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15030" yWindow="0" windowWidth="13785" windowHeight="14265" tabRatio="843"/>
  </bookViews>
  <sheets>
    <sheet name="Titel" sheetId="353" r:id="rId1"/>
    <sheet name="Inhalt" sheetId="18" r:id="rId2"/>
    <sheet name="Einführung" sheetId="346" r:id="rId3"/>
    <sheet name="Glossar" sheetId="260" r:id="rId4"/>
    <sheet name="1.1" sheetId="352" r:id="rId5"/>
    <sheet name="1.2" sheetId="233" r:id="rId6"/>
    <sheet name="2.1" sheetId="222" r:id="rId7"/>
    <sheet name="2.2" sheetId="52" r:id="rId8"/>
    <sheet name="2.3" sheetId="218" r:id="rId9"/>
    <sheet name="2.4" sheetId="219" r:id="rId10"/>
    <sheet name="2.5" sheetId="220" r:id="rId11"/>
    <sheet name="2.6" sheetId="315" r:id="rId12"/>
    <sheet name="2.7" sheetId="267" r:id="rId13"/>
    <sheet name="3.1" sheetId="224" r:id="rId14"/>
    <sheet name="3.2" sheetId="225" r:id="rId15"/>
    <sheet name="3.3" sheetId="226" r:id="rId16"/>
    <sheet name="3.4" sheetId="227" r:id="rId17"/>
    <sheet name="3.5" sheetId="276" r:id="rId18"/>
    <sheet name="4.1" sheetId="320" r:id="rId19"/>
    <sheet name="4.2" sheetId="321" r:id="rId20"/>
    <sheet name="4.3" sheetId="322" r:id="rId21"/>
    <sheet name="4.4" sheetId="323" r:id="rId22"/>
    <sheet name="4.5" sheetId="324" r:id="rId23"/>
    <sheet name="5" sheetId="268" r:id="rId24"/>
    <sheet name="6" sheetId="269" r:id="rId25"/>
    <sheet name="7" sheetId="270" r:id="rId26"/>
    <sheet name="8.1" sheetId="236" r:id="rId27"/>
    <sheet name="8.2" sheetId="237" r:id="rId28"/>
    <sheet name="8.3" sheetId="238" r:id="rId29"/>
    <sheet name="8.4" sheetId="239" r:id="rId30"/>
    <sheet name="9.1" sheetId="325" r:id="rId31"/>
    <sheet name="9.2" sheetId="326" r:id="rId32"/>
    <sheet name="9.3" sheetId="327" r:id="rId33"/>
    <sheet name="9.4" sheetId="328" r:id="rId34"/>
    <sheet name="10.1" sheetId="329" r:id="rId35"/>
    <sheet name="10.2" sheetId="330" r:id="rId36"/>
    <sheet name="10.3" sheetId="331" r:id="rId37"/>
    <sheet name="10.4" sheetId="332" r:id="rId38"/>
    <sheet name="11.1" sheetId="333" r:id="rId39"/>
    <sheet name="11.2" sheetId="334" r:id="rId40"/>
    <sheet name="11.3" sheetId="335" r:id="rId41"/>
    <sheet name="11.4" sheetId="336" r:id="rId42"/>
    <sheet name="12.1" sheetId="337" r:id="rId43"/>
    <sheet name="12.2" sheetId="338" r:id="rId44"/>
    <sheet name="12.3" sheetId="339" r:id="rId45"/>
    <sheet name="12.4" sheetId="340" r:id="rId46"/>
    <sheet name="13.1" sheetId="341" r:id="rId47"/>
    <sheet name="13.2" sheetId="342" r:id="rId48"/>
    <sheet name="13.3" sheetId="343" r:id="rId49"/>
    <sheet name="13.4" sheetId="344" r:id="rId50"/>
    <sheet name="14.1" sheetId="347" r:id="rId51"/>
    <sheet name="14.2" sheetId="348" r:id="rId52"/>
    <sheet name="14.3" sheetId="349" r:id="rId53"/>
    <sheet name="14.4" sheetId="350" r:id="rId54"/>
  </sheets>
  <definedNames>
    <definedName name="_xlnm.Print_Area" localSheetId="0">Titel!$A$1:$H$60</definedName>
    <definedName name="_xlnm.Print_Titles" localSheetId="4">'1.1'!$A:$B</definedName>
    <definedName name="Text20" localSheetId="0">Titel!$B$57</definedName>
    <definedName name="Text9" localSheetId="0">Titel!$B$56</definedName>
  </definedNames>
  <calcPr calcId="162913"/>
</workbook>
</file>

<file path=xl/calcChain.xml><?xml version="1.0" encoding="utf-8"?>
<calcChain xmlns="http://schemas.openxmlformats.org/spreadsheetml/2006/main">
  <c r="D34" i="267" l="1"/>
  <c r="D30" i="267"/>
  <c r="D22" i="267"/>
  <c r="D14" i="267"/>
  <c r="D12" i="267"/>
  <c r="D10" i="267"/>
  <c r="E30" i="267"/>
  <c r="D33" i="267" l="1"/>
  <c r="D37" i="267"/>
  <c r="E6" i="267"/>
  <c r="D13" i="267"/>
  <c r="D16" i="267"/>
  <c r="D20" i="267"/>
  <c r="D21" i="267"/>
  <c r="D24" i="267"/>
  <c r="D28" i="267"/>
  <c r="D36" i="267"/>
  <c r="D7" i="267"/>
  <c r="D8" i="267"/>
  <c r="D11" i="267"/>
  <c r="E19" i="267"/>
  <c r="D23" i="267"/>
  <c r="D27" i="267"/>
  <c r="D29" i="267"/>
  <c r="D32" i="267"/>
  <c r="E11" i="267"/>
  <c r="D15" i="267"/>
  <c r="E27" i="267"/>
  <c r="D31" i="267"/>
  <c r="E7" i="267"/>
  <c r="D17" i="267"/>
  <c r="D25" i="267"/>
  <c r="D6" i="267"/>
  <c r="E15" i="267"/>
  <c r="D19" i="267"/>
  <c r="E23" i="267"/>
  <c r="D9" i="267"/>
  <c r="D18" i="267"/>
  <c r="D26" i="267"/>
  <c r="E31" i="267"/>
  <c r="D35" i="267"/>
  <c r="E12" i="267"/>
  <c r="E20" i="267"/>
  <c r="E24" i="267"/>
  <c r="E28" i="267"/>
  <c r="E32" i="267"/>
  <c r="E8" i="267"/>
  <c r="E16" i="267"/>
  <c r="E9" i="267"/>
  <c r="E13" i="267"/>
  <c r="E17" i="267"/>
  <c r="E21" i="267"/>
  <c r="E25" i="267"/>
  <c r="E29" i="267"/>
  <c r="E33" i="267"/>
  <c r="E10" i="267"/>
  <c r="E14" i="267"/>
  <c r="E18" i="267"/>
  <c r="E22" i="267"/>
  <c r="E26" i="267"/>
  <c r="AG82" i="352" l="1"/>
  <c r="AF82" i="352"/>
  <c r="AE82" i="352"/>
  <c r="AG81" i="352"/>
  <c r="AF81" i="352"/>
  <c r="AE81" i="352"/>
  <c r="AG79" i="352"/>
  <c r="AF79" i="352"/>
  <c r="AE79" i="352"/>
  <c r="AG78" i="352"/>
  <c r="AF78" i="352"/>
  <c r="AE78" i="352"/>
  <c r="W79" i="347"/>
  <c r="W4" i="341"/>
  <c r="W4" i="337"/>
  <c r="W76" i="333"/>
  <c r="W4" i="333"/>
  <c r="W4" i="329"/>
  <c r="W4" i="325"/>
  <c r="W4" i="236"/>
  <c r="AG76" i="352"/>
  <c r="AG75" i="352"/>
  <c r="AG73" i="352"/>
  <c r="AG72" i="352"/>
  <c r="AG71" i="352"/>
  <c r="AG70" i="352"/>
  <c r="AG69" i="352"/>
  <c r="AG68" i="352"/>
  <c r="AG67" i="352"/>
  <c r="AG66" i="352"/>
  <c r="AG65" i="352"/>
  <c r="AG64" i="352"/>
  <c r="AG63" i="352"/>
  <c r="AG62" i="352"/>
  <c r="AG61" i="352"/>
  <c r="AG60" i="352"/>
  <c r="AG59" i="352"/>
  <c r="AG58" i="352"/>
  <c r="AG57" i="352"/>
  <c r="AG56" i="352"/>
  <c r="AG55" i="352"/>
  <c r="AG54" i="352"/>
  <c r="AG53" i="352"/>
  <c r="AG52" i="352"/>
  <c r="AG51" i="352"/>
  <c r="AG50" i="352"/>
  <c r="AG49" i="352"/>
  <c r="AG48" i="352"/>
  <c r="AG47" i="352"/>
  <c r="AG46" i="352"/>
  <c r="AG45" i="352"/>
  <c r="AG44" i="352"/>
  <c r="AG43" i="352"/>
  <c r="AG42" i="352"/>
  <c r="AG41" i="352"/>
  <c r="AG40" i="352"/>
  <c r="AG39" i="352"/>
  <c r="AG38" i="352"/>
  <c r="AG37" i="352"/>
  <c r="AG36" i="352"/>
  <c r="AG35" i="352"/>
  <c r="AG34" i="352"/>
  <c r="AG33" i="352"/>
  <c r="AG32" i="352"/>
  <c r="AG31" i="352"/>
  <c r="AG30" i="352"/>
  <c r="AG29" i="352"/>
  <c r="AG28" i="352"/>
  <c r="AG27" i="352"/>
  <c r="AG26" i="352"/>
  <c r="AG25" i="352"/>
  <c r="AG24" i="352"/>
  <c r="AG23" i="352"/>
  <c r="AG22" i="352"/>
  <c r="AG21" i="352"/>
  <c r="AG20" i="352"/>
  <c r="AG19" i="352"/>
  <c r="AG18" i="352"/>
  <c r="AG17" i="352"/>
  <c r="AG16" i="352"/>
  <c r="AG15" i="352"/>
  <c r="AG14" i="352"/>
  <c r="AG13" i="352"/>
  <c r="AG12" i="352"/>
  <c r="AG11" i="352"/>
  <c r="AG10" i="352"/>
  <c r="AG9" i="352"/>
  <c r="AG8" i="352"/>
  <c r="AG7" i="352"/>
  <c r="AF77" i="352"/>
  <c r="AF76" i="352"/>
  <c r="AF75" i="352"/>
  <c r="AF73" i="352"/>
  <c r="AF72" i="352"/>
  <c r="AF71" i="352"/>
  <c r="AF70" i="352"/>
  <c r="AF69" i="352"/>
  <c r="AF68" i="352"/>
  <c r="AF67" i="352"/>
  <c r="AF66" i="352"/>
  <c r="AF65" i="352"/>
  <c r="AF64" i="352"/>
  <c r="AF63" i="352"/>
  <c r="AF62" i="352"/>
  <c r="AF61" i="352"/>
  <c r="AF60" i="352"/>
  <c r="AF59" i="352"/>
  <c r="AF58" i="352"/>
  <c r="AF57" i="352"/>
  <c r="AF56" i="352"/>
  <c r="AF55" i="352"/>
  <c r="AF54" i="352"/>
  <c r="AF53" i="352"/>
  <c r="AF52" i="352"/>
  <c r="AF51" i="352"/>
  <c r="AF50" i="352"/>
  <c r="AF49" i="352"/>
  <c r="AF48" i="352"/>
  <c r="AF47" i="352"/>
  <c r="AF46" i="352"/>
  <c r="AF45" i="352"/>
  <c r="AF44" i="352"/>
  <c r="AF43" i="352"/>
  <c r="AF42" i="352"/>
  <c r="AF41" i="352"/>
  <c r="AF40" i="352"/>
  <c r="AF39" i="352"/>
  <c r="AF38" i="352"/>
  <c r="AF37" i="352"/>
  <c r="AF36" i="352"/>
  <c r="AF35" i="352"/>
  <c r="AF34" i="352"/>
  <c r="AF33" i="352"/>
  <c r="AF32" i="352"/>
  <c r="AF31" i="352"/>
  <c r="AF30" i="352"/>
  <c r="AF29" i="352"/>
  <c r="AF28" i="352"/>
  <c r="AF27" i="352"/>
  <c r="AF26" i="352"/>
  <c r="AF25" i="352"/>
  <c r="AF24" i="352"/>
  <c r="AF23" i="352"/>
  <c r="AF22" i="352"/>
  <c r="AF21" i="352"/>
  <c r="AF20" i="352"/>
  <c r="AF19" i="352"/>
  <c r="AF18" i="352"/>
  <c r="AF17" i="352"/>
  <c r="AF16" i="352"/>
  <c r="AF15" i="352"/>
  <c r="AF14" i="352"/>
  <c r="AF13" i="352"/>
  <c r="AF12" i="352"/>
  <c r="AF11" i="352"/>
  <c r="AF10" i="352"/>
  <c r="AF9" i="352"/>
  <c r="AF8" i="352"/>
  <c r="AF7" i="352"/>
  <c r="AE76" i="352"/>
  <c r="AE75" i="352"/>
  <c r="AE73" i="352"/>
  <c r="AE72" i="352"/>
  <c r="AE71" i="352"/>
  <c r="AE70" i="352"/>
  <c r="AE69" i="352"/>
  <c r="AE68" i="352"/>
  <c r="AE67" i="352"/>
  <c r="AE66" i="352"/>
  <c r="AE65" i="352"/>
  <c r="AE64" i="352"/>
  <c r="AE63" i="352"/>
  <c r="AE62" i="352"/>
  <c r="AE61" i="352"/>
  <c r="AE60" i="352"/>
  <c r="AE59" i="352"/>
  <c r="AE58" i="352"/>
  <c r="AE57" i="352"/>
  <c r="AE56" i="352"/>
  <c r="AE55" i="352"/>
  <c r="AE54" i="352"/>
  <c r="AE53" i="352"/>
  <c r="AE52" i="352"/>
  <c r="AE51" i="352"/>
  <c r="AE50" i="352"/>
  <c r="AE49" i="352"/>
  <c r="AE48" i="352"/>
  <c r="AE47" i="352"/>
  <c r="AE46" i="352"/>
  <c r="AE45" i="352"/>
  <c r="AE44" i="352"/>
  <c r="AE43" i="352"/>
  <c r="AE42" i="352"/>
  <c r="AE41" i="352"/>
  <c r="AE40" i="352"/>
  <c r="AE39" i="352"/>
  <c r="AE38" i="352"/>
  <c r="AE37" i="352"/>
  <c r="AE36" i="352"/>
  <c r="AE35" i="352"/>
  <c r="AE34" i="352"/>
  <c r="AE33" i="352"/>
  <c r="AE32" i="352"/>
  <c r="AE31" i="352"/>
  <c r="AE30" i="352"/>
  <c r="AE29" i="352"/>
  <c r="AE28" i="352"/>
  <c r="AE27" i="352"/>
  <c r="AE26" i="352"/>
  <c r="AE25" i="352"/>
  <c r="AE24" i="352"/>
  <c r="AE23" i="352"/>
  <c r="AE22" i="352"/>
  <c r="AE21" i="352"/>
  <c r="AE20" i="352"/>
  <c r="AE19" i="352"/>
  <c r="AE18" i="352"/>
  <c r="AE17" i="352"/>
  <c r="AE16" i="352"/>
  <c r="AE15" i="352"/>
  <c r="AE14" i="352"/>
  <c r="AE13" i="352"/>
  <c r="AE12" i="352"/>
  <c r="AE11" i="352"/>
  <c r="AE10" i="352"/>
  <c r="AE9" i="352"/>
  <c r="AE8" i="352"/>
  <c r="AE7" i="352"/>
  <c r="W4" i="324"/>
  <c r="W13" i="320"/>
  <c r="W13" i="324" s="1"/>
  <c r="AD15" i="352" s="1"/>
  <c r="W79" i="324"/>
  <c r="AD81" i="352" s="1"/>
  <c r="W4" i="320"/>
  <c r="W4" i="276"/>
  <c r="W79" i="276"/>
  <c r="W4" i="224"/>
  <c r="AB81" i="352"/>
  <c r="W4" i="222"/>
  <c r="W29" i="329" l="1"/>
  <c r="W61" i="329"/>
  <c r="W79" i="329"/>
  <c r="W30" i="329"/>
  <c r="W58" i="341"/>
  <c r="W17" i="337"/>
  <c r="W57" i="337"/>
  <c r="W30" i="347"/>
  <c r="W62" i="347"/>
  <c r="W61" i="347"/>
  <c r="W9" i="337"/>
  <c r="W25" i="337"/>
  <c r="W41" i="337"/>
  <c r="W74" i="337"/>
  <c r="W74" i="333"/>
  <c r="W33" i="337"/>
  <c r="W65" i="337"/>
  <c r="W77" i="341"/>
  <c r="W12" i="325"/>
  <c r="W20" i="325"/>
  <c r="W28" i="325"/>
  <c r="W36" i="325"/>
  <c r="W44" i="325"/>
  <c r="W52" i="325"/>
  <c r="W60" i="325"/>
  <c r="W68" i="325"/>
  <c r="W77" i="325"/>
  <c r="W8" i="337"/>
  <c r="W16" i="337"/>
  <c r="W24" i="337"/>
  <c r="W32" i="337"/>
  <c r="W40" i="337"/>
  <c r="W48" i="337"/>
  <c r="W56" i="337"/>
  <c r="W64" i="337"/>
  <c r="W73" i="337"/>
  <c r="W20" i="347"/>
  <c r="W28" i="347"/>
  <c r="W36" i="347"/>
  <c r="W52" i="347"/>
  <c r="W60" i="347"/>
  <c r="W68" i="347"/>
  <c r="W77" i="347"/>
  <c r="W53" i="320"/>
  <c r="W53" i="324" s="1"/>
  <c r="AD55" i="352" s="1"/>
  <c r="W80" i="320"/>
  <c r="W80" i="324" s="1"/>
  <c r="AD82" i="352" s="1"/>
  <c r="W21" i="320"/>
  <c r="W21" i="324" s="1"/>
  <c r="AD23" i="352" s="1"/>
  <c r="W10" i="236"/>
  <c r="W18" i="236"/>
  <c r="W26" i="236"/>
  <c r="W42" i="236"/>
  <c r="W50" i="236"/>
  <c r="W58" i="236"/>
  <c r="W75" i="236"/>
  <c r="W79" i="325"/>
  <c r="W62" i="329"/>
  <c r="W7" i="320"/>
  <c r="W7" i="324" s="1"/>
  <c r="AD9" i="352" s="1"/>
  <c r="W15" i="320"/>
  <c r="W15" i="324" s="1"/>
  <c r="AD17" i="352" s="1"/>
  <c r="W23" i="320"/>
  <c r="W23" i="324" s="1"/>
  <c r="AD25" i="352" s="1"/>
  <c r="W39" i="320"/>
  <c r="W39" i="324" s="1"/>
  <c r="AD41" i="352" s="1"/>
  <c r="W47" i="320"/>
  <c r="W47" i="324" s="1"/>
  <c r="AD49" i="352" s="1"/>
  <c r="W55" i="320"/>
  <c r="W55" i="324" s="1"/>
  <c r="AD57" i="352" s="1"/>
  <c r="W71" i="320"/>
  <c r="W71" i="324" s="1"/>
  <c r="AD73" i="352" s="1"/>
  <c r="W45" i="320"/>
  <c r="W45" i="324" s="1"/>
  <c r="AD47" i="352" s="1"/>
  <c r="W38" i="320"/>
  <c r="W38" i="324" s="1"/>
  <c r="AD40" i="352" s="1"/>
  <c r="W12" i="329"/>
  <c r="W20" i="329"/>
  <c r="W28" i="329"/>
  <c r="W36" i="329"/>
  <c r="W44" i="329"/>
  <c r="W52" i="329"/>
  <c r="W60" i="329"/>
  <c r="W68" i="329"/>
  <c r="W77" i="329"/>
  <c r="W33" i="333"/>
  <c r="W29" i="337"/>
  <c r="W61" i="337"/>
  <c r="W23" i="347"/>
  <c r="W71" i="347"/>
  <c r="W45" i="224"/>
  <c r="W45" i="276" s="1"/>
  <c r="AC47" i="352" s="1"/>
  <c r="W17" i="224"/>
  <c r="W17" i="276" s="1"/>
  <c r="AC19" i="352" s="1"/>
  <c r="W49" i="224"/>
  <c r="W49" i="276" s="1"/>
  <c r="AC51" i="352" s="1"/>
  <c r="W5" i="222"/>
  <c r="AB7" i="352" s="1"/>
  <c r="W37" i="222"/>
  <c r="AB39" i="352" s="1"/>
  <c r="W69" i="222"/>
  <c r="AB71" i="352" s="1"/>
  <c r="W80" i="222"/>
  <c r="AB82" i="352" s="1"/>
  <c r="W80" i="224"/>
  <c r="W80" i="276" s="1"/>
  <c r="AC82" i="352" s="1"/>
  <c r="W69" i="224"/>
  <c r="W69" i="276" s="1"/>
  <c r="AC71" i="352" s="1"/>
  <c r="W70" i="224"/>
  <c r="W70" i="276" s="1"/>
  <c r="AC72" i="352" s="1"/>
  <c r="W5" i="320"/>
  <c r="W5" i="324" s="1"/>
  <c r="AD7" i="352" s="1"/>
  <c r="W29" i="320"/>
  <c r="W29" i="324" s="1"/>
  <c r="AD31" i="352" s="1"/>
  <c r="W37" i="320"/>
  <c r="W37" i="324" s="1"/>
  <c r="AD39" i="352" s="1"/>
  <c r="W61" i="320"/>
  <c r="W61" i="324" s="1"/>
  <c r="AD63" i="352" s="1"/>
  <c r="W69" i="320"/>
  <c r="W69" i="324" s="1"/>
  <c r="AD71" i="352" s="1"/>
  <c r="W5" i="236"/>
  <c r="W13" i="236"/>
  <c r="W21" i="236"/>
  <c r="W29" i="236"/>
  <c r="W37" i="236"/>
  <c r="W79" i="236"/>
  <c r="W18" i="341"/>
  <c r="W50" i="341"/>
  <c r="W75" i="341"/>
  <c r="W45" i="341"/>
  <c r="W77" i="337"/>
  <c r="W78" i="340"/>
  <c r="W80" i="340" s="1"/>
  <c r="W47" i="325"/>
  <c r="W55" i="325"/>
  <c r="W63" i="325"/>
  <c r="W71" i="325"/>
  <c r="W26" i="337"/>
  <c r="W58" i="337"/>
  <c r="W66" i="337"/>
  <c r="W42" i="333"/>
  <c r="W44" i="333"/>
  <c r="W52" i="333"/>
  <c r="W68" i="333"/>
  <c r="W79" i="333"/>
  <c r="W78" i="334"/>
  <c r="W80" i="334" s="1"/>
  <c r="W77" i="320"/>
  <c r="W77" i="324" s="1"/>
  <c r="AD79" i="352" s="1"/>
  <c r="W25" i="320"/>
  <c r="W25" i="324" s="1"/>
  <c r="AD27" i="352" s="1"/>
  <c r="W38" i="224"/>
  <c r="W38" i="276" s="1"/>
  <c r="AC40" i="352" s="1"/>
  <c r="W5" i="224"/>
  <c r="W5" i="276" s="1"/>
  <c r="AC7" i="352" s="1"/>
  <c r="W13" i="224"/>
  <c r="W13" i="276" s="1"/>
  <c r="AC15" i="352" s="1"/>
  <c r="W21" i="224"/>
  <c r="W21" i="276" s="1"/>
  <c r="AC23" i="352" s="1"/>
  <c r="W29" i="224"/>
  <c r="W29" i="276" s="1"/>
  <c r="AC31" i="352" s="1"/>
  <c r="W37" i="224"/>
  <c r="W37" i="276" s="1"/>
  <c r="AC39" i="352" s="1"/>
  <c r="W53" i="224"/>
  <c r="W53" i="276" s="1"/>
  <c r="AC55" i="352" s="1"/>
  <c r="W61" i="224"/>
  <c r="W61" i="276" s="1"/>
  <c r="AC63" i="352" s="1"/>
  <c r="W7" i="347"/>
  <c r="W15" i="347"/>
  <c r="W31" i="347"/>
  <c r="W39" i="347"/>
  <c r="W47" i="347"/>
  <c r="W55" i="347"/>
  <c r="W63" i="347"/>
  <c r="W48" i="347"/>
  <c r="W73" i="347"/>
  <c r="W73" i="222"/>
  <c r="AB75" i="352" s="1"/>
  <c r="W9" i="236"/>
  <c r="W10" i="341"/>
  <c r="W26" i="341"/>
  <c r="W34" i="341"/>
  <c r="W42" i="341"/>
  <c r="W66" i="341"/>
  <c r="W10" i="320"/>
  <c r="W10" i="324" s="1"/>
  <c r="AD12" i="352" s="1"/>
  <c r="W42" i="320"/>
  <c r="W42" i="324" s="1"/>
  <c r="AD44" i="352" s="1"/>
  <c r="W58" i="320"/>
  <c r="W58" i="324" s="1"/>
  <c r="AD60" i="352" s="1"/>
  <c r="W46" i="325"/>
  <c r="W52" i="236"/>
  <c r="W60" i="236"/>
  <c r="W68" i="236"/>
  <c r="W77" i="236"/>
  <c r="W9" i="333"/>
  <c r="W17" i="333"/>
  <c r="W25" i="333"/>
  <c r="W41" i="333"/>
  <c r="W49" i="333"/>
  <c r="W57" i="333"/>
  <c r="W65" i="333"/>
  <c r="W7" i="337"/>
  <c r="W15" i="337"/>
  <c r="W23" i="337"/>
  <c r="W31" i="337"/>
  <c r="W39" i="337"/>
  <c r="W29" i="347"/>
  <c r="W9" i="224"/>
  <c r="W9" i="276" s="1"/>
  <c r="AC11" i="352" s="1"/>
  <c r="W25" i="224"/>
  <c r="W25" i="276" s="1"/>
  <c r="AC27" i="352" s="1"/>
  <c r="W33" i="224"/>
  <c r="W33" i="276" s="1"/>
  <c r="AC35" i="352" s="1"/>
  <c r="W41" i="224"/>
  <c r="W41" i="276" s="1"/>
  <c r="AC43" i="352" s="1"/>
  <c r="W57" i="224"/>
  <c r="W57" i="276" s="1"/>
  <c r="AC59" i="352" s="1"/>
  <c r="W65" i="224"/>
  <c r="W65" i="276" s="1"/>
  <c r="AC67" i="352" s="1"/>
  <c r="W74" i="224"/>
  <c r="W74" i="276" s="1"/>
  <c r="AC76" i="352" s="1"/>
  <c r="W31" i="236"/>
  <c r="W8" i="329"/>
  <c r="W16" i="329"/>
  <c r="W24" i="329"/>
  <c r="W32" i="329"/>
  <c r="W40" i="329"/>
  <c r="W48" i="329"/>
  <c r="W56" i="329"/>
  <c r="W64" i="329"/>
  <c r="W73" i="329"/>
  <c r="W9" i="341"/>
  <c r="W17" i="341"/>
  <c r="W25" i="341"/>
  <c r="W33" i="341"/>
  <c r="W41" i="341"/>
  <c r="W49" i="341"/>
  <c r="W57" i="341"/>
  <c r="W65" i="341"/>
  <c r="W74" i="341"/>
  <c r="W78" i="342"/>
  <c r="W80" i="342" s="1"/>
  <c r="W18" i="224"/>
  <c r="W18" i="276" s="1"/>
  <c r="AC20" i="352" s="1"/>
  <c r="W50" i="224"/>
  <c r="W50" i="276" s="1"/>
  <c r="AC52" i="352" s="1"/>
  <c r="W76" i="224"/>
  <c r="W76" i="276" s="1"/>
  <c r="AC78" i="352" s="1"/>
  <c r="W17" i="236"/>
  <c r="W25" i="236"/>
  <c r="W33" i="236"/>
  <c r="W41" i="236"/>
  <c r="W49" i="236"/>
  <c r="W57" i="236"/>
  <c r="W65" i="236"/>
  <c r="W74" i="236"/>
  <c r="W10" i="325"/>
  <c r="W18" i="325"/>
  <c r="W26" i="325"/>
  <c r="W34" i="325"/>
  <c r="W42" i="325"/>
  <c r="W50" i="325"/>
  <c r="W79" i="341"/>
  <c r="W8" i="224"/>
  <c r="W8" i="276" s="1"/>
  <c r="AC10" i="352" s="1"/>
  <c r="W16" i="224"/>
  <c r="W16" i="276" s="1"/>
  <c r="AC18" i="352" s="1"/>
  <c r="W24" i="224"/>
  <c r="W24" i="276" s="1"/>
  <c r="AC26" i="352" s="1"/>
  <c r="W32" i="224"/>
  <c r="W32" i="276" s="1"/>
  <c r="W40" i="224"/>
  <c r="W40" i="276" s="1"/>
  <c r="AC42" i="352" s="1"/>
  <c r="W48" i="224"/>
  <c r="W48" i="276" s="1"/>
  <c r="AC50" i="352" s="1"/>
  <c r="W56" i="224"/>
  <c r="W56" i="276" s="1"/>
  <c r="AC58" i="352" s="1"/>
  <c r="W64" i="224"/>
  <c r="W64" i="276" s="1"/>
  <c r="AC66" i="352" s="1"/>
  <c r="W73" i="224"/>
  <c r="W73" i="276" s="1"/>
  <c r="AC75" i="352" s="1"/>
  <c r="W18" i="320"/>
  <c r="W18" i="324" s="1"/>
  <c r="AD20" i="352" s="1"/>
  <c r="W26" i="320"/>
  <c r="W26" i="324" s="1"/>
  <c r="AD28" i="352" s="1"/>
  <c r="W34" i="320"/>
  <c r="W34" i="324" s="1"/>
  <c r="AD36" i="352" s="1"/>
  <c r="W50" i="320"/>
  <c r="W50" i="324" s="1"/>
  <c r="AD52" i="352" s="1"/>
  <c r="W66" i="320"/>
  <c r="W66" i="324" s="1"/>
  <c r="AD68" i="352" s="1"/>
  <c r="W75" i="320"/>
  <c r="W75" i="324" s="1"/>
  <c r="AD77" i="352" s="1"/>
  <c r="W16" i="320"/>
  <c r="W16" i="324" s="1"/>
  <c r="AD18" i="352" s="1"/>
  <c r="W17" i="320"/>
  <c r="W17" i="324" s="1"/>
  <c r="AD19" i="352" s="1"/>
  <c r="W33" i="320"/>
  <c r="W33" i="324" s="1"/>
  <c r="AD35" i="352" s="1"/>
  <c r="W49" i="320"/>
  <c r="W49" i="324" s="1"/>
  <c r="AD51" i="352" s="1"/>
  <c r="W57" i="320"/>
  <c r="W57" i="324" s="1"/>
  <c r="AD59" i="352" s="1"/>
  <c r="W65" i="320"/>
  <c r="W65" i="324" s="1"/>
  <c r="AD67" i="352" s="1"/>
  <c r="W29" i="325"/>
  <c r="W8" i="333"/>
  <c r="W16" i="333"/>
  <c r="W24" i="333"/>
  <c r="W32" i="333"/>
  <c r="W40" i="333"/>
  <c r="W48" i="333"/>
  <c r="W56" i="333"/>
  <c r="W64" i="333"/>
  <c r="W73" i="333"/>
  <c r="W6" i="333"/>
  <c r="W14" i="333"/>
  <c r="W22" i="333"/>
  <c r="W30" i="333"/>
  <c r="W38" i="333"/>
  <c r="W46" i="333"/>
  <c r="W54" i="333"/>
  <c r="W62" i="333"/>
  <c r="W70" i="333"/>
  <c r="W7" i="333"/>
  <c r="W15" i="333"/>
  <c r="W23" i="333"/>
  <c r="W31" i="333"/>
  <c r="W39" i="333"/>
  <c r="W47" i="333"/>
  <c r="W55" i="333"/>
  <c r="W63" i="333"/>
  <c r="W71" i="333"/>
  <c r="W5" i="337"/>
  <c r="W13" i="337"/>
  <c r="W21" i="337"/>
  <c r="W37" i="337"/>
  <c r="W45" i="337"/>
  <c r="W53" i="337"/>
  <c r="W69" i="337"/>
  <c r="W79" i="337"/>
  <c r="W8" i="347"/>
  <c r="W16" i="347"/>
  <c r="W24" i="347"/>
  <c r="W32" i="347"/>
  <c r="W40" i="347"/>
  <c r="W56" i="347"/>
  <c r="W64" i="347"/>
  <c r="W28" i="222"/>
  <c r="AB30" i="352" s="1"/>
  <c r="W52" i="222"/>
  <c r="AB54" i="352" s="1"/>
  <c r="W9" i="329"/>
  <c r="W17" i="329"/>
  <c r="W25" i="329"/>
  <c r="W33" i="329"/>
  <c r="W41" i="329"/>
  <c r="W49" i="329"/>
  <c r="W57" i="329"/>
  <c r="W65" i="329"/>
  <c r="W74" i="329"/>
  <c r="W16" i="341"/>
  <c r="W24" i="341"/>
  <c r="W64" i="341"/>
  <c r="W73" i="341"/>
  <c r="W77" i="224"/>
  <c r="W77" i="276" s="1"/>
  <c r="AC79" i="352" s="1"/>
  <c r="W78" i="323"/>
  <c r="W80" i="323" s="1"/>
  <c r="W6" i="337"/>
  <c r="W14" i="337"/>
  <c r="W22" i="337"/>
  <c r="W30" i="337"/>
  <c r="W38" i="337"/>
  <c r="W46" i="337"/>
  <c r="W54" i="337"/>
  <c r="W62" i="337"/>
  <c r="W70" i="337"/>
  <c r="W47" i="337"/>
  <c r="W55" i="337"/>
  <c r="W63" i="337"/>
  <c r="W71" i="337"/>
  <c r="W14" i="341"/>
  <c r="W30" i="341"/>
  <c r="W38" i="341"/>
  <c r="W46" i="341"/>
  <c r="W54" i="341"/>
  <c r="W62" i="341"/>
  <c r="W7" i="341"/>
  <c r="W15" i="341"/>
  <c r="W23" i="341"/>
  <c r="W31" i="341"/>
  <c r="W39" i="341"/>
  <c r="W47" i="341"/>
  <c r="W63" i="341"/>
  <c r="W71" i="341"/>
  <c r="W10" i="347"/>
  <c r="W18" i="347"/>
  <c r="W26" i="347"/>
  <c r="W34" i="347"/>
  <c r="W42" i="347"/>
  <c r="W50" i="347"/>
  <c r="W58" i="347"/>
  <c r="W66" i="347"/>
  <c r="W45" i="236"/>
  <c r="W53" i="236"/>
  <c r="W61" i="236"/>
  <c r="W69" i="236"/>
  <c r="W8" i="222"/>
  <c r="AB10" i="352" s="1"/>
  <c r="W16" i="222"/>
  <c r="AB18" i="352" s="1"/>
  <c r="W24" i="222"/>
  <c r="AB26" i="352" s="1"/>
  <c r="W32" i="222"/>
  <c r="AB34" i="352" s="1"/>
  <c r="W40" i="222"/>
  <c r="AB42" i="352" s="1"/>
  <c r="W48" i="222"/>
  <c r="AB50" i="352" s="1"/>
  <c r="W56" i="222"/>
  <c r="AB58" i="352" s="1"/>
  <c r="W64" i="222"/>
  <c r="AB66" i="352" s="1"/>
  <c r="W12" i="320"/>
  <c r="W12" i="324" s="1"/>
  <c r="AD14" i="352" s="1"/>
  <c r="W28" i="320"/>
  <c r="W28" i="324" s="1"/>
  <c r="AD30" i="352" s="1"/>
  <c r="W36" i="320"/>
  <c r="W36" i="324" s="1"/>
  <c r="AD38" i="352" s="1"/>
  <c r="W44" i="320"/>
  <c r="W44" i="324" s="1"/>
  <c r="AD46" i="352" s="1"/>
  <c r="W60" i="320"/>
  <c r="W60" i="324" s="1"/>
  <c r="AD62" i="352" s="1"/>
  <c r="W68" i="320"/>
  <c r="W68" i="324" s="1"/>
  <c r="AD70" i="352" s="1"/>
  <c r="W78" i="338"/>
  <c r="W58" i="325"/>
  <c r="W66" i="325"/>
  <c r="W78" i="344"/>
  <c r="W80" i="344" s="1"/>
  <c r="W78" i="52"/>
  <c r="W80" i="52" s="1"/>
  <c r="W78" i="225"/>
  <c r="W80" i="225" s="1"/>
  <c r="W5" i="325"/>
  <c r="W13" i="325"/>
  <c r="W21" i="325"/>
  <c r="W37" i="325"/>
  <c r="W45" i="325"/>
  <c r="W53" i="325"/>
  <c r="W61" i="325"/>
  <c r="W69" i="325"/>
  <c r="W12" i="337"/>
  <c r="W20" i="337"/>
  <c r="W28" i="337"/>
  <c r="W36" i="337"/>
  <c r="W44" i="337"/>
  <c r="W52" i="337"/>
  <c r="W60" i="337"/>
  <c r="W68" i="337"/>
  <c r="W12" i="341"/>
  <c r="W20" i="341"/>
  <c r="W28" i="341"/>
  <c r="W36" i="341"/>
  <c r="W44" i="341"/>
  <c r="W52" i="341"/>
  <c r="W60" i="341"/>
  <c r="W68" i="341"/>
  <c r="W8" i="320"/>
  <c r="W8" i="324" s="1"/>
  <c r="AD10" i="352" s="1"/>
  <c r="W24" i="320"/>
  <c r="W24" i="324" s="1"/>
  <c r="AD26" i="352" s="1"/>
  <c r="W48" i="320"/>
  <c r="W48" i="324" s="1"/>
  <c r="AD50" i="352" s="1"/>
  <c r="W56" i="320"/>
  <c r="W56" i="324" s="1"/>
  <c r="AD58" i="352" s="1"/>
  <c r="W64" i="320"/>
  <c r="W64" i="324" s="1"/>
  <c r="AD66" i="352" s="1"/>
  <c r="W7" i="236"/>
  <c r="W15" i="236"/>
  <c r="W9" i="347"/>
  <c r="W17" i="347"/>
  <c r="W25" i="347"/>
  <c r="W33" i="347"/>
  <c r="W41" i="347"/>
  <c r="W49" i="347"/>
  <c r="W57" i="347"/>
  <c r="W65" i="347"/>
  <c r="W74" i="347"/>
  <c r="W78" i="328"/>
  <c r="W80" i="328" s="1"/>
  <c r="W9" i="325"/>
  <c r="W17" i="325"/>
  <c r="W25" i="325"/>
  <c r="W33" i="325"/>
  <c r="W41" i="325"/>
  <c r="W49" i="325"/>
  <c r="W57" i="325"/>
  <c r="W65" i="325"/>
  <c r="W74" i="325"/>
  <c r="W75" i="325"/>
  <c r="W8" i="325"/>
  <c r="W16" i="325"/>
  <c r="W24" i="325"/>
  <c r="W32" i="325"/>
  <c r="W40" i="325"/>
  <c r="W48" i="325"/>
  <c r="W56" i="325"/>
  <c r="W64" i="325"/>
  <c r="W73" i="325"/>
  <c r="W6" i="325"/>
  <c r="W14" i="325"/>
  <c r="W22" i="325"/>
  <c r="W30" i="325"/>
  <c r="W38" i="325"/>
  <c r="W54" i="325"/>
  <c r="W62" i="325"/>
  <c r="W70" i="325"/>
  <c r="W7" i="325"/>
  <c r="W15" i="325"/>
  <c r="W23" i="325"/>
  <c r="W31" i="325"/>
  <c r="W39" i="325"/>
  <c r="W78" i="326"/>
  <c r="W80" i="326" s="1"/>
  <c r="AG77" i="352"/>
  <c r="W6" i="341"/>
  <c r="W22" i="341"/>
  <c r="W70" i="341"/>
  <c r="W5" i="341"/>
  <c r="W13" i="341"/>
  <c r="W21" i="341"/>
  <c r="W29" i="341"/>
  <c r="W37" i="341"/>
  <c r="W53" i="341"/>
  <c r="W61" i="341"/>
  <c r="W69" i="341"/>
  <c r="W55" i="341"/>
  <c r="W8" i="341"/>
  <c r="W32" i="341"/>
  <c r="W40" i="341"/>
  <c r="W48" i="341"/>
  <c r="W56" i="341"/>
  <c r="W49" i="337"/>
  <c r="W10" i="337"/>
  <c r="W18" i="337"/>
  <c r="W34" i="337"/>
  <c r="W42" i="337"/>
  <c r="W50" i="337"/>
  <c r="W10" i="329"/>
  <c r="W18" i="329"/>
  <c r="W26" i="329"/>
  <c r="W34" i="329"/>
  <c r="W42" i="329"/>
  <c r="W50" i="329"/>
  <c r="W58" i="329"/>
  <c r="W66" i="329"/>
  <c r="W75" i="329"/>
  <c r="W78" i="332"/>
  <c r="W80" i="332" s="1"/>
  <c r="W5" i="329"/>
  <c r="W13" i="329"/>
  <c r="W21" i="329"/>
  <c r="W37" i="329"/>
  <c r="W45" i="329"/>
  <c r="W53" i="329"/>
  <c r="W69" i="329"/>
  <c r="W6" i="329"/>
  <c r="W14" i="329"/>
  <c r="W22" i="329"/>
  <c r="W38" i="329"/>
  <c r="W46" i="329"/>
  <c r="W54" i="329"/>
  <c r="W70" i="329"/>
  <c r="W7" i="329"/>
  <c r="W31" i="329"/>
  <c r="W39" i="329"/>
  <c r="W63" i="329"/>
  <c r="W71" i="329"/>
  <c r="W10" i="333"/>
  <c r="W18" i="333"/>
  <c r="W26" i="333"/>
  <c r="W34" i="333"/>
  <c r="W50" i="333"/>
  <c r="W58" i="333"/>
  <c r="W66" i="333"/>
  <c r="W75" i="333"/>
  <c r="W28" i="333"/>
  <c r="W36" i="333"/>
  <c r="W77" i="333"/>
  <c r="W12" i="333"/>
  <c r="W20" i="333"/>
  <c r="W60" i="333"/>
  <c r="W45" i="333"/>
  <c r="W8" i="236"/>
  <c r="W16" i="236"/>
  <c r="W24" i="236"/>
  <c r="W32" i="236"/>
  <c r="W40" i="236"/>
  <c r="W48" i="236"/>
  <c r="W56" i="236"/>
  <c r="W64" i="236"/>
  <c r="W73" i="236"/>
  <c r="W23" i="236"/>
  <c r="W55" i="236"/>
  <c r="W78" i="237"/>
  <c r="W80" i="237" s="1"/>
  <c r="W34" i="236"/>
  <c r="W66" i="236"/>
  <c r="W11" i="236"/>
  <c r="W27" i="236"/>
  <c r="W43" i="236"/>
  <c r="W59" i="236"/>
  <c r="W76" i="236"/>
  <c r="W20" i="236"/>
  <c r="W28" i="236"/>
  <c r="W36" i="236"/>
  <c r="W6" i="236"/>
  <c r="W14" i="236"/>
  <c r="W22" i="236"/>
  <c r="W30" i="236"/>
  <c r="W38" i="236"/>
  <c r="W46" i="236"/>
  <c r="W54" i="236"/>
  <c r="W62" i="236"/>
  <c r="W70" i="236"/>
  <c r="W39" i="236"/>
  <c r="W47" i="236"/>
  <c r="W63" i="236"/>
  <c r="W71" i="236"/>
  <c r="W78" i="321"/>
  <c r="W80" i="321" s="1"/>
  <c r="W9" i="320"/>
  <c r="W9" i="324" s="1"/>
  <c r="AD11" i="352" s="1"/>
  <c r="W41" i="320"/>
  <c r="W41" i="324" s="1"/>
  <c r="AD43" i="352" s="1"/>
  <c r="W74" i="320"/>
  <c r="W74" i="324" s="1"/>
  <c r="AD76" i="352" s="1"/>
  <c r="W20" i="320"/>
  <c r="W20" i="324" s="1"/>
  <c r="AD22" i="352" s="1"/>
  <c r="W52" i="320"/>
  <c r="W52" i="324" s="1"/>
  <c r="AD54" i="352" s="1"/>
  <c r="W6" i="320"/>
  <c r="W6" i="324" s="1"/>
  <c r="AD8" i="352" s="1"/>
  <c r="W14" i="320"/>
  <c r="W14" i="324" s="1"/>
  <c r="AD16" i="352" s="1"/>
  <c r="W22" i="320"/>
  <c r="W22" i="324" s="1"/>
  <c r="AD24" i="352" s="1"/>
  <c r="W30" i="320"/>
  <c r="W30" i="324" s="1"/>
  <c r="AD32" i="352" s="1"/>
  <c r="W46" i="320"/>
  <c r="W46" i="324" s="1"/>
  <c r="AD48" i="352" s="1"/>
  <c r="W54" i="320"/>
  <c r="W54" i="324" s="1"/>
  <c r="AD56" i="352" s="1"/>
  <c r="W62" i="320"/>
  <c r="W62" i="324" s="1"/>
  <c r="AD64" i="352" s="1"/>
  <c r="W70" i="320"/>
  <c r="W70" i="324" s="1"/>
  <c r="AD72" i="352" s="1"/>
  <c r="W31" i="320"/>
  <c r="W31" i="324" s="1"/>
  <c r="AD33" i="352" s="1"/>
  <c r="W63" i="320"/>
  <c r="W63" i="324" s="1"/>
  <c r="AD65" i="352" s="1"/>
  <c r="W32" i="320"/>
  <c r="W32" i="324" s="1"/>
  <c r="AD34" i="352" s="1"/>
  <c r="W40" i="320"/>
  <c r="W40" i="324" s="1"/>
  <c r="AD42" i="352" s="1"/>
  <c r="W73" i="320"/>
  <c r="W73" i="324" s="1"/>
  <c r="AD75" i="352" s="1"/>
  <c r="AE77" i="352"/>
  <c r="W78" i="220"/>
  <c r="W80" i="220" s="1"/>
  <c r="W9" i="222"/>
  <c r="AB11" i="352" s="1"/>
  <c r="W17" i="222"/>
  <c r="AB19" i="352" s="1"/>
  <c r="W41" i="222"/>
  <c r="AB43" i="352" s="1"/>
  <c r="W34" i="222"/>
  <c r="AB36" i="352" s="1"/>
  <c r="W13" i="222"/>
  <c r="AB15" i="352" s="1"/>
  <c r="W21" i="222"/>
  <c r="AB23" i="352" s="1"/>
  <c r="W29" i="222"/>
  <c r="AB31" i="352" s="1"/>
  <c r="W45" i="222"/>
  <c r="AB47" i="352" s="1"/>
  <c r="W53" i="222"/>
  <c r="AB55" i="352" s="1"/>
  <c r="W61" i="222"/>
  <c r="AB63" i="352" s="1"/>
  <c r="W12" i="222"/>
  <c r="AB14" i="352" s="1"/>
  <c r="W20" i="222"/>
  <c r="AB22" i="352" s="1"/>
  <c r="W44" i="222"/>
  <c r="AB46" i="352" s="1"/>
  <c r="W77" i="222"/>
  <c r="AB79" i="352" s="1"/>
  <c r="W10" i="222"/>
  <c r="AB12" i="352" s="1"/>
  <c r="W18" i="222"/>
  <c r="AB20" i="352" s="1"/>
  <c r="W26" i="222"/>
  <c r="AB28" i="352" s="1"/>
  <c r="W42" i="222"/>
  <c r="AB44" i="352" s="1"/>
  <c r="W50" i="222"/>
  <c r="AB52" i="352" s="1"/>
  <c r="W58" i="222"/>
  <c r="AB60" i="352" s="1"/>
  <c r="W66" i="222"/>
  <c r="AB68" i="352" s="1"/>
  <c r="W78" i="315"/>
  <c r="W80" i="315" s="1"/>
  <c r="W75" i="222"/>
  <c r="AB77" i="352" s="1"/>
  <c r="W36" i="222"/>
  <c r="AB38" i="352" s="1"/>
  <c r="W60" i="222"/>
  <c r="AB62" i="352" s="1"/>
  <c r="W68" i="222"/>
  <c r="AB70" i="352" s="1"/>
  <c r="W25" i="222"/>
  <c r="AB27" i="352" s="1"/>
  <c r="W33" i="222"/>
  <c r="AB35" i="352" s="1"/>
  <c r="W49" i="222"/>
  <c r="AB51" i="352" s="1"/>
  <c r="W57" i="222"/>
  <c r="AB59" i="352" s="1"/>
  <c r="W65" i="222"/>
  <c r="AB67" i="352" s="1"/>
  <c r="W74" i="222"/>
  <c r="AB76" i="352" s="1"/>
  <c r="W78" i="350"/>
  <c r="W80" i="350" s="1"/>
  <c r="W12" i="347"/>
  <c r="W44" i="347"/>
  <c r="W5" i="347"/>
  <c r="W13" i="347"/>
  <c r="W21" i="347"/>
  <c r="W37" i="347"/>
  <c r="W45" i="347"/>
  <c r="W53" i="347"/>
  <c r="W69" i="347"/>
  <c r="W6" i="347"/>
  <c r="W14" i="347"/>
  <c r="W22" i="347"/>
  <c r="W38" i="347"/>
  <c r="W46" i="347"/>
  <c r="W54" i="347"/>
  <c r="W70" i="347"/>
  <c r="W78" i="348"/>
  <c r="W80" i="348" s="1"/>
  <c r="W28" i="224"/>
  <c r="W28" i="276" s="1"/>
  <c r="AC30" i="352" s="1"/>
  <c r="W52" i="224"/>
  <c r="W52" i="276" s="1"/>
  <c r="AC54" i="352" s="1"/>
  <c r="W78" i="227"/>
  <c r="W80" i="227" s="1"/>
  <c r="W6" i="224"/>
  <c r="W6" i="276" s="1"/>
  <c r="AC8" i="352" s="1"/>
  <c r="W14" i="224"/>
  <c r="W14" i="276" s="1"/>
  <c r="AC16" i="352" s="1"/>
  <c r="W22" i="224"/>
  <c r="W22" i="276" s="1"/>
  <c r="AC24" i="352" s="1"/>
  <c r="W30" i="224"/>
  <c r="W30" i="276" s="1"/>
  <c r="AC32" i="352" s="1"/>
  <c r="W46" i="224"/>
  <c r="W46" i="276" s="1"/>
  <c r="AC48" i="352" s="1"/>
  <c r="W54" i="224"/>
  <c r="W54" i="276" s="1"/>
  <c r="AC56" i="352" s="1"/>
  <c r="W62" i="224"/>
  <c r="W62" i="276" s="1"/>
  <c r="AC64" i="352" s="1"/>
  <c r="W11" i="224"/>
  <c r="W11" i="276" s="1"/>
  <c r="AC13" i="352" s="1"/>
  <c r="W59" i="224"/>
  <c r="W59" i="276" s="1"/>
  <c r="AC61" i="352" s="1"/>
  <c r="W20" i="224"/>
  <c r="W20" i="276" s="1"/>
  <c r="AC22" i="352" s="1"/>
  <c r="W60" i="224"/>
  <c r="W60" i="276" s="1"/>
  <c r="AC62" i="352" s="1"/>
  <c r="AC34" i="352"/>
  <c r="W10" i="224"/>
  <c r="W10" i="276" s="1"/>
  <c r="AC12" i="352" s="1"/>
  <c r="W26" i="224"/>
  <c r="W26" i="276" s="1"/>
  <c r="AC28" i="352" s="1"/>
  <c r="W34" i="224"/>
  <c r="W34" i="276" s="1"/>
  <c r="AC36" i="352" s="1"/>
  <c r="W42" i="224"/>
  <c r="W42" i="276" s="1"/>
  <c r="AC44" i="352" s="1"/>
  <c r="W58" i="224"/>
  <c r="W58" i="276" s="1"/>
  <c r="AC60" i="352" s="1"/>
  <c r="W66" i="224"/>
  <c r="W66" i="276" s="1"/>
  <c r="AC68" i="352" s="1"/>
  <c r="W27" i="224"/>
  <c r="W27" i="276" s="1"/>
  <c r="AC29" i="352" s="1"/>
  <c r="W43" i="224"/>
  <c r="W43" i="276" s="1"/>
  <c r="AC45" i="352" s="1"/>
  <c r="W12" i="224"/>
  <c r="W12" i="276" s="1"/>
  <c r="AC14" i="352" s="1"/>
  <c r="W36" i="224"/>
  <c r="W36" i="276" s="1"/>
  <c r="AC38" i="352" s="1"/>
  <c r="W44" i="224"/>
  <c r="W44" i="276" s="1"/>
  <c r="AC46" i="352" s="1"/>
  <c r="W68" i="224"/>
  <c r="W68" i="276" s="1"/>
  <c r="AC70" i="352" s="1"/>
  <c r="AC81" i="352"/>
  <c r="W11" i="347"/>
  <c r="W19" i="347"/>
  <c r="W27" i="347"/>
  <c r="W35" i="347"/>
  <c r="W43" i="347"/>
  <c r="W51" i="347"/>
  <c r="W59" i="347"/>
  <c r="W67" i="347"/>
  <c r="W76" i="347"/>
  <c r="W75" i="347"/>
  <c r="W11" i="341"/>
  <c r="W19" i="341"/>
  <c r="W27" i="341"/>
  <c r="W35" i="341"/>
  <c r="W43" i="341"/>
  <c r="W51" i="341"/>
  <c r="W59" i="341"/>
  <c r="W67" i="341"/>
  <c r="W76" i="341"/>
  <c r="W76" i="337"/>
  <c r="W75" i="337"/>
  <c r="W11" i="337"/>
  <c r="W19" i="337"/>
  <c r="W27" i="337"/>
  <c r="W35" i="337"/>
  <c r="W43" i="337"/>
  <c r="W51" i="337"/>
  <c r="W59" i="337"/>
  <c r="W67" i="337"/>
  <c r="W5" i="333"/>
  <c r="W13" i="333"/>
  <c r="W21" i="333"/>
  <c r="W29" i="333"/>
  <c r="W37" i="333"/>
  <c r="W53" i="333"/>
  <c r="W61" i="333"/>
  <c r="W69" i="333"/>
  <c r="W78" i="336"/>
  <c r="W80" i="336" s="1"/>
  <c r="W11" i="333"/>
  <c r="W19" i="333"/>
  <c r="W27" i="333"/>
  <c r="W35" i="333"/>
  <c r="W43" i="333"/>
  <c r="W51" i="333"/>
  <c r="W59" i="333"/>
  <c r="W67" i="333"/>
  <c r="W15" i="329"/>
  <c r="W55" i="329"/>
  <c r="W11" i="329"/>
  <c r="W19" i="329"/>
  <c r="W27" i="329"/>
  <c r="W35" i="329"/>
  <c r="W43" i="329"/>
  <c r="W51" i="329"/>
  <c r="W59" i="329"/>
  <c r="W67" i="329"/>
  <c r="W76" i="329"/>
  <c r="W23" i="329"/>
  <c r="W47" i="329"/>
  <c r="W78" i="330"/>
  <c r="W11" i="325"/>
  <c r="W19" i="325"/>
  <c r="W27" i="325"/>
  <c r="W35" i="325"/>
  <c r="W43" i="325"/>
  <c r="W51" i="325"/>
  <c r="W59" i="325"/>
  <c r="W67" i="325"/>
  <c r="W76" i="325"/>
  <c r="W19" i="236"/>
  <c r="W35" i="236"/>
  <c r="W51" i="236"/>
  <c r="W67" i="236"/>
  <c r="W12" i="236"/>
  <c r="W44" i="236"/>
  <c r="W78" i="239"/>
  <c r="W80" i="239" s="1"/>
  <c r="W11" i="320"/>
  <c r="W11" i="324" s="1"/>
  <c r="AD13" i="352" s="1"/>
  <c r="W19" i="320"/>
  <c r="W19" i="324" s="1"/>
  <c r="AD21" i="352" s="1"/>
  <c r="W27" i="320"/>
  <c r="W27" i="324" s="1"/>
  <c r="AD29" i="352" s="1"/>
  <c r="W35" i="320"/>
  <c r="W35" i="324" s="1"/>
  <c r="AD37" i="352" s="1"/>
  <c r="W43" i="320"/>
  <c r="W43" i="324" s="1"/>
  <c r="AD45" i="352" s="1"/>
  <c r="W51" i="320"/>
  <c r="W51" i="324" s="1"/>
  <c r="AD53" i="352" s="1"/>
  <c r="W59" i="320"/>
  <c r="W59" i="324" s="1"/>
  <c r="AD61" i="352" s="1"/>
  <c r="W67" i="320"/>
  <c r="W67" i="324" s="1"/>
  <c r="AD69" i="352" s="1"/>
  <c r="W76" i="320"/>
  <c r="W76" i="324" s="1"/>
  <c r="AD78" i="352" s="1"/>
  <c r="W19" i="224"/>
  <c r="W19" i="276" s="1"/>
  <c r="AC21" i="352" s="1"/>
  <c r="W35" i="224"/>
  <c r="W35" i="276" s="1"/>
  <c r="AC37" i="352" s="1"/>
  <c r="W51" i="224"/>
  <c r="W67" i="224"/>
  <c r="W67" i="276" s="1"/>
  <c r="AC69" i="352" s="1"/>
  <c r="W7" i="224"/>
  <c r="W7" i="276" s="1"/>
  <c r="AC9" i="352" s="1"/>
  <c r="W15" i="224"/>
  <c r="W15" i="276" s="1"/>
  <c r="AC17" i="352" s="1"/>
  <c r="W23" i="224"/>
  <c r="W23" i="276" s="1"/>
  <c r="AC25" i="352" s="1"/>
  <c r="W31" i="224"/>
  <c r="W31" i="276" s="1"/>
  <c r="AC33" i="352" s="1"/>
  <c r="W39" i="224"/>
  <c r="W39" i="276" s="1"/>
  <c r="AC41" i="352" s="1"/>
  <c r="W47" i="224"/>
  <c r="W47" i="276" s="1"/>
  <c r="AC49" i="352" s="1"/>
  <c r="W55" i="224"/>
  <c r="W63" i="224"/>
  <c r="W63" i="276" s="1"/>
  <c r="AC65" i="352" s="1"/>
  <c r="W71" i="224"/>
  <c r="W71" i="276" s="1"/>
  <c r="AC73" i="352" s="1"/>
  <c r="W75" i="224"/>
  <c r="W75" i="276" s="1"/>
  <c r="AC77" i="352" s="1"/>
  <c r="W11" i="222"/>
  <c r="W19" i="222"/>
  <c r="AB21" i="352" s="1"/>
  <c r="W27" i="222"/>
  <c r="W35" i="222"/>
  <c r="AB37" i="352" s="1"/>
  <c r="W43" i="222"/>
  <c r="AB45" i="352" s="1"/>
  <c r="W51" i="222"/>
  <c r="AB53" i="352" s="1"/>
  <c r="W59" i="222"/>
  <c r="AB61" i="352" s="1"/>
  <c r="W67" i="222"/>
  <c r="AB69" i="352" s="1"/>
  <c r="W76" i="222"/>
  <c r="W38" i="222"/>
  <c r="W7" i="222"/>
  <c r="AB9" i="352" s="1"/>
  <c r="W15" i="222"/>
  <c r="AB17" i="352" s="1"/>
  <c r="W23" i="222"/>
  <c r="W31" i="222"/>
  <c r="AB33" i="352" s="1"/>
  <c r="W39" i="222"/>
  <c r="AB41" i="352" s="1"/>
  <c r="W47" i="222"/>
  <c r="AB49" i="352" s="1"/>
  <c r="W55" i="222"/>
  <c r="AB57" i="352" s="1"/>
  <c r="W63" i="222"/>
  <c r="AB65" i="352" s="1"/>
  <c r="W71" i="222"/>
  <c r="AB73" i="352" s="1"/>
  <c r="W6" i="222"/>
  <c r="W62" i="222"/>
  <c r="W22" i="222"/>
  <c r="W54" i="222"/>
  <c r="AB56" i="352" s="1"/>
  <c r="W14" i="222"/>
  <c r="AB16" i="352" s="1"/>
  <c r="W46" i="222"/>
  <c r="W30" i="222"/>
  <c r="W70" i="222"/>
  <c r="W78" i="341" l="1"/>
  <c r="W78" i="337"/>
  <c r="W80" i="337" s="1"/>
  <c r="W80" i="338"/>
  <c r="W80" i="341"/>
  <c r="W78" i="325"/>
  <c r="W80" i="325" s="1"/>
  <c r="W78" i="320"/>
  <c r="W81" i="320" s="1"/>
  <c r="W78" i="347"/>
  <c r="W80" i="347" s="1"/>
  <c r="W78" i="224"/>
  <c r="W81" i="224" s="1"/>
  <c r="AB78" i="352"/>
  <c r="AB64" i="352"/>
  <c r="AB25" i="352"/>
  <c r="AB72" i="352"/>
  <c r="AB8" i="352"/>
  <c r="AB32" i="352"/>
  <c r="AB29" i="352"/>
  <c r="AB48" i="352"/>
  <c r="AB40" i="352"/>
  <c r="AB13" i="352"/>
  <c r="AB24" i="352"/>
  <c r="W55" i="276"/>
  <c r="AC57" i="352" s="1"/>
  <c r="W51" i="276"/>
  <c r="AC53" i="352" s="1"/>
  <c r="W78" i="333"/>
  <c r="W80" i="333" s="1"/>
  <c r="W78" i="329"/>
  <c r="W80" i="329" s="1"/>
  <c r="W80" i="330"/>
  <c r="W78" i="236"/>
  <c r="W80" i="236" s="1"/>
  <c r="W78" i="222"/>
  <c r="W81" i="222" s="1"/>
  <c r="W78" i="324" l="1"/>
  <c r="W78" i="276"/>
  <c r="W81" i="324"/>
  <c r="W81" i="276"/>
  <c r="W78" i="352" l="1"/>
  <c r="W79" i="352"/>
  <c r="W81" i="352"/>
  <c r="W82" i="352"/>
  <c r="Y82" i="352" l="1"/>
  <c r="X82" i="352"/>
  <c r="Y81" i="352"/>
  <c r="X81" i="352"/>
  <c r="Y79" i="352"/>
  <c r="X79" i="352"/>
  <c r="Y78" i="352"/>
  <c r="X78" i="352"/>
  <c r="Q82" i="352"/>
  <c r="P82" i="352"/>
  <c r="O82" i="352"/>
  <c r="Q81" i="352"/>
  <c r="P81" i="352"/>
  <c r="O81" i="352"/>
  <c r="Q79" i="352"/>
  <c r="P79" i="352"/>
  <c r="O79" i="352"/>
  <c r="Q78" i="352"/>
  <c r="P78" i="352"/>
  <c r="O78" i="352"/>
  <c r="I82" i="352"/>
  <c r="H82" i="352"/>
  <c r="G82" i="352"/>
  <c r="I81" i="352"/>
  <c r="H81" i="352"/>
  <c r="G81" i="352"/>
  <c r="I79" i="352"/>
  <c r="H79" i="352"/>
  <c r="G79" i="352"/>
  <c r="I78" i="352"/>
  <c r="H78" i="352"/>
  <c r="G78" i="352"/>
  <c r="N78" i="350" l="1"/>
  <c r="N80" i="350" s="1"/>
  <c r="K78" i="350"/>
  <c r="K80" i="350" s="1"/>
  <c r="G78" i="350"/>
  <c r="G80" i="350" s="1"/>
  <c r="C78" i="350"/>
  <c r="C80" i="350" s="1"/>
  <c r="V78" i="350"/>
  <c r="V80" i="350" s="1"/>
  <c r="U78" i="350"/>
  <c r="U80" i="350" s="1"/>
  <c r="T78" i="350"/>
  <c r="T80" i="350" s="1"/>
  <c r="S78" i="350"/>
  <c r="S80" i="350" s="1"/>
  <c r="R78" i="350"/>
  <c r="R80" i="350" s="1"/>
  <c r="Q78" i="350"/>
  <c r="Q80" i="350" s="1"/>
  <c r="P78" i="350"/>
  <c r="P80" i="350" s="1"/>
  <c r="O78" i="350"/>
  <c r="O80" i="350" s="1"/>
  <c r="M78" i="350"/>
  <c r="M80" i="350" s="1"/>
  <c r="L78" i="350"/>
  <c r="L80" i="350" s="1"/>
  <c r="J78" i="350"/>
  <c r="J80" i="350" s="1"/>
  <c r="I78" i="350"/>
  <c r="I80" i="350" s="1"/>
  <c r="H78" i="350"/>
  <c r="H80" i="350" s="1"/>
  <c r="F78" i="350"/>
  <c r="F80" i="350" s="1"/>
  <c r="E78" i="350"/>
  <c r="E80" i="350" s="1"/>
  <c r="D78" i="350"/>
  <c r="D80" i="350" s="1"/>
  <c r="R78" i="348"/>
  <c r="Q78" i="348"/>
  <c r="Q78" i="347" s="1"/>
  <c r="N78" i="348"/>
  <c r="J78" i="348"/>
  <c r="I78" i="348"/>
  <c r="F78" i="348"/>
  <c r="Q74" i="347"/>
  <c r="V78" i="348"/>
  <c r="U78" i="348"/>
  <c r="S78" i="344"/>
  <c r="S80" i="344" s="1"/>
  <c r="R78" i="344"/>
  <c r="R80" i="344" s="1"/>
  <c r="K78" i="344"/>
  <c r="K80" i="344" s="1"/>
  <c r="J78" i="344"/>
  <c r="J80" i="344" s="1"/>
  <c r="C78" i="344"/>
  <c r="C80" i="344" s="1"/>
  <c r="V78" i="344"/>
  <c r="V80" i="344" s="1"/>
  <c r="U78" i="344"/>
  <c r="U80" i="344" s="1"/>
  <c r="T78" i="344"/>
  <c r="T80" i="344" s="1"/>
  <c r="Q78" i="344"/>
  <c r="Q80" i="344" s="1"/>
  <c r="P78" i="344"/>
  <c r="P80" i="344" s="1"/>
  <c r="O78" i="344"/>
  <c r="O80" i="344" s="1"/>
  <c r="N78" i="344"/>
  <c r="N80" i="344" s="1"/>
  <c r="M78" i="344"/>
  <c r="M80" i="344" s="1"/>
  <c r="L78" i="344"/>
  <c r="L80" i="344" s="1"/>
  <c r="I78" i="344"/>
  <c r="I80" i="344" s="1"/>
  <c r="H78" i="344"/>
  <c r="H80" i="344" s="1"/>
  <c r="G78" i="344"/>
  <c r="G80" i="344" s="1"/>
  <c r="F78" i="344"/>
  <c r="F80" i="344" s="1"/>
  <c r="E78" i="344"/>
  <c r="E80" i="344" s="1"/>
  <c r="D78" i="344"/>
  <c r="D80" i="344" s="1"/>
  <c r="V79" i="341"/>
  <c r="S79" i="341"/>
  <c r="Q79" i="341"/>
  <c r="O79" i="341"/>
  <c r="N79" i="341"/>
  <c r="K79" i="341"/>
  <c r="I79" i="341"/>
  <c r="G79" i="341"/>
  <c r="F79" i="341"/>
  <c r="C79" i="341"/>
  <c r="S77" i="341"/>
  <c r="R77" i="341"/>
  <c r="O77" i="341"/>
  <c r="K77" i="341"/>
  <c r="J77" i="341"/>
  <c r="G77" i="341"/>
  <c r="C77" i="341"/>
  <c r="V76" i="341"/>
  <c r="S76" i="341"/>
  <c r="O76" i="341"/>
  <c r="N76" i="341"/>
  <c r="K76" i="341"/>
  <c r="G76" i="341"/>
  <c r="F76" i="341"/>
  <c r="C76" i="341"/>
  <c r="R75" i="341"/>
  <c r="O75" i="341"/>
  <c r="J75" i="341"/>
  <c r="G75" i="341"/>
  <c r="V74" i="341"/>
  <c r="S74" i="341"/>
  <c r="N74" i="341"/>
  <c r="K74" i="341"/>
  <c r="F74" i="341"/>
  <c r="C74" i="341"/>
  <c r="R73" i="341"/>
  <c r="O73" i="341"/>
  <c r="J73" i="341"/>
  <c r="G73" i="341"/>
  <c r="U78" i="342"/>
  <c r="T78" i="342"/>
  <c r="R78" i="342"/>
  <c r="Q78" i="342"/>
  <c r="P78" i="342"/>
  <c r="O78" i="342"/>
  <c r="M78" i="342"/>
  <c r="L78" i="342"/>
  <c r="J78" i="342"/>
  <c r="I78" i="342"/>
  <c r="H78" i="342"/>
  <c r="G78" i="342"/>
  <c r="E78" i="342"/>
  <c r="D78" i="342"/>
  <c r="R78" i="340"/>
  <c r="R80" i="340" s="1"/>
  <c r="O78" i="340"/>
  <c r="O80" i="340" s="1"/>
  <c r="J78" i="340"/>
  <c r="J80" i="340" s="1"/>
  <c r="G78" i="340"/>
  <c r="G80" i="340" s="1"/>
  <c r="V78" i="340"/>
  <c r="V80" i="340" s="1"/>
  <c r="U78" i="340"/>
  <c r="U80" i="340" s="1"/>
  <c r="T78" i="340"/>
  <c r="T80" i="340" s="1"/>
  <c r="S78" i="340"/>
  <c r="S80" i="340" s="1"/>
  <c r="Q78" i="340"/>
  <c r="Q80" i="340" s="1"/>
  <c r="P78" i="340"/>
  <c r="P80" i="340" s="1"/>
  <c r="N78" i="340"/>
  <c r="N80" i="340" s="1"/>
  <c r="M78" i="340"/>
  <c r="M80" i="340" s="1"/>
  <c r="L78" i="340"/>
  <c r="L80" i="340" s="1"/>
  <c r="K78" i="340"/>
  <c r="K80" i="340" s="1"/>
  <c r="I78" i="340"/>
  <c r="I80" i="340" s="1"/>
  <c r="H78" i="340"/>
  <c r="H80" i="340" s="1"/>
  <c r="F78" i="340"/>
  <c r="F80" i="340" s="1"/>
  <c r="E78" i="340"/>
  <c r="E80" i="340" s="1"/>
  <c r="D78" i="340"/>
  <c r="D80" i="340" s="1"/>
  <c r="C78" i="340"/>
  <c r="C80" i="340" s="1"/>
  <c r="U78" i="338"/>
  <c r="P78" i="338"/>
  <c r="M78" i="338"/>
  <c r="H78" i="338"/>
  <c r="E78" i="338"/>
  <c r="V78" i="338"/>
  <c r="T78" i="338"/>
  <c r="S78" i="338"/>
  <c r="R78" i="338"/>
  <c r="Q78" i="338"/>
  <c r="O78" i="338"/>
  <c r="N78" i="338"/>
  <c r="L78" i="338"/>
  <c r="K78" i="338"/>
  <c r="J78" i="338"/>
  <c r="I78" i="338"/>
  <c r="G78" i="338"/>
  <c r="F78" i="338"/>
  <c r="D78" i="338"/>
  <c r="C78" i="338"/>
  <c r="T78" i="336"/>
  <c r="T80" i="336" s="1"/>
  <c r="Q78" i="336"/>
  <c r="Q80" i="336" s="1"/>
  <c r="L78" i="336"/>
  <c r="L80" i="336" s="1"/>
  <c r="I78" i="336"/>
  <c r="I80" i="336" s="1"/>
  <c r="D78" i="336"/>
  <c r="D80" i="336" s="1"/>
  <c r="V78" i="336"/>
  <c r="V80" i="336" s="1"/>
  <c r="U78" i="336"/>
  <c r="U80" i="336" s="1"/>
  <c r="S78" i="336"/>
  <c r="S80" i="336" s="1"/>
  <c r="R78" i="336"/>
  <c r="R80" i="336" s="1"/>
  <c r="P78" i="336"/>
  <c r="P80" i="336" s="1"/>
  <c r="O78" i="336"/>
  <c r="O80" i="336" s="1"/>
  <c r="N78" i="336"/>
  <c r="N80" i="336" s="1"/>
  <c r="M78" i="336"/>
  <c r="M80" i="336" s="1"/>
  <c r="K78" i="336"/>
  <c r="K80" i="336" s="1"/>
  <c r="J78" i="336"/>
  <c r="J80" i="336" s="1"/>
  <c r="H78" i="336"/>
  <c r="H80" i="336" s="1"/>
  <c r="G78" i="336"/>
  <c r="G80" i="336" s="1"/>
  <c r="F78" i="336"/>
  <c r="F80" i="336" s="1"/>
  <c r="E78" i="336"/>
  <c r="E80" i="336" s="1"/>
  <c r="C78" i="336"/>
  <c r="C80" i="336" s="1"/>
  <c r="V78" i="334"/>
  <c r="Q78" i="334"/>
  <c r="N78" i="334"/>
  <c r="I78" i="334"/>
  <c r="F78" i="334"/>
  <c r="U78" i="334"/>
  <c r="T78" i="334"/>
  <c r="S78" i="334"/>
  <c r="R78" i="334"/>
  <c r="P78" i="334"/>
  <c r="O78" i="334"/>
  <c r="M78" i="334"/>
  <c r="L78" i="334"/>
  <c r="K78" i="334"/>
  <c r="J78" i="334"/>
  <c r="H78" i="334"/>
  <c r="G78" i="334"/>
  <c r="E78" i="334"/>
  <c r="D78" i="334"/>
  <c r="C78" i="334"/>
  <c r="U78" i="332"/>
  <c r="U80" i="332" s="1"/>
  <c r="R78" i="332"/>
  <c r="R80" i="332" s="1"/>
  <c r="M78" i="332"/>
  <c r="M80" i="332" s="1"/>
  <c r="J78" i="332"/>
  <c r="J80" i="332" s="1"/>
  <c r="E78" i="332"/>
  <c r="E80" i="332" s="1"/>
  <c r="V78" i="332"/>
  <c r="V80" i="332" s="1"/>
  <c r="T78" i="332"/>
  <c r="T80" i="332" s="1"/>
  <c r="S78" i="332"/>
  <c r="S80" i="332" s="1"/>
  <c r="Q78" i="332"/>
  <c r="Q80" i="332" s="1"/>
  <c r="P78" i="332"/>
  <c r="P80" i="332" s="1"/>
  <c r="O78" i="332"/>
  <c r="O80" i="332" s="1"/>
  <c r="N78" i="332"/>
  <c r="N80" i="332" s="1"/>
  <c r="L78" i="332"/>
  <c r="L80" i="332" s="1"/>
  <c r="K78" i="332"/>
  <c r="K80" i="332" s="1"/>
  <c r="I78" i="332"/>
  <c r="I80" i="332" s="1"/>
  <c r="H78" i="332"/>
  <c r="H80" i="332" s="1"/>
  <c r="G78" i="332"/>
  <c r="G80" i="332" s="1"/>
  <c r="F78" i="332"/>
  <c r="F80" i="332" s="1"/>
  <c r="D78" i="332"/>
  <c r="D80" i="332" s="1"/>
  <c r="C78" i="332"/>
  <c r="C80" i="332" s="1"/>
  <c r="V79" i="329"/>
  <c r="U79" i="329"/>
  <c r="T79" i="329"/>
  <c r="S79" i="329"/>
  <c r="R79" i="329"/>
  <c r="P79" i="329"/>
  <c r="O79" i="329"/>
  <c r="N79" i="329"/>
  <c r="M79" i="329"/>
  <c r="L79" i="329"/>
  <c r="K79" i="329"/>
  <c r="J79" i="329"/>
  <c r="H79" i="329"/>
  <c r="G79" i="329"/>
  <c r="F79" i="329"/>
  <c r="E79" i="329"/>
  <c r="D79" i="329"/>
  <c r="C79" i="329"/>
  <c r="V77" i="329"/>
  <c r="T77" i="329"/>
  <c r="S77" i="329"/>
  <c r="R77" i="329"/>
  <c r="Q77" i="329"/>
  <c r="P77" i="329"/>
  <c r="O77" i="329"/>
  <c r="N77" i="329"/>
  <c r="L77" i="329"/>
  <c r="K77" i="329"/>
  <c r="J77" i="329"/>
  <c r="I77" i="329"/>
  <c r="H77" i="329"/>
  <c r="G77" i="329"/>
  <c r="F77" i="329"/>
  <c r="D77" i="329"/>
  <c r="C77" i="329"/>
  <c r="V76" i="329"/>
  <c r="U76" i="329"/>
  <c r="T76" i="329"/>
  <c r="S76" i="329"/>
  <c r="R76" i="329"/>
  <c r="P76" i="329"/>
  <c r="O76" i="329"/>
  <c r="N76" i="329"/>
  <c r="M76" i="329"/>
  <c r="L76" i="329"/>
  <c r="K76" i="329"/>
  <c r="J76" i="329"/>
  <c r="H76" i="329"/>
  <c r="G76" i="329"/>
  <c r="F76" i="329"/>
  <c r="E76" i="329"/>
  <c r="D76" i="329"/>
  <c r="C76" i="329"/>
  <c r="V75" i="329"/>
  <c r="T75" i="329"/>
  <c r="S75" i="329"/>
  <c r="R75" i="329"/>
  <c r="Q75" i="329"/>
  <c r="P75" i="329"/>
  <c r="O75" i="329"/>
  <c r="N75" i="329"/>
  <c r="L75" i="329"/>
  <c r="K75" i="329"/>
  <c r="J75" i="329"/>
  <c r="I75" i="329"/>
  <c r="H75" i="329"/>
  <c r="G75" i="329"/>
  <c r="F75" i="329"/>
  <c r="D75" i="329"/>
  <c r="C75" i="329"/>
  <c r="V74" i="329"/>
  <c r="U74" i="329"/>
  <c r="T74" i="329"/>
  <c r="S74" i="329"/>
  <c r="R74" i="329"/>
  <c r="P74" i="329"/>
  <c r="O74" i="329"/>
  <c r="N74" i="329"/>
  <c r="M74" i="329"/>
  <c r="L74" i="329"/>
  <c r="K74" i="329"/>
  <c r="J74" i="329"/>
  <c r="H74" i="329"/>
  <c r="G74" i="329"/>
  <c r="F74" i="329"/>
  <c r="E74" i="329"/>
  <c r="D74" i="329"/>
  <c r="C74" i="329"/>
  <c r="V73" i="329"/>
  <c r="T73" i="329"/>
  <c r="S73" i="329"/>
  <c r="R73" i="329"/>
  <c r="Q73" i="329"/>
  <c r="P73" i="329"/>
  <c r="O73" i="329"/>
  <c r="N73" i="329"/>
  <c r="L73" i="329"/>
  <c r="K73" i="329"/>
  <c r="J73" i="329"/>
  <c r="I73" i="329"/>
  <c r="H73" i="329"/>
  <c r="G73" i="329"/>
  <c r="F73" i="329"/>
  <c r="D73" i="329"/>
  <c r="C73" i="329"/>
  <c r="U78" i="330"/>
  <c r="T78" i="330"/>
  <c r="S78" i="330"/>
  <c r="R78" i="330"/>
  <c r="P78" i="330"/>
  <c r="O78" i="330"/>
  <c r="M78" i="330"/>
  <c r="L78" i="330"/>
  <c r="K78" i="330"/>
  <c r="J78" i="330"/>
  <c r="H78" i="330"/>
  <c r="G78" i="330"/>
  <c r="E78" i="330"/>
  <c r="D78" i="330"/>
  <c r="C78" i="330"/>
  <c r="U78" i="328"/>
  <c r="U80" i="328" s="1"/>
  <c r="R78" i="328"/>
  <c r="R80" i="328" s="1"/>
  <c r="M78" i="328"/>
  <c r="M80" i="328" s="1"/>
  <c r="J78" i="328"/>
  <c r="J80" i="328" s="1"/>
  <c r="E78" i="328"/>
  <c r="E80" i="328" s="1"/>
  <c r="V78" i="328"/>
  <c r="V80" i="328" s="1"/>
  <c r="T78" i="328"/>
  <c r="T80" i="328" s="1"/>
  <c r="S78" i="328"/>
  <c r="S80" i="328" s="1"/>
  <c r="Q78" i="328"/>
  <c r="Q80" i="328" s="1"/>
  <c r="P78" i="328"/>
  <c r="P80" i="328" s="1"/>
  <c r="O78" i="328"/>
  <c r="O80" i="328" s="1"/>
  <c r="N78" i="328"/>
  <c r="N80" i="328" s="1"/>
  <c r="L78" i="328"/>
  <c r="L80" i="328" s="1"/>
  <c r="K78" i="328"/>
  <c r="K80" i="328" s="1"/>
  <c r="I78" i="328"/>
  <c r="I80" i="328" s="1"/>
  <c r="H78" i="328"/>
  <c r="H80" i="328" s="1"/>
  <c r="G78" i="328"/>
  <c r="G80" i="328" s="1"/>
  <c r="F78" i="328"/>
  <c r="F80" i="328" s="1"/>
  <c r="D78" i="328"/>
  <c r="D80" i="328" s="1"/>
  <c r="C78" i="328"/>
  <c r="C80" i="328" s="1"/>
  <c r="U79" i="325"/>
  <c r="M79" i="325"/>
  <c r="E79" i="325"/>
  <c r="Q77" i="325"/>
  <c r="I77" i="325"/>
  <c r="U76" i="325"/>
  <c r="M76" i="325"/>
  <c r="E76" i="325"/>
  <c r="V78" i="326"/>
  <c r="S78" i="326"/>
  <c r="N78" i="326"/>
  <c r="K78" i="326"/>
  <c r="F78" i="326"/>
  <c r="C78" i="326"/>
  <c r="U78" i="326"/>
  <c r="T78" i="326"/>
  <c r="R78" i="326"/>
  <c r="Q78" i="326"/>
  <c r="P78" i="326"/>
  <c r="O78" i="326"/>
  <c r="M78" i="326"/>
  <c r="L78" i="326"/>
  <c r="J78" i="326"/>
  <c r="I78" i="326"/>
  <c r="H78" i="326"/>
  <c r="G78" i="326"/>
  <c r="E78" i="326"/>
  <c r="D78" i="326"/>
  <c r="V76" i="236"/>
  <c r="T76" i="236"/>
  <c r="S76" i="236"/>
  <c r="R76" i="236"/>
  <c r="P76" i="236"/>
  <c r="O76" i="236"/>
  <c r="N76" i="236"/>
  <c r="L76" i="236"/>
  <c r="K76" i="236"/>
  <c r="J76" i="236"/>
  <c r="H76" i="236"/>
  <c r="G76" i="236"/>
  <c r="F76" i="236"/>
  <c r="D76" i="236"/>
  <c r="C76" i="236"/>
  <c r="V77" i="222"/>
  <c r="N77" i="222"/>
  <c r="J77" i="222"/>
  <c r="F77" i="222"/>
  <c r="C4" i="324"/>
  <c r="V4" i="320"/>
  <c r="V4" i="324" s="1"/>
  <c r="U4" i="320"/>
  <c r="U4" i="324" s="1"/>
  <c r="T4" i="320"/>
  <c r="T4" i="324" s="1"/>
  <c r="S4" i="320"/>
  <c r="S4" i="324" s="1"/>
  <c r="R4" i="320"/>
  <c r="R4" i="324" s="1"/>
  <c r="Q4" i="320"/>
  <c r="Q4" i="324" s="1"/>
  <c r="P4" i="320"/>
  <c r="P4" i="324" s="1"/>
  <c r="O4" i="320"/>
  <c r="O4" i="324" s="1"/>
  <c r="N4" i="320"/>
  <c r="N4" i="324" s="1"/>
  <c r="M4" i="320"/>
  <c r="M4" i="324" s="1"/>
  <c r="L4" i="320"/>
  <c r="L4" i="324" s="1"/>
  <c r="K4" i="320"/>
  <c r="K4" i="324" s="1"/>
  <c r="J4" i="320"/>
  <c r="J4" i="324" s="1"/>
  <c r="I4" i="320"/>
  <c r="I4" i="324" s="1"/>
  <c r="H4" i="320"/>
  <c r="H4" i="324" s="1"/>
  <c r="G4" i="320"/>
  <c r="G4" i="324" s="1"/>
  <c r="F4" i="320"/>
  <c r="F4" i="324" s="1"/>
  <c r="E4" i="320"/>
  <c r="E4" i="324" s="1"/>
  <c r="D4" i="320"/>
  <c r="D4" i="324" s="1"/>
  <c r="C4" i="320"/>
  <c r="U79" i="324"/>
  <c r="T79" i="324"/>
  <c r="S79" i="324"/>
  <c r="Q79" i="324"/>
  <c r="P79" i="324"/>
  <c r="O79" i="324"/>
  <c r="N79" i="324"/>
  <c r="L79" i="324"/>
  <c r="K79" i="324"/>
  <c r="J79" i="324"/>
  <c r="I79" i="324"/>
  <c r="H79" i="324"/>
  <c r="G79" i="324"/>
  <c r="F79" i="324"/>
  <c r="E79" i="324"/>
  <c r="D79" i="324"/>
  <c r="T78" i="323"/>
  <c r="T80" i="323" s="1"/>
  <c r="O78" i="323"/>
  <c r="O80" i="323" s="1"/>
  <c r="L78" i="323"/>
  <c r="L80" i="323" s="1"/>
  <c r="G78" i="323"/>
  <c r="G80" i="323" s="1"/>
  <c r="D78" i="323"/>
  <c r="D80" i="323" s="1"/>
  <c r="S78" i="323"/>
  <c r="S80" i="323" s="1"/>
  <c r="V78" i="323"/>
  <c r="V80" i="323" s="1"/>
  <c r="U78" i="323"/>
  <c r="U80" i="323" s="1"/>
  <c r="R78" i="323"/>
  <c r="R80" i="323" s="1"/>
  <c r="Q78" i="323"/>
  <c r="Q80" i="323" s="1"/>
  <c r="P78" i="323"/>
  <c r="P80" i="323" s="1"/>
  <c r="N78" i="323"/>
  <c r="N80" i="323" s="1"/>
  <c r="M78" i="323"/>
  <c r="M80" i="323" s="1"/>
  <c r="K78" i="323"/>
  <c r="K80" i="323" s="1"/>
  <c r="J78" i="323"/>
  <c r="J80" i="323" s="1"/>
  <c r="I78" i="323"/>
  <c r="I80" i="323" s="1"/>
  <c r="H78" i="323"/>
  <c r="H80" i="323" s="1"/>
  <c r="F78" i="323"/>
  <c r="F80" i="323" s="1"/>
  <c r="E78" i="323"/>
  <c r="E80" i="323" s="1"/>
  <c r="C78" i="323"/>
  <c r="C80" i="323" s="1"/>
  <c r="V80" i="320"/>
  <c r="U80" i="320"/>
  <c r="U80" i="324" s="1"/>
  <c r="S80" i="320"/>
  <c r="S80" i="324" s="1"/>
  <c r="R80" i="320"/>
  <c r="Q80" i="320"/>
  <c r="Q80" i="324" s="1"/>
  <c r="P80" i="320"/>
  <c r="P80" i="324" s="1"/>
  <c r="N80" i="320"/>
  <c r="N80" i="324" s="1"/>
  <c r="M80" i="320"/>
  <c r="K80" i="320"/>
  <c r="K80" i="324" s="1"/>
  <c r="J80" i="320"/>
  <c r="J80" i="324" s="1"/>
  <c r="I80" i="320"/>
  <c r="I80" i="324" s="1"/>
  <c r="H80" i="320"/>
  <c r="H80" i="324" s="1"/>
  <c r="F80" i="320"/>
  <c r="F80" i="324" s="1"/>
  <c r="E80" i="320"/>
  <c r="E80" i="324" s="1"/>
  <c r="C80" i="320"/>
  <c r="V77" i="320"/>
  <c r="U77" i="320"/>
  <c r="U77" i="324" s="1"/>
  <c r="T77" i="320"/>
  <c r="T77" i="324" s="1"/>
  <c r="R77" i="320"/>
  <c r="Q77" i="320"/>
  <c r="Q77" i="324" s="1"/>
  <c r="O77" i="320"/>
  <c r="O77" i="324" s="1"/>
  <c r="N77" i="320"/>
  <c r="N77" i="324" s="1"/>
  <c r="M77" i="320"/>
  <c r="L77" i="320"/>
  <c r="L77" i="324" s="1"/>
  <c r="J77" i="320"/>
  <c r="J77" i="324" s="1"/>
  <c r="I77" i="320"/>
  <c r="I77" i="324" s="1"/>
  <c r="G77" i="320"/>
  <c r="G77" i="324" s="1"/>
  <c r="F77" i="320"/>
  <c r="F77" i="324" s="1"/>
  <c r="E77" i="320"/>
  <c r="E77" i="324" s="1"/>
  <c r="D77" i="320"/>
  <c r="D77" i="324" s="1"/>
  <c r="V76" i="320"/>
  <c r="U76" i="320"/>
  <c r="U76" i="324" s="1"/>
  <c r="S76" i="320"/>
  <c r="S76" i="324" s="1"/>
  <c r="R76" i="320"/>
  <c r="Q76" i="320"/>
  <c r="Q76" i="324" s="1"/>
  <c r="P76" i="320"/>
  <c r="P76" i="324" s="1"/>
  <c r="N76" i="320"/>
  <c r="N76" i="324" s="1"/>
  <c r="M76" i="320"/>
  <c r="K76" i="320"/>
  <c r="K76" i="324" s="1"/>
  <c r="J76" i="320"/>
  <c r="J76" i="324" s="1"/>
  <c r="I76" i="320"/>
  <c r="I76" i="324" s="1"/>
  <c r="H76" i="320"/>
  <c r="H76" i="324" s="1"/>
  <c r="F76" i="320"/>
  <c r="F76" i="324" s="1"/>
  <c r="E76" i="320"/>
  <c r="E76" i="324" s="1"/>
  <c r="C76" i="320"/>
  <c r="V75" i="320"/>
  <c r="U75" i="320"/>
  <c r="U75" i="324" s="1"/>
  <c r="T75" i="320"/>
  <c r="T75" i="324" s="1"/>
  <c r="R75" i="320"/>
  <c r="Q75" i="320"/>
  <c r="Q75" i="324" s="1"/>
  <c r="O75" i="320"/>
  <c r="O75" i="324" s="1"/>
  <c r="N75" i="320"/>
  <c r="N75" i="324" s="1"/>
  <c r="M75" i="320"/>
  <c r="J75" i="320"/>
  <c r="J75" i="324" s="1"/>
  <c r="I75" i="320"/>
  <c r="I75" i="324" s="1"/>
  <c r="G75" i="320"/>
  <c r="G75" i="324" s="1"/>
  <c r="F75" i="320"/>
  <c r="F75" i="324" s="1"/>
  <c r="E75" i="320"/>
  <c r="E75" i="324" s="1"/>
  <c r="V74" i="320"/>
  <c r="U74" i="320"/>
  <c r="U74" i="324" s="1"/>
  <c r="S74" i="320"/>
  <c r="S74" i="324" s="1"/>
  <c r="R74" i="320"/>
  <c r="Q74" i="320"/>
  <c r="Q74" i="324" s="1"/>
  <c r="P74" i="320"/>
  <c r="P74" i="324" s="1"/>
  <c r="N74" i="320"/>
  <c r="N74" i="324" s="1"/>
  <c r="M74" i="320"/>
  <c r="K74" i="320"/>
  <c r="K74" i="324" s="1"/>
  <c r="J74" i="320"/>
  <c r="J74" i="324" s="1"/>
  <c r="I74" i="320"/>
  <c r="I74" i="324" s="1"/>
  <c r="H74" i="320"/>
  <c r="H74" i="324" s="1"/>
  <c r="F74" i="320"/>
  <c r="F74" i="324" s="1"/>
  <c r="E74" i="320"/>
  <c r="E74" i="324" s="1"/>
  <c r="C74" i="320"/>
  <c r="V73" i="320"/>
  <c r="U73" i="320"/>
  <c r="U73" i="324" s="1"/>
  <c r="T73" i="320"/>
  <c r="T73" i="324" s="1"/>
  <c r="R73" i="320"/>
  <c r="Q73" i="320"/>
  <c r="Q73" i="324" s="1"/>
  <c r="O73" i="320"/>
  <c r="O73" i="324" s="1"/>
  <c r="N73" i="320"/>
  <c r="N73" i="324" s="1"/>
  <c r="M73" i="320"/>
  <c r="L73" i="320"/>
  <c r="L73" i="324" s="1"/>
  <c r="J73" i="320"/>
  <c r="J73" i="324" s="1"/>
  <c r="I73" i="320"/>
  <c r="I73" i="324" s="1"/>
  <c r="G73" i="320"/>
  <c r="G73" i="324" s="1"/>
  <c r="F73" i="320"/>
  <c r="F73" i="324" s="1"/>
  <c r="E73" i="320"/>
  <c r="E73" i="324" s="1"/>
  <c r="D73" i="320"/>
  <c r="D73" i="324" s="1"/>
  <c r="V71" i="320"/>
  <c r="U71" i="320"/>
  <c r="U71" i="324" s="1"/>
  <c r="S71" i="320"/>
  <c r="S71" i="324" s="1"/>
  <c r="R71" i="320"/>
  <c r="Q71" i="320"/>
  <c r="Q71" i="324" s="1"/>
  <c r="P71" i="320"/>
  <c r="P71" i="324" s="1"/>
  <c r="N71" i="320"/>
  <c r="N71" i="324" s="1"/>
  <c r="M71" i="320"/>
  <c r="K71" i="320"/>
  <c r="K71" i="324" s="1"/>
  <c r="J71" i="320"/>
  <c r="J71" i="324" s="1"/>
  <c r="I71" i="320"/>
  <c r="I71" i="324" s="1"/>
  <c r="H71" i="320"/>
  <c r="H71" i="324" s="1"/>
  <c r="G71" i="320"/>
  <c r="G71" i="324" s="1"/>
  <c r="F71" i="320"/>
  <c r="F71" i="324" s="1"/>
  <c r="E71" i="320"/>
  <c r="E71" i="324" s="1"/>
  <c r="D71" i="320"/>
  <c r="D71" i="324" s="1"/>
  <c r="C71" i="320"/>
  <c r="C71" i="324" s="1"/>
  <c r="F73" i="352" s="1"/>
  <c r="V70" i="320"/>
  <c r="U70" i="320"/>
  <c r="U70" i="324" s="1"/>
  <c r="T70" i="320"/>
  <c r="T70" i="324" s="1"/>
  <c r="S70" i="320"/>
  <c r="S70" i="324" s="1"/>
  <c r="R70" i="320"/>
  <c r="Q70" i="320"/>
  <c r="Q70" i="324" s="1"/>
  <c r="P70" i="320"/>
  <c r="P70" i="324" s="1"/>
  <c r="O70" i="320"/>
  <c r="O70" i="324" s="1"/>
  <c r="N70" i="320"/>
  <c r="N70" i="324" s="1"/>
  <c r="M70" i="320"/>
  <c r="L70" i="320"/>
  <c r="L70" i="324" s="1"/>
  <c r="K70" i="320"/>
  <c r="K70" i="324" s="1"/>
  <c r="J70" i="320"/>
  <c r="J70" i="324" s="1"/>
  <c r="I70" i="320"/>
  <c r="I70" i="324" s="1"/>
  <c r="H70" i="320"/>
  <c r="H70" i="324" s="1"/>
  <c r="G70" i="320"/>
  <c r="G70" i="324" s="1"/>
  <c r="F70" i="320"/>
  <c r="F70" i="324" s="1"/>
  <c r="E70" i="320"/>
  <c r="E70" i="324" s="1"/>
  <c r="D70" i="320"/>
  <c r="D70" i="324" s="1"/>
  <c r="C70" i="320"/>
  <c r="C70" i="324" s="1"/>
  <c r="F72" i="352" s="1"/>
  <c r="V69" i="320"/>
  <c r="U69" i="320"/>
  <c r="U69" i="324" s="1"/>
  <c r="T69" i="320"/>
  <c r="T69" i="324" s="1"/>
  <c r="S69" i="320"/>
  <c r="S69" i="324" s="1"/>
  <c r="R69" i="320"/>
  <c r="Q69" i="320"/>
  <c r="Q69" i="324" s="1"/>
  <c r="P69" i="320"/>
  <c r="P69" i="324" s="1"/>
  <c r="O69" i="320"/>
  <c r="O69" i="324" s="1"/>
  <c r="N69" i="320"/>
  <c r="N69" i="324" s="1"/>
  <c r="M69" i="320"/>
  <c r="L69" i="320"/>
  <c r="L69" i="324" s="1"/>
  <c r="K69" i="320"/>
  <c r="K69" i="324" s="1"/>
  <c r="J69" i="320"/>
  <c r="J69" i="324" s="1"/>
  <c r="I69" i="320"/>
  <c r="I69" i="324" s="1"/>
  <c r="H69" i="320"/>
  <c r="H69" i="324" s="1"/>
  <c r="G69" i="320"/>
  <c r="G69" i="324" s="1"/>
  <c r="F69" i="320"/>
  <c r="F69" i="324" s="1"/>
  <c r="E69" i="320"/>
  <c r="E69" i="324" s="1"/>
  <c r="D69" i="320"/>
  <c r="D69" i="324" s="1"/>
  <c r="C69" i="320"/>
  <c r="C69" i="324" s="1"/>
  <c r="F71" i="352" s="1"/>
  <c r="V68" i="320"/>
  <c r="U68" i="320"/>
  <c r="U68" i="324" s="1"/>
  <c r="T68" i="320"/>
  <c r="T68" i="324" s="1"/>
  <c r="S68" i="320"/>
  <c r="S68" i="324" s="1"/>
  <c r="R68" i="320"/>
  <c r="Q68" i="320"/>
  <c r="Q68" i="324" s="1"/>
  <c r="P68" i="320"/>
  <c r="P68" i="324" s="1"/>
  <c r="O68" i="320"/>
  <c r="O68" i="324" s="1"/>
  <c r="N68" i="320"/>
  <c r="N68" i="324" s="1"/>
  <c r="M68" i="320"/>
  <c r="L68" i="320"/>
  <c r="L68" i="324" s="1"/>
  <c r="K68" i="320"/>
  <c r="K68" i="324" s="1"/>
  <c r="J68" i="320"/>
  <c r="J68" i="324" s="1"/>
  <c r="I68" i="320"/>
  <c r="I68" i="324" s="1"/>
  <c r="H68" i="320"/>
  <c r="H68" i="324" s="1"/>
  <c r="G68" i="320"/>
  <c r="G68" i="324" s="1"/>
  <c r="F68" i="320"/>
  <c r="F68" i="324" s="1"/>
  <c r="E68" i="320"/>
  <c r="E68" i="324" s="1"/>
  <c r="D68" i="320"/>
  <c r="D68" i="324" s="1"/>
  <c r="C68" i="320"/>
  <c r="C68" i="324" s="1"/>
  <c r="F70" i="352" s="1"/>
  <c r="V67" i="320"/>
  <c r="U67" i="320"/>
  <c r="U67" i="324" s="1"/>
  <c r="T67" i="320"/>
  <c r="T67" i="324" s="1"/>
  <c r="S67" i="320"/>
  <c r="S67" i="324" s="1"/>
  <c r="R67" i="320"/>
  <c r="Q67" i="320"/>
  <c r="Q67" i="324" s="1"/>
  <c r="P67" i="320"/>
  <c r="P67" i="324" s="1"/>
  <c r="O67" i="320"/>
  <c r="O67" i="324" s="1"/>
  <c r="N67" i="320"/>
  <c r="N67" i="324" s="1"/>
  <c r="M67" i="320"/>
  <c r="L67" i="320"/>
  <c r="L67" i="324" s="1"/>
  <c r="K67" i="320"/>
  <c r="K67" i="324" s="1"/>
  <c r="J67" i="320"/>
  <c r="J67" i="324" s="1"/>
  <c r="I67" i="320"/>
  <c r="I67" i="324" s="1"/>
  <c r="H67" i="320"/>
  <c r="H67" i="324" s="1"/>
  <c r="G67" i="320"/>
  <c r="G67" i="324" s="1"/>
  <c r="F67" i="320"/>
  <c r="F67" i="324" s="1"/>
  <c r="E67" i="320"/>
  <c r="E67" i="324" s="1"/>
  <c r="D67" i="320"/>
  <c r="D67" i="324" s="1"/>
  <c r="C67" i="320"/>
  <c r="C67" i="324" s="1"/>
  <c r="F69" i="352" s="1"/>
  <c r="V66" i="320"/>
  <c r="U66" i="320"/>
  <c r="U66" i="324" s="1"/>
  <c r="T66" i="320"/>
  <c r="T66" i="324" s="1"/>
  <c r="S66" i="320"/>
  <c r="S66" i="324" s="1"/>
  <c r="R66" i="320"/>
  <c r="Q66" i="320"/>
  <c r="Q66" i="324" s="1"/>
  <c r="P66" i="320"/>
  <c r="P66" i="324" s="1"/>
  <c r="O66" i="320"/>
  <c r="O66" i="324" s="1"/>
  <c r="N66" i="320"/>
  <c r="N66" i="324" s="1"/>
  <c r="M66" i="320"/>
  <c r="L66" i="320"/>
  <c r="L66" i="324" s="1"/>
  <c r="K66" i="320"/>
  <c r="K66" i="324" s="1"/>
  <c r="J66" i="320"/>
  <c r="J66" i="324" s="1"/>
  <c r="I66" i="320"/>
  <c r="I66" i="324" s="1"/>
  <c r="H66" i="320"/>
  <c r="H66" i="324" s="1"/>
  <c r="G66" i="320"/>
  <c r="G66" i="324" s="1"/>
  <c r="F66" i="320"/>
  <c r="F66" i="324" s="1"/>
  <c r="E66" i="320"/>
  <c r="E66" i="324" s="1"/>
  <c r="D66" i="320"/>
  <c r="D66" i="324" s="1"/>
  <c r="C66" i="320"/>
  <c r="C66" i="324" s="1"/>
  <c r="F68" i="352" s="1"/>
  <c r="V65" i="320"/>
  <c r="U65" i="320"/>
  <c r="U65" i="324" s="1"/>
  <c r="T65" i="320"/>
  <c r="T65" i="324" s="1"/>
  <c r="S65" i="320"/>
  <c r="S65" i="324" s="1"/>
  <c r="R65" i="320"/>
  <c r="Q65" i="320"/>
  <c r="Q65" i="324" s="1"/>
  <c r="P65" i="320"/>
  <c r="P65" i="324" s="1"/>
  <c r="O65" i="320"/>
  <c r="O65" i="324" s="1"/>
  <c r="N65" i="320"/>
  <c r="N65" i="324" s="1"/>
  <c r="M65" i="320"/>
  <c r="L65" i="320"/>
  <c r="L65" i="324" s="1"/>
  <c r="K65" i="320"/>
  <c r="K65" i="324" s="1"/>
  <c r="J65" i="320"/>
  <c r="J65" i="324" s="1"/>
  <c r="I65" i="320"/>
  <c r="I65" i="324" s="1"/>
  <c r="H65" i="320"/>
  <c r="H65" i="324" s="1"/>
  <c r="G65" i="320"/>
  <c r="G65" i="324" s="1"/>
  <c r="F65" i="320"/>
  <c r="F65" i="324" s="1"/>
  <c r="E65" i="320"/>
  <c r="E65" i="324" s="1"/>
  <c r="D65" i="320"/>
  <c r="D65" i="324" s="1"/>
  <c r="C65" i="320"/>
  <c r="C65" i="324" s="1"/>
  <c r="F67" i="352" s="1"/>
  <c r="V64" i="320"/>
  <c r="U64" i="320"/>
  <c r="U64" i="324" s="1"/>
  <c r="T64" i="320"/>
  <c r="T64" i="324" s="1"/>
  <c r="S64" i="320"/>
  <c r="S64" i="324" s="1"/>
  <c r="R64" i="320"/>
  <c r="Q64" i="320"/>
  <c r="Q64" i="324" s="1"/>
  <c r="P64" i="320"/>
  <c r="P64" i="324" s="1"/>
  <c r="O64" i="320"/>
  <c r="O64" i="324" s="1"/>
  <c r="N64" i="320"/>
  <c r="N64" i="324" s="1"/>
  <c r="M64" i="320"/>
  <c r="L64" i="320"/>
  <c r="L64" i="324" s="1"/>
  <c r="K64" i="320"/>
  <c r="K64" i="324" s="1"/>
  <c r="J64" i="320"/>
  <c r="J64" i="324" s="1"/>
  <c r="I64" i="320"/>
  <c r="I64" i="324" s="1"/>
  <c r="H64" i="320"/>
  <c r="H64" i="324" s="1"/>
  <c r="G64" i="320"/>
  <c r="G64" i="324" s="1"/>
  <c r="F64" i="320"/>
  <c r="F64" i="324" s="1"/>
  <c r="E64" i="320"/>
  <c r="E64" i="324" s="1"/>
  <c r="D64" i="320"/>
  <c r="D64" i="324" s="1"/>
  <c r="C64" i="320"/>
  <c r="C64" i="324" s="1"/>
  <c r="F66" i="352" s="1"/>
  <c r="V63" i="320"/>
  <c r="U63" i="320"/>
  <c r="U63" i="324" s="1"/>
  <c r="T63" i="320"/>
  <c r="T63" i="324" s="1"/>
  <c r="S63" i="320"/>
  <c r="S63" i="324" s="1"/>
  <c r="R63" i="320"/>
  <c r="Q63" i="320"/>
  <c r="Q63" i="324" s="1"/>
  <c r="P63" i="320"/>
  <c r="P63" i="324" s="1"/>
  <c r="O63" i="320"/>
  <c r="O63" i="324" s="1"/>
  <c r="N63" i="320"/>
  <c r="N63" i="324" s="1"/>
  <c r="M63" i="320"/>
  <c r="L63" i="320"/>
  <c r="L63" i="324" s="1"/>
  <c r="K63" i="320"/>
  <c r="K63" i="324" s="1"/>
  <c r="J63" i="320"/>
  <c r="J63" i="324" s="1"/>
  <c r="I63" i="320"/>
  <c r="I63" i="324" s="1"/>
  <c r="H63" i="320"/>
  <c r="H63" i="324" s="1"/>
  <c r="G63" i="320"/>
  <c r="G63" i="324" s="1"/>
  <c r="F63" i="320"/>
  <c r="F63" i="324" s="1"/>
  <c r="E63" i="320"/>
  <c r="E63" i="324" s="1"/>
  <c r="D63" i="320"/>
  <c r="D63" i="324" s="1"/>
  <c r="C63" i="320"/>
  <c r="C63" i="324" s="1"/>
  <c r="F65" i="352" s="1"/>
  <c r="V62" i="320"/>
  <c r="U62" i="320"/>
  <c r="U62" i="324" s="1"/>
  <c r="T62" i="320"/>
  <c r="T62" i="324" s="1"/>
  <c r="S62" i="320"/>
  <c r="S62" i="324" s="1"/>
  <c r="R62" i="320"/>
  <c r="Q62" i="320"/>
  <c r="Q62" i="324" s="1"/>
  <c r="P62" i="320"/>
  <c r="P62" i="324" s="1"/>
  <c r="O62" i="320"/>
  <c r="O62" i="324" s="1"/>
  <c r="N62" i="320"/>
  <c r="N62" i="324" s="1"/>
  <c r="M62" i="320"/>
  <c r="L62" i="320"/>
  <c r="L62" i="324" s="1"/>
  <c r="K62" i="320"/>
  <c r="K62" i="324" s="1"/>
  <c r="J62" i="320"/>
  <c r="J62" i="324" s="1"/>
  <c r="I62" i="320"/>
  <c r="I62" i="324" s="1"/>
  <c r="H62" i="320"/>
  <c r="H62" i="324" s="1"/>
  <c r="G62" i="320"/>
  <c r="G62" i="324" s="1"/>
  <c r="F62" i="320"/>
  <c r="F62" i="324" s="1"/>
  <c r="E62" i="320"/>
  <c r="E62" i="324" s="1"/>
  <c r="D62" i="320"/>
  <c r="D62" i="324" s="1"/>
  <c r="C62" i="320"/>
  <c r="C62" i="324" s="1"/>
  <c r="F64" i="352" s="1"/>
  <c r="V61" i="320"/>
  <c r="U61" i="320"/>
  <c r="U61" i="324" s="1"/>
  <c r="T61" i="320"/>
  <c r="T61" i="324" s="1"/>
  <c r="S61" i="320"/>
  <c r="S61" i="324" s="1"/>
  <c r="R61" i="320"/>
  <c r="Q61" i="320"/>
  <c r="Q61" i="324" s="1"/>
  <c r="P61" i="320"/>
  <c r="P61" i="324" s="1"/>
  <c r="O61" i="320"/>
  <c r="O61" i="324" s="1"/>
  <c r="N61" i="320"/>
  <c r="N61" i="324" s="1"/>
  <c r="M61" i="320"/>
  <c r="L61" i="320"/>
  <c r="L61" i="324" s="1"/>
  <c r="K61" i="320"/>
  <c r="K61" i="324" s="1"/>
  <c r="J61" i="320"/>
  <c r="J61" i="324" s="1"/>
  <c r="I61" i="320"/>
  <c r="I61" i="324" s="1"/>
  <c r="H61" i="320"/>
  <c r="H61" i="324" s="1"/>
  <c r="G61" i="320"/>
  <c r="G61" i="324" s="1"/>
  <c r="F61" i="320"/>
  <c r="F61" i="324" s="1"/>
  <c r="E61" i="320"/>
  <c r="E61" i="324" s="1"/>
  <c r="D61" i="320"/>
  <c r="D61" i="324" s="1"/>
  <c r="C61" i="320"/>
  <c r="C61" i="324" s="1"/>
  <c r="F63" i="352" s="1"/>
  <c r="V60" i="320"/>
  <c r="U60" i="320"/>
  <c r="U60" i="324" s="1"/>
  <c r="T60" i="320"/>
  <c r="T60" i="324" s="1"/>
  <c r="S60" i="320"/>
  <c r="S60" i="324" s="1"/>
  <c r="R60" i="320"/>
  <c r="Q60" i="320"/>
  <c r="Q60" i="324" s="1"/>
  <c r="P60" i="320"/>
  <c r="P60" i="324" s="1"/>
  <c r="O60" i="320"/>
  <c r="O60" i="324" s="1"/>
  <c r="N60" i="320"/>
  <c r="N60" i="324" s="1"/>
  <c r="M60" i="320"/>
  <c r="L60" i="320"/>
  <c r="L60" i="324" s="1"/>
  <c r="K60" i="320"/>
  <c r="K60" i="324" s="1"/>
  <c r="J60" i="320"/>
  <c r="J60" i="324" s="1"/>
  <c r="I60" i="320"/>
  <c r="I60" i="324" s="1"/>
  <c r="H60" i="320"/>
  <c r="H60" i="324" s="1"/>
  <c r="G60" i="320"/>
  <c r="G60" i="324" s="1"/>
  <c r="F60" i="320"/>
  <c r="F60" i="324" s="1"/>
  <c r="E60" i="320"/>
  <c r="E60" i="324" s="1"/>
  <c r="D60" i="320"/>
  <c r="D60" i="324" s="1"/>
  <c r="C60" i="320"/>
  <c r="C60" i="324" s="1"/>
  <c r="F62" i="352" s="1"/>
  <c r="V59" i="320"/>
  <c r="U59" i="320"/>
  <c r="U59" i="324" s="1"/>
  <c r="T59" i="320"/>
  <c r="T59" i="324" s="1"/>
  <c r="S59" i="320"/>
  <c r="S59" i="324" s="1"/>
  <c r="R59" i="320"/>
  <c r="Q59" i="320"/>
  <c r="Q59" i="324" s="1"/>
  <c r="P59" i="320"/>
  <c r="P59" i="324" s="1"/>
  <c r="O59" i="320"/>
  <c r="O59" i="324" s="1"/>
  <c r="N59" i="320"/>
  <c r="N59" i="324" s="1"/>
  <c r="M59" i="320"/>
  <c r="L59" i="320"/>
  <c r="L59" i="324" s="1"/>
  <c r="K59" i="320"/>
  <c r="K59" i="324" s="1"/>
  <c r="J59" i="320"/>
  <c r="J59" i="324" s="1"/>
  <c r="I59" i="320"/>
  <c r="I59" i="324" s="1"/>
  <c r="H59" i="320"/>
  <c r="H59" i="324" s="1"/>
  <c r="G59" i="320"/>
  <c r="G59" i="324" s="1"/>
  <c r="F59" i="320"/>
  <c r="F59" i="324" s="1"/>
  <c r="E59" i="320"/>
  <c r="E59" i="324" s="1"/>
  <c r="D59" i="320"/>
  <c r="D59" i="324" s="1"/>
  <c r="C59" i="320"/>
  <c r="C59" i="324" s="1"/>
  <c r="F61" i="352" s="1"/>
  <c r="V58" i="320"/>
  <c r="U58" i="320"/>
  <c r="U58" i="324" s="1"/>
  <c r="T58" i="320"/>
  <c r="T58" i="324" s="1"/>
  <c r="S58" i="320"/>
  <c r="S58" i="324" s="1"/>
  <c r="R58" i="320"/>
  <c r="Q58" i="320"/>
  <c r="Q58" i="324" s="1"/>
  <c r="P58" i="320"/>
  <c r="P58" i="324" s="1"/>
  <c r="O58" i="320"/>
  <c r="O58" i="324" s="1"/>
  <c r="N58" i="320"/>
  <c r="N58" i="324" s="1"/>
  <c r="M58" i="320"/>
  <c r="L58" i="320"/>
  <c r="L58" i="324" s="1"/>
  <c r="K58" i="320"/>
  <c r="K58" i="324" s="1"/>
  <c r="J58" i="320"/>
  <c r="J58" i="324" s="1"/>
  <c r="I58" i="320"/>
  <c r="I58" i="324" s="1"/>
  <c r="H58" i="320"/>
  <c r="H58" i="324" s="1"/>
  <c r="G58" i="320"/>
  <c r="G58" i="324" s="1"/>
  <c r="F58" i="320"/>
  <c r="F58" i="324" s="1"/>
  <c r="E58" i="320"/>
  <c r="E58" i="324" s="1"/>
  <c r="D58" i="320"/>
  <c r="D58" i="324" s="1"/>
  <c r="C58" i="320"/>
  <c r="C58" i="324" s="1"/>
  <c r="F60" i="352" s="1"/>
  <c r="V57" i="320"/>
  <c r="U57" i="320"/>
  <c r="U57" i="324" s="1"/>
  <c r="T57" i="320"/>
  <c r="T57" i="324" s="1"/>
  <c r="S57" i="320"/>
  <c r="S57" i="324" s="1"/>
  <c r="R57" i="320"/>
  <c r="Q57" i="320"/>
  <c r="Q57" i="324" s="1"/>
  <c r="P57" i="320"/>
  <c r="P57" i="324" s="1"/>
  <c r="O57" i="320"/>
  <c r="O57" i="324" s="1"/>
  <c r="N57" i="320"/>
  <c r="N57" i="324" s="1"/>
  <c r="M57" i="320"/>
  <c r="L57" i="320"/>
  <c r="L57" i="324" s="1"/>
  <c r="K57" i="320"/>
  <c r="K57" i="324" s="1"/>
  <c r="J57" i="320"/>
  <c r="J57" i="324" s="1"/>
  <c r="I57" i="320"/>
  <c r="I57" i="324" s="1"/>
  <c r="H57" i="320"/>
  <c r="H57" i="324" s="1"/>
  <c r="G57" i="320"/>
  <c r="G57" i="324" s="1"/>
  <c r="F57" i="320"/>
  <c r="F57" i="324" s="1"/>
  <c r="E57" i="320"/>
  <c r="E57" i="324" s="1"/>
  <c r="D57" i="320"/>
  <c r="D57" i="324" s="1"/>
  <c r="C57" i="320"/>
  <c r="C57" i="324" s="1"/>
  <c r="F59" i="352" s="1"/>
  <c r="V56" i="320"/>
  <c r="U56" i="320"/>
  <c r="U56" i="324" s="1"/>
  <c r="T56" i="320"/>
  <c r="T56" i="324" s="1"/>
  <c r="S56" i="320"/>
  <c r="S56" i="324" s="1"/>
  <c r="R56" i="320"/>
  <c r="Q56" i="320"/>
  <c r="Q56" i="324" s="1"/>
  <c r="P56" i="320"/>
  <c r="P56" i="324" s="1"/>
  <c r="O56" i="320"/>
  <c r="O56" i="324" s="1"/>
  <c r="N56" i="320"/>
  <c r="N56" i="324" s="1"/>
  <c r="M56" i="320"/>
  <c r="L56" i="320"/>
  <c r="L56" i="324" s="1"/>
  <c r="K56" i="320"/>
  <c r="K56" i="324" s="1"/>
  <c r="J56" i="320"/>
  <c r="J56" i="324" s="1"/>
  <c r="I56" i="320"/>
  <c r="I56" i="324" s="1"/>
  <c r="H56" i="320"/>
  <c r="H56" i="324" s="1"/>
  <c r="G56" i="320"/>
  <c r="G56" i="324" s="1"/>
  <c r="F56" i="320"/>
  <c r="F56" i="324" s="1"/>
  <c r="E56" i="320"/>
  <c r="E56" i="324" s="1"/>
  <c r="D56" i="320"/>
  <c r="D56" i="324" s="1"/>
  <c r="C56" i="320"/>
  <c r="C56" i="324" s="1"/>
  <c r="F58" i="352" s="1"/>
  <c r="V55" i="320"/>
  <c r="U55" i="320"/>
  <c r="U55" i="324" s="1"/>
  <c r="T55" i="320"/>
  <c r="T55" i="324" s="1"/>
  <c r="S55" i="320"/>
  <c r="S55" i="324" s="1"/>
  <c r="R55" i="320"/>
  <c r="Q55" i="320"/>
  <c r="Q55" i="324" s="1"/>
  <c r="P55" i="320"/>
  <c r="P55" i="324" s="1"/>
  <c r="O55" i="320"/>
  <c r="O55" i="324" s="1"/>
  <c r="N55" i="320"/>
  <c r="N55" i="324" s="1"/>
  <c r="M55" i="320"/>
  <c r="L55" i="320"/>
  <c r="L55" i="324" s="1"/>
  <c r="K55" i="320"/>
  <c r="K55" i="324" s="1"/>
  <c r="J55" i="320"/>
  <c r="J55" i="324" s="1"/>
  <c r="I55" i="320"/>
  <c r="I55" i="324" s="1"/>
  <c r="H55" i="320"/>
  <c r="H55" i="324" s="1"/>
  <c r="G55" i="320"/>
  <c r="G55" i="324" s="1"/>
  <c r="F55" i="320"/>
  <c r="F55" i="324" s="1"/>
  <c r="E55" i="320"/>
  <c r="E55" i="324" s="1"/>
  <c r="D55" i="320"/>
  <c r="D55" i="324" s="1"/>
  <c r="C55" i="320"/>
  <c r="C55" i="324" s="1"/>
  <c r="F57" i="352" s="1"/>
  <c r="V54" i="320"/>
  <c r="U54" i="320"/>
  <c r="U54" i="324" s="1"/>
  <c r="T54" i="320"/>
  <c r="T54" i="324" s="1"/>
  <c r="S54" i="320"/>
  <c r="S54" i="324" s="1"/>
  <c r="R54" i="320"/>
  <c r="Q54" i="320"/>
  <c r="Q54" i="324" s="1"/>
  <c r="P54" i="320"/>
  <c r="P54" i="324" s="1"/>
  <c r="O54" i="320"/>
  <c r="O54" i="324" s="1"/>
  <c r="N54" i="320"/>
  <c r="N54" i="324" s="1"/>
  <c r="M54" i="320"/>
  <c r="L54" i="320"/>
  <c r="L54" i="324" s="1"/>
  <c r="K54" i="320"/>
  <c r="K54" i="324" s="1"/>
  <c r="J54" i="320"/>
  <c r="J54" i="324" s="1"/>
  <c r="I54" i="320"/>
  <c r="I54" i="324" s="1"/>
  <c r="H54" i="320"/>
  <c r="H54" i="324" s="1"/>
  <c r="G54" i="320"/>
  <c r="G54" i="324" s="1"/>
  <c r="F54" i="320"/>
  <c r="F54" i="324" s="1"/>
  <c r="E54" i="320"/>
  <c r="E54" i="324" s="1"/>
  <c r="D54" i="320"/>
  <c r="D54" i="324" s="1"/>
  <c r="C54" i="320"/>
  <c r="C54" i="324" s="1"/>
  <c r="F56" i="352" s="1"/>
  <c r="V53" i="320"/>
  <c r="U53" i="320"/>
  <c r="U53" i="324" s="1"/>
  <c r="T53" i="320"/>
  <c r="T53" i="324" s="1"/>
  <c r="S53" i="320"/>
  <c r="S53" i="324" s="1"/>
  <c r="R53" i="320"/>
  <c r="Q53" i="320"/>
  <c r="Q53" i="324" s="1"/>
  <c r="P53" i="320"/>
  <c r="P53" i="324" s="1"/>
  <c r="O53" i="320"/>
  <c r="O53" i="324" s="1"/>
  <c r="N53" i="320"/>
  <c r="N53" i="324" s="1"/>
  <c r="M53" i="320"/>
  <c r="L53" i="320"/>
  <c r="L53" i="324" s="1"/>
  <c r="K53" i="320"/>
  <c r="K53" i="324" s="1"/>
  <c r="J53" i="320"/>
  <c r="J53" i="324" s="1"/>
  <c r="I53" i="320"/>
  <c r="I53" i="324" s="1"/>
  <c r="H53" i="320"/>
  <c r="H53" i="324" s="1"/>
  <c r="G53" i="320"/>
  <c r="G53" i="324" s="1"/>
  <c r="F53" i="320"/>
  <c r="F53" i="324" s="1"/>
  <c r="E53" i="320"/>
  <c r="E53" i="324" s="1"/>
  <c r="D53" i="320"/>
  <c r="D53" i="324" s="1"/>
  <c r="C53" i="320"/>
  <c r="C53" i="324" s="1"/>
  <c r="F55" i="352" s="1"/>
  <c r="V52" i="320"/>
  <c r="U52" i="320"/>
  <c r="U52" i="324" s="1"/>
  <c r="T52" i="320"/>
  <c r="T52" i="324" s="1"/>
  <c r="S52" i="320"/>
  <c r="S52" i="324" s="1"/>
  <c r="R52" i="320"/>
  <c r="Q52" i="320"/>
  <c r="Q52" i="324" s="1"/>
  <c r="P52" i="320"/>
  <c r="P52" i="324" s="1"/>
  <c r="O52" i="320"/>
  <c r="O52" i="324" s="1"/>
  <c r="N52" i="320"/>
  <c r="N52" i="324" s="1"/>
  <c r="M52" i="320"/>
  <c r="L52" i="320"/>
  <c r="L52" i="324" s="1"/>
  <c r="K52" i="320"/>
  <c r="K52" i="324" s="1"/>
  <c r="J52" i="320"/>
  <c r="J52" i="324" s="1"/>
  <c r="I52" i="320"/>
  <c r="I52" i="324" s="1"/>
  <c r="H52" i="320"/>
  <c r="H52" i="324" s="1"/>
  <c r="G52" i="320"/>
  <c r="G52" i="324" s="1"/>
  <c r="F52" i="320"/>
  <c r="F52" i="324" s="1"/>
  <c r="E52" i="320"/>
  <c r="E52" i="324" s="1"/>
  <c r="D52" i="320"/>
  <c r="D52" i="324" s="1"/>
  <c r="C52" i="320"/>
  <c r="C52" i="324" s="1"/>
  <c r="F54" i="352" s="1"/>
  <c r="V51" i="320"/>
  <c r="U51" i="320"/>
  <c r="U51" i="324" s="1"/>
  <c r="T51" i="320"/>
  <c r="T51" i="324" s="1"/>
  <c r="S51" i="320"/>
  <c r="S51" i="324" s="1"/>
  <c r="R51" i="320"/>
  <c r="Q51" i="320"/>
  <c r="Q51" i="324" s="1"/>
  <c r="P51" i="320"/>
  <c r="P51" i="324" s="1"/>
  <c r="O51" i="320"/>
  <c r="O51" i="324" s="1"/>
  <c r="N51" i="320"/>
  <c r="N51" i="324" s="1"/>
  <c r="M51" i="320"/>
  <c r="L51" i="320"/>
  <c r="L51" i="324" s="1"/>
  <c r="K51" i="320"/>
  <c r="K51" i="324" s="1"/>
  <c r="J51" i="320"/>
  <c r="J51" i="324" s="1"/>
  <c r="I51" i="320"/>
  <c r="I51" i="324" s="1"/>
  <c r="H51" i="320"/>
  <c r="H51" i="324" s="1"/>
  <c r="G51" i="320"/>
  <c r="G51" i="324" s="1"/>
  <c r="F51" i="320"/>
  <c r="F51" i="324" s="1"/>
  <c r="E51" i="320"/>
  <c r="E51" i="324" s="1"/>
  <c r="D51" i="320"/>
  <c r="D51" i="324" s="1"/>
  <c r="C51" i="320"/>
  <c r="C51" i="324" s="1"/>
  <c r="F53" i="352" s="1"/>
  <c r="V50" i="320"/>
  <c r="U50" i="320"/>
  <c r="U50" i="324" s="1"/>
  <c r="T50" i="320"/>
  <c r="T50" i="324" s="1"/>
  <c r="S50" i="320"/>
  <c r="S50" i="324" s="1"/>
  <c r="R50" i="320"/>
  <c r="Q50" i="320"/>
  <c r="Q50" i="324" s="1"/>
  <c r="P50" i="320"/>
  <c r="P50" i="324" s="1"/>
  <c r="O50" i="320"/>
  <c r="O50" i="324" s="1"/>
  <c r="N50" i="320"/>
  <c r="N50" i="324" s="1"/>
  <c r="M50" i="320"/>
  <c r="L50" i="320"/>
  <c r="L50" i="324" s="1"/>
  <c r="K50" i="320"/>
  <c r="K50" i="324" s="1"/>
  <c r="J50" i="320"/>
  <c r="J50" i="324" s="1"/>
  <c r="I50" i="320"/>
  <c r="I50" i="324" s="1"/>
  <c r="H50" i="320"/>
  <c r="H50" i="324" s="1"/>
  <c r="G50" i="320"/>
  <c r="G50" i="324" s="1"/>
  <c r="F50" i="320"/>
  <c r="F50" i="324" s="1"/>
  <c r="E50" i="320"/>
  <c r="E50" i="324" s="1"/>
  <c r="D50" i="320"/>
  <c r="D50" i="324" s="1"/>
  <c r="C50" i="320"/>
  <c r="C50" i="324" s="1"/>
  <c r="F52" i="352" s="1"/>
  <c r="V49" i="320"/>
  <c r="U49" i="320"/>
  <c r="U49" i="324" s="1"/>
  <c r="T49" i="320"/>
  <c r="T49" i="324" s="1"/>
  <c r="S49" i="320"/>
  <c r="S49" i="324" s="1"/>
  <c r="R49" i="320"/>
  <c r="Q49" i="320"/>
  <c r="Q49" i="324" s="1"/>
  <c r="P49" i="320"/>
  <c r="P49" i="324" s="1"/>
  <c r="O49" i="320"/>
  <c r="O49" i="324" s="1"/>
  <c r="N49" i="320"/>
  <c r="N49" i="324" s="1"/>
  <c r="M49" i="320"/>
  <c r="L49" i="320"/>
  <c r="L49" i="324" s="1"/>
  <c r="K49" i="320"/>
  <c r="K49" i="324" s="1"/>
  <c r="J49" i="320"/>
  <c r="J49" i="324" s="1"/>
  <c r="I49" i="320"/>
  <c r="I49" i="324" s="1"/>
  <c r="H49" i="320"/>
  <c r="H49" i="324" s="1"/>
  <c r="G49" i="320"/>
  <c r="G49" i="324" s="1"/>
  <c r="F49" i="320"/>
  <c r="F49" i="324" s="1"/>
  <c r="E49" i="320"/>
  <c r="E49" i="324" s="1"/>
  <c r="D49" i="320"/>
  <c r="D49" i="324" s="1"/>
  <c r="C49" i="320"/>
  <c r="C49" i="324" s="1"/>
  <c r="F51" i="352" s="1"/>
  <c r="V48" i="320"/>
  <c r="U48" i="320"/>
  <c r="U48" i="324" s="1"/>
  <c r="T48" i="320"/>
  <c r="T48" i="324" s="1"/>
  <c r="S48" i="320"/>
  <c r="S48" i="324" s="1"/>
  <c r="R48" i="320"/>
  <c r="Q48" i="320"/>
  <c r="Q48" i="324" s="1"/>
  <c r="P48" i="320"/>
  <c r="P48" i="324" s="1"/>
  <c r="O48" i="320"/>
  <c r="O48" i="324" s="1"/>
  <c r="N48" i="320"/>
  <c r="N48" i="324" s="1"/>
  <c r="M48" i="320"/>
  <c r="L48" i="320"/>
  <c r="L48" i="324" s="1"/>
  <c r="K48" i="320"/>
  <c r="K48" i="324" s="1"/>
  <c r="J48" i="320"/>
  <c r="J48" i="324" s="1"/>
  <c r="I48" i="320"/>
  <c r="I48" i="324" s="1"/>
  <c r="H48" i="320"/>
  <c r="H48" i="324" s="1"/>
  <c r="G48" i="320"/>
  <c r="G48" i="324" s="1"/>
  <c r="F48" i="320"/>
  <c r="F48" i="324" s="1"/>
  <c r="E48" i="320"/>
  <c r="E48" i="324" s="1"/>
  <c r="D48" i="320"/>
  <c r="D48" i="324" s="1"/>
  <c r="C48" i="320"/>
  <c r="C48" i="324" s="1"/>
  <c r="F50" i="352" s="1"/>
  <c r="V47" i="320"/>
  <c r="U47" i="320"/>
  <c r="U47" i="324" s="1"/>
  <c r="T47" i="320"/>
  <c r="T47" i="324" s="1"/>
  <c r="S47" i="320"/>
  <c r="S47" i="324" s="1"/>
  <c r="R47" i="320"/>
  <c r="Q47" i="320"/>
  <c r="Q47" i="324" s="1"/>
  <c r="P47" i="320"/>
  <c r="P47" i="324" s="1"/>
  <c r="O47" i="320"/>
  <c r="O47" i="324" s="1"/>
  <c r="N47" i="320"/>
  <c r="N47" i="324" s="1"/>
  <c r="M47" i="320"/>
  <c r="L47" i="320"/>
  <c r="L47" i="324" s="1"/>
  <c r="K47" i="320"/>
  <c r="K47" i="324" s="1"/>
  <c r="J47" i="320"/>
  <c r="J47" i="324" s="1"/>
  <c r="I47" i="320"/>
  <c r="I47" i="324" s="1"/>
  <c r="H47" i="320"/>
  <c r="H47" i="324" s="1"/>
  <c r="G47" i="320"/>
  <c r="G47" i="324" s="1"/>
  <c r="F47" i="320"/>
  <c r="F47" i="324" s="1"/>
  <c r="E47" i="320"/>
  <c r="E47" i="324" s="1"/>
  <c r="D47" i="320"/>
  <c r="D47" i="324" s="1"/>
  <c r="C47" i="320"/>
  <c r="C47" i="324" s="1"/>
  <c r="F49" i="352" s="1"/>
  <c r="V46" i="320"/>
  <c r="U46" i="320"/>
  <c r="U46" i="324" s="1"/>
  <c r="T46" i="320"/>
  <c r="T46" i="324" s="1"/>
  <c r="S46" i="320"/>
  <c r="S46" i="324" s="1"/>
  <c r="R46" i="320"/>
  <c r="Q46" i="320"/>
  <c r="Q46" i="324" s="1"/>
  <c r="P46" i="320"/>
  <c r="P46" i="324" s="1"/>
  <c r="O46" i="320"/>
  <c r="O46" i="324" s="1"/>
  <c r="N46" i="320"/>
  <c r="N46" i="324" s="1"/>
  <c r="M46" i="320"/>
  <c r="L46" i="320"/>
  <c r="L46" i="324" s="1"/>
  <c r="K46" i="320"/>
  <c r="K46" i="324" s="1"/>
  <c r="J46" i="320"/>
  <c r="J46" i="324" s="1"/>
  <c r="I46" i="320"/>
  <c r="I46" i="324" s="1"/>
  <c r="H46" i="320"/>
  <c r="H46" i="324" s="1"/>
  <c r="G46" i="320"/>
  <c r="G46" i="324" s="1"/>
  <c r="F46" i="320"/>
  <c r="F46" i="324" s="1"/>
  <c r="E46" i="320"/>
  <c r="E46" i="324" s="1"/>
  <c r="D46" i="320"/>
  <c r="D46" i="324" s="1"/>
  <c r="C46" i="320"/>
  <c r="C46" i="324" s="1"/>
  <c r="F48" i="352" s="1"/>
  <c r="V45" i="320"/>
  <c r="U45" i="320"/>
  <c r="U45" i="324" s="1"/>
  <c r="T45" i="320"/>
  <c r="T45" i="324" s="1"/>
  <c r="S45" i="320"/>
  <c r="S45" i="324" s="1"/>
  <c r="R45" i="320"/>
  <c r="Q45" i="320"/>
  <c r="Q45" i="324" s="1"/>
  <c r="P45" i="320"/>
  <c r="P45" i="324" s="1"/>
  <c r="O45" i="320"/>
  <c r="O45" i="324" s="1"/>
  <c r="N45" i="320"/>
  <c r="N45" i="324" s="1"/>
  <c r="M45" i="320"/>
  <c r="L45" i="320"/>
  <c r="L45" i="324" s="1"/>
  <c r="K45" i="320"/>
  <c r="K45" i="324" s="1"/>
  <c r="J45" i="320"/>
  <c r="J45" i="324" s="1"/>
  <c r="I45" i="320"/>
  <c r="I45" i="324" s="1"/>
  <c r="H45" i="320"/>
  <c r="H45" i="324" s="1"/>
  <c r="G45" i="320"/>
  <c r="G45" i="324" s="1"/>
  <c r="F45" i="320"/>
  <c r="F45" i="324" s="1"/>
  <c r="E45" i="320"/>
  <c r="E45" i="324" s="1"/>
  <c r="D45" i="320"/>
  <c r="D45" i="324" s="1"/>
  <c r="C45" i="320"/>
  <c r="C45" i="324" s="1"/>
  <c r="F47" i="352" s="1"/>
  <c r="V44" i="320"/>
  <c r="U44" i="320"/>
  <c r="U44" i="324" s="1"/>
  <c r="T44" i="320"/>
  <c r="T44" i="324" s="1"/>
  <c r="S44" i="320"/>
  <c r="S44" i="324" s="1"/>
  <c r="R44" i="320"/>
  <c r="Q44" i="320"/>
  <c r="Q44" i="324" s="1"/>
  <c r="P44" i="320"/>
  <c r="P44" i="324" s="1"/>
  <c r="O44" i="320"/>
  <c r="O44" i="324" s="1"/>
  <c r="N44" i="320"/>
  <c r="N44" i="324" s="1"/>
  <c r="M44" i="320"/>
  <c r="L44" i="320"/>
  <c r="L44" i="324" s="1"/>
  <c r="K44" i="320"/>
  <c r="K44" i="324" s="1"/>
  <c r="J44" i="320"/>
  <c r="J44" i="324" s="1"/>
  <c r="I44" i="320"/>
  <c r="I44" i="324" s="1"/>
  <c r="H44" i="320"/>
  <c r="H44" i="324" s="1"/>
  <c r="G44" i="320"/>
  <c r="G44" i="324" s="1"/>
  <c r="F44" i="320"/>
  <c r="F44" i="324" s="1"/>
  <c r="E44" i="320"/>
  <c r="E44" i="324" s="1"/>
  <c r="D44" i="320"/>
  <c r="D44" i="324" s="1"/>
  <c r="C44" i="320"/>
  <c r="C44" i="324" s="1"/>
  <c r="F46" i="352" s="1"/>
  <c r="V43" i="320"/>
  <c r="U43" i="320"/>
  <c r="U43" i="324" s="1"/>
  <c r="T43" i="320"/>
  <c r="T43" i="324" s="1"/>
  <c r="S43" i="320"/>
  <c r="S43" i="324" s="1"/>
  <c r="R43" i="320"/>
  <c r="Q43" i="320"/>
  <c r="Q43" i="324" s="1"/>
  <c r="P43" i="320"/>
  <c r="P43" i="324" s="1"/>
  <c r="O43" i="320"/>
  <c r="O43" i="324" s="1"/>
  <c r="N43" i="320"/>
  <c r="N43" i="324" s="1"/>
  <c r="M43" i="320"/>
  <c r="L43" i="320"/>
  <c r="L43" i="324" s="1"/>
  <c r="K43" i="320"/>
  <c r="K43" i="324" s="1"/>
  <c r="J43" i="320"/>
  <c r="J43" i="324" s="1"/>
  <c r="I43" i="320"/>
  <c r="I43" i="324" s="1"/>
  <c r="H43" i="320"/>
  <c r="H43" i="324" s="1"/>
  <c r="G43" i="320"/>
  <c r="G43" i="324" s="1"/>
  <c r="F43" i="320"/>
  <c r="F43" i="324" s="1"/>
  <c r="E43" i="320"/>
  <c r="E43" i="324" s="1"/>
  <c r="D43" i="320"/>
  <c r="D43" i="324" s="1"/>
  <c r="C43" i="320"/>
  <c r="C43" i="324" s="1"/>
  <c r="F45" i="352" s="1"/>
  <c r="V42" i="320"/>
  <c r="U42" i="320"/>
  <c r="U42" i="324" s="1"/>
  <c r="T42" i="320"/>
  <c r="T42" i="324" s="1"/>
  <c r="S42" i="320"/>
  <c r="S42" i="324" s="1"/>
  <c r="R42" i="320"/>
  <c r="Q42" i="320"/>
  <c r="Q42" i="324" s="1"/>
  <c r="P42" i="320"/>
  <c r="P42" i="324" s="1"/>
  <c r="O42" i="320"/>
  <c r="O42" i="324" s="1"/>
  <c r="N42" i="320"/>
  <c r="N42" i="324" s="1"/>
  <c r="M42" i="320"/>
  <c r="L42" i="320"/>
  <c r="L42" i="324" s="1"/>
  <c r="K42" i="320"/>
  <c r="K42" i="324" s="1"/>
  <c r="J42" i="320"/>
  <c r="J42" i="324" s="1"/>
  <c r="I42" i="320"/>
  <c r="I42" i="324" s="1"/>
  <c r="H42" i="320"/>
  <c r="H42" i="324" s="1"/>
  <c r="G42" i="320"/>
  <c r="G42" i="324" s="1"/>
  <c r="F42" i="320"/>
  <c r="F42" i="324" s="1"/>
  <c r="E42" i="320"/>
  <c r="E42" i="324" s="1"/>
  <c r="D42" i="320"/>
  <c r="D42" i="324" s="1"/>
  <c r="C42" i="320"/>
  <c r="C42" i="324" s="1"/>
  <c r="F44" i="352" s="1"/>
  <c r="V41" i="320"/>
  <c r="U41" i="320"/>
  <c r="U41" i="324" s="1"/>
  <c r="T41" i="320"/>
  <c r="T41" i="324" s="1"/>
  <c r="S41" i="320"/>
  <c r="S41" i="324" s="1"/>
  <c r="R41" i="320"/>
  <c r="Q41" i="320"/>
  <c r="Q41" i="324" s="1"/>
  <c r="P41" i="320"/>
  <c r="P41" i="324" s="1"/>
  <c r="O41" i="320"/>
  <c r="O41" i="324" s="1"/>
  <c r="N41" i="320"/>
  <c r="N41" i="324" s="1"/>
  <c r="M41" i="320"/>
  <c r="L41" i="320"/>
  <c r="L41" i="324" s="1"/>
  <c r="K41" i="320"/>
  <c r="K41" i="324" s="1"/>
  <c r="J41" i="320"/>
  <c r="J41" i="324" s="1"/>
  <c r="I41" i="320"/>
  <c r="I41" i="324" s="1"/>
  <c r="H41" i="320"/>
  <c r="H41" i="324" s="1"/>
  <c r="G41" i="320"/>
  <c r="G41" i="324" s="1"/>
  <c r="F41" i="320"/>
  <c r="F41" i="324" s="1"/>
  <c r="E41" i="320"/>
  <c r="E41" i="324" s="1"/>
  <c r="D41" i="320"/>
  <c r="D41" i="324" s="1"/>
  <c r="C41" i="320"/>
  <c r="C41" i="324" s="1"/>
  <c r="F43" i="352" s="1"/>
  <c r="V40" i="320"/>
  <c r="U40" i="320"/>
  <c r="U40" i="324" s="1"/>
  <c r="T40" i="320"/>
  <c r="T40" i="324" s="1"/>
  <c r="S40" i="320"/>
  <c r="S40" i="324" s="1"/>
  <c r="R40" i="320"/>
  <c r="Q40" i="320"/>
  <c r="Q40" i="324" s="1"/>
  <c r="P40" i="320"/>
  <c r="P40" i="324" s="1"/>
  <c r="O40" i="320"/>
  <c r="O40" i="324" s="1"/>
  <c r="N40" i="320"/>
  <c r="N40" i="324" s="1"/>
  <c r="M40" i="320"/>
  <c r="L40" i="320"/>
  <c r="L40" i="324" s="1"/>
  <c r="K40" i="320"/>
  <c r="K40" i="324" s="1"/>
  <c r="J40" i="320"/>
  <c r="J40" i="324" s="1"/>
  <c r="I40" i="320"/>
  <c r="I40" i="324" s="1"/>
  <c r="H40" i="320"/>
  <c r="H40" i="324" s="1"/>
  <c r="G40" i="320"/>
  <c r="G40" i="324" s="1"/>
  <c r="F40" i="320"/>
  <c r="F40" i="324" s="1"/>
  <c r="E40" i="320"/>
  <c r="E40" i="324" s="1"/>
  <c r="D40" i="320"/>
  <c r="D40" i="324" s="1"/>
  <c r="C40" i="320"/>
  <c r="C40" i="324" s="1"/>
  <c r="F42" i="352" s="1"/>
  <c r="V39" i="320"/>
  <c r="U39" i="320"/>
  <c r="U39" i="324" s="1"/>
  <c r="T39" i="320"/>
  <c r="T39" i="324" s="1"/>
  <c r="S39" i="320"/>
  <c r="S39" i="324" s="1"/>
  <c r="R39" i="320"/>
  <c r="Q39" i="320"/>
  <c r="Q39" i="324" s="1"/>
  <c r="P39" i="320"/>
  <c r="P39" i="324" s="1"/>
  <c r="O39" i="320"/>
  <c r="O39" i="324" s="1"/>
  <c r="N39" i="320"/>
  <c r="N39" i="324" s="1"/>
  <c r="M39" i="320"/>
  <c r="L39" i="320"/>
  <c r="L39" i="324" s="1"/>
  <c r="K39" i="320"/>
  <c r="K39" i="324" s="1"/>
  <c r="J39" i="320"/>
  <c r="J39" i="324" s="1"/>
  <c r="I39" i="320"/>
  <c r="I39" i="324" s="1"/>
  <c r="H39" i="320"/>
  <c r="H39" i="324" s="1"/>
  <c r="G39" i="320"/>
  <c r="G39" i="324" s="1"/>
  <c r="F39" i="320"/>
  <c r="F39" i="324" s="1"/>
  <c r="E39" i="320"/>
  <c r="E39" i="324" s="1"/>
  <c r="D39" i="320"/>
  <c r="D39" i="324" s="1"/>
  <c r="C39" i="320"/>
  <c r="C39" i="324" s="1"/>
  <c r="F41" i="352" s="1"/>
  <c r="V38" i="320"/>
  <c r="U38" i="320"/>
  <c r="U38" i="324" s="1"/>
  <c r="T38" i="320"/>
  <c r="T38" i="324" s="1"/>
  <c r="S38" i="320"/>
  <c r="S38" i="324" s="1"/>
  <c r="R38" i="320"/>
  <c r="Q38" i="320"/>
  <c r="Q38" i="324" s="1"/>
  <c r="P38" i="320"/>
  <c r="P38" i="324" s="1"/>
  <c r="O38" i="320"/>
  <c r="O38" i="324" s="1"/>
  <c r="N38" i="320"/>
  <c r="N38" i="324" s="1"/>
  <c r="M38" i="320"/>
  <c r="L38" i="320"/>
  <c r="L38" i="324" s="1"/>
  <c r="K38" i="320"/>
  <c r="K38" i="324" s="1"/>
  <c r="J38" i="320"/>
  <c r="J38" i="324" s="1"/>
  <c r="I38" i="320"/>
  <c r="I38" i="324" s="1"/>
  <c r="H38" i="320"/>
  <c r="H38" i="324" s="1"/>
  <c r="G38" i="320"/>
  <c r="G38" i="324" s="1"/>
  <c r="F38" i="320"/>
  <c r="F38" i="324" s="1"/>
  <c r="E38" i="320"/>
  <c r="E38" i="324" s="1"/>
  <c r="D38" i="320"/>
  <c r="D38" i="324" s="1"/>
  <c r="C38" i="320"/>
  <c r="C38" i="324" s="1"/>
  <c r="F40" i="352" s="1"/>
  <c r="V37" i="320"/>
  <c r="U37" i="320"/>
  <c r="U37" i="324" s="1"/>
  <c r="T37" i="320"/>
  <c r="T37" i="324" s="1"/>
  <c r="S37" i="320"/>
  <c r="S37" i="324" s="1"/>
  <c r="R37" i="320"/>
  <c r="Q37" i="320"/>
  <c r="Q37" i="324" s="1"/>
  <c r="P37" i="320"/>
  <c r="P37" i="324" s="1"/>
  <c r="O37" i="320"/>
  <c r="O37" i="324" s="1"/>
  <c r="N37" i="320"/>
  <c r="N37" i="324" s="1"/>
  <c r="M37" i="320"/>
  <c r="L37" i="320"/>
  <c r="L37" i="324" s="1"/>
  <c r="K37" i="320"/>
  <c r="K37" i="324" s="1"/>
  <c r="J37" i="320"/>
  <c r="J37" i="324" s="1"/>
  <c r="I37" i="320"/>
  <c r="I37" i="324" s="1"/>
  <c r="H37" i="320"/>
  <c r="H37" i="324" s="1"/>
  <c r="G37" i="320"/>
  <c r="G37" i="324" s="1"/>
  <c r="F37" i="320"/>
  <c r="F37" i="324" s="1"/>
  <c r="E37" i="320"/>
  <c r="E37" i="324" s="1"/>
  <c r="D37" i="320"/>
  <c r="D37" i="324" s="1"/>
  <c r="C37" i="320"/>
  <c r="C37" i="324" s="1"/>
  <c r="F39" i="352" s="1"/>
  <c r="V36" i="320"/>
  <c r="U36" i="320"/>
  <c r="U36" i="324" s="1"/>
  <c r="T36" i="320"/>
  <c r="T36" i="324" s="1"/>
  <c r="S36" i="320"/>
  <c r="S36" i="324" s="1"/>
  <c r="R36" i="320"/>
  <c r="Q36" i="320"/>
  <c r="Q36" i="324" s="1"/>
  <c r="P36" i="320"/>
  <c r="P36" i="324" s="1"/>
  <c r="O36" i="320"/>
  <c r="O36" i="324" s="1"/>
  <c r="N36" i="320"/>
  <c r="N36" i="324" s="1"/>
  <c r="M36" i="320"/>
  <c r="L36" i="320"/>
  <c r="L36" i="324" s="1"/>
  <c r="K36" i="320"/>
  <c r="K36" i="324" s="1"/>
  <c r="J36" i="320"/>
  <c r="J36" i="324" s="1"/>
  <c r="I36" i="320"/>
  <c r="I36" i="324" s="1"/>
  <c r="H36" i="320"/>
  <c r="H36" i="324" s="1"/>
  <c r="G36" i="320"/>
  <c r="G36" i="324" s="1"/>
  <c r="F36" i="320"/>
  <c r="F36" i="324" s="1"/>
  <c r="E36" i="320"/>
  <c r="E36" i="324" s="1"/>
  <c r="D36" i="320"/>
  <c r="D36" i="324" s="1"/>
  <c r="C36" i="320"/>
  <c r="C36" i="324" s="1"/>
  <c r="F38" i="352" s="1"/>
  <c r="V35" i="320"/>
  <c r="U35" i="320"/>
  <c r="U35" i="324" s="1"/>
  <c r="T35" i="320"/>
  <c r="T35" i="324" s="1"/>
  <c r="S35" i="320"/>
  <c r="S35" i="324" s="1"/>
  <c r="R35" i="320"/>
  <c r="Q35" i="320"/>
  <c r="Q35" i="324" s="1"/>
  <c r="P35" i="320"/>
  <c r="P35" i="324" s="1"/>
  <c r="O35" i="320"/>
  <c r="O35" i="324" s="1"/>
  <c r="N35" i="320"/>
  <c r="N35" i="324" s="1"/>
  <c r="M35" i="320"/>
  <c r="L35" i="320"/>
  <c r="L35" i="324" s="1"/>
  <c r="K35" i="320"/>
  <c r="K35" i="324" s="1"/>
  <c r="J35" i="320"/>
  <c r="J35" i="324" s="1"/>
  <c r="I35" i="320"/>
  <c r="I35" i="324" s="1"/>
  <c r="H35" i="320"/>
  <c r="H35" i="324" s="1"/>
  <c r="G35" i="320"/>
  <c r="G35" i="324" s="1"/>
  <c r="F35" i="320"/>
  <c r="F35" i="324" s="1"/>
  <c r="E35" i="320"/>
  <c r="E35" i="324" s="1"/>
  <c r="D35" i="320"/>
  <c r="D35" i="324" s="1"/>
  <c r="C35" i="320"/>
  <c r="C35" i="324" s="1"/>
  <c r="F37" i="352" s="1"/>
  <c r="V34" i="320"/>
  <c r="U34" i="320"/>
  <c r="U34" i="324" s="1"/>
  <c r="T34" i="320"/>
  <c r="T34" i="324" s="1"/>
  <c r="S34" i="320"/>
  <c r="S34" i="324" s="1"/>
  <c r="R34" i="320"/>
  <c r="Q34" i="320"/>
  <c r="Q34" i="324" s="1"/>
  <c r="P34" i="320"/>
  <c r="P34" i="324" s="1"/>
  <c r="O34" i="320"/>
  <c r="O34" i="324" s="1"/>
  <c r="N34" i="320"/>
  <c r="N34" i="324" s="1"/>
  <c r="M34" i="320"/>
  <c r="L34" i="320"/>
  <c r="L34" i="324" s="1"/>
  <c r="K34" i="320"/>
  <c r="K34" i="324" s="1"/>
  <c r="J34" i="320"/>
  <c r="J34" i="324" s="1"/>
  <c r="I34" i="320"/>
  <c r="I34" i="324" s="1"/>
  <c r="H34" i="320"/>
  <c r="H34" i="324" s="1"/>
  <c r="G34" i="320"/>
  <c r="G34" i="324" s="1"/>
  <c r="F34" i="320"/>
  <c r="F34" i="324" s="1"/>
  <c r="E34" i="320"/>
  <c r="E34" i="324" s="1"/>
  <c r="D34" i="320"/>
  <c r="D34" i="324" s="1"/>
  <c r="C34" i="320"/>
  <c r="C34" i="324" s="1"/>
  <c r="F36" i="352" s="1"/>
  <c r="V33" i="320"/>
  <c r="U33" i="320"/>
  <c r="U33" i="324" s="1"/>
  <c r="T33" i="320"/>
  <c r="T33" i="324" s="1"/>
  <c r="S33" i="320"/>
  <c r="S33" i="324" s="1"/>
  <c r="R33" i="320"/>
  <c r="Q33" i="320"/>
  <c r="Q33" i="324" s="1"/>
  <c r="P33" i="320"/>
  <c r="P33" i="324" s="1"/>
  <c r="O33" i="320"/>
  <c r="O33" i="324" s="1"/>
  <c r="N33" i="320"/>
  <c r="N33" i="324" s="1"/>
  <c r="M33" i="320"/>
  <c r="L33" i="320"/>
  <c r="L33" i="324" s="1"/>
  <c r="K33" i="320"/>
  <c r="K33" i="324" s="1"/>
  <c r="J33" i="320"/>
  <c r="J33" i="324" s="1"/>
  <c r="I33" i="320"/>
  <c r="I33" i="324" s="1"/>
  <c r="H33" i="320"/>
  <c r="H33" i="324" s="1"/>
  <c r="G33" i="320"/>
  <c r="G33" i="324" s="1"/>
  <c r="F33" i="320"/>
  <c r="F33" i="324" s="1"/>
  <c r="E33" i="320"/>
  <c r="E33" i="324" s="1"/>
  <c r="D33" i="320"/>
  <c r="D33" i="324" s="1"/>
  <c r="C33" i="320"/>
  <c r="C33" i="324" s="1"/>
  <c r="F35" i="352" s="1"/>
  <c r="V32" i="320"/>
  <c r="U32" i="320"/>
  <c r="U32" i="324" s="1"/>
  <c r="T32" i="320"/>
  <c r="T32" i="324" s="1"/>
  <c r="S32" i="320"/>
  <c r="S32" i="324" s="1"/>
  <c r="R32" i="320"/>
  <c r="Q32" i="320"/>
  <c r="Q32" i="324" s="1"/>
  <c r="P32" i="320"/>
  <c r="P32" i="324" s="1"/>
  <c r="O32" i="320"/>
  <c r="O32" i="324" s="1"/>
  <c r="N32" i="320"/>
  <c r="N32" i="324" s="1"/>
  <c r="M32" i="320"/>
  <c r="L32" i="320"/>
  <c r="L32" i="324" s="1"/>
  <c r="K32" i="320"/>
  <c r="K32" i="324" s="1"/>
  <c r="J32" i="320"/>
  <c r="J32" i="324" s="1"/>
  <c r="I32" i="320"/>
  <c r="I32" i="324" s="1"/>
  <c r="H32" i="320"/>
  <c r="H32" i="324" s="1"/>
  <c r="G32" i="320"/>
  <c r="G32" i="324" s="1"/>
  <c r="F32" i="320"/>
  <c r="F32" i="324" s="1"/>
  <c r="E32" i="320"/>
  <c r="E32" i="324" s="1"/>
  <c r="D32" i="320"/>
  <c r="D32" i="324" s="1"/>
  <c r="C32" i="320"/>
  <c r="C32" i="324" s="1"/>
  <c r="F34" i="352" s="1"/>
  <c r="V31" i="320"/>
  <c r="U31" i="320"/>
  <c r="U31" i="324" s="1"/>
  <c r="T31" i="320"/>
  <c r="T31" i="324" s="1"/>
  <c r="S31" i="320"/>
  <c r="S31" i="324" s="1"/>
  <c r="R31" i="320"/>
  <c r="Q31" i="320"/>
  <c r="Q31" i="324" s="1"/>
  <c r="P31" i="320"/>
  <c r="P31" i="324" s="1"/>
  <c r="O31" i="320"/>
  <c r="O31" i="324" s="1"/>
  <c r="N31" i="320"/>
  <c r="N31" i="324" s="1"/>
  <c r="M31" i="320"/>
  <c r="L31" i="320"/>
  <c r="L31" i="324" s="1"/>
  <c r="K31" i="320"/>
  <c r="K31" i="324" s="1"/>
  <c r="J31" i="320"/>
  <c r="J31" i="324" s="1"/>
  <c r="I31" i="320"/>
  <c r="I31" i="324" s="1"/>
  <c r="H31" i="320"/>
  <c r="H31" i="324" s="1"/>
  <c r="G31" i="320"/>
  <c r="G31" i="324" s="1"/>
  <c r="F31" i="320"/>
  <c r="F31" i="324" s="1"/>
  <c r="E31" i="320"/>
  <c r="E31" i="324" s="1"/>
  <c r="D31" i="320"/>
  <c r="D31" i="324" s="1"/>
  <c r="C31" i="320"/>
  <c r="C31" i="324" s="1"/>
  <c r="F33" i="352" s="1"/>
  <c r="V30" i="320"/>
  <c r="U30" i="320"/>
  <c r="U30" i="324" s="1"/>
  <c r="T30" i="320"/>
  <c r="T30" i="324" s="1"/>
  <c r="S30" i="320"/>
  <c r="S30" i="324" s="1"/>
  <c r="R30" i="320"/>
  <c r="Q30" i="320"/>
  <c r="Q30" i="324" s="1"/>
  <c r="P30" i="320"/>
  <c r="P30" i="324" s="1"/>
  <c r="O30" i="320"/>
  <c r="O30" i="324" s="1"/>
  <c r="N30" i="320"/>
  <c r="N30" i="324" s="1"/>
  <c r="M30" i="320"/>
  <c r="L30" i="320"/>
  <c r="L30" i="324" s="1"/>
  <c r="K30" i="320"/>
  <c r="K30" i="324" s="1"/>
  <c r="J30" i="320"/>
  <c r="J30" i="324" s="1"/>
  <c r="I30" i="320"/>
  <c r="I30" i="324" s="1"/>
  <c r="H30" i="320"/>
  <c r="H30" i="324" s="1"/>
  <c r="G30" i="320"/>
  <c r="G30" i="324" s="1"/>
  <c r="F30" i="320"/>
  <c r="F30" i="324" s="1"/>
  <c r="E30" i="320"/>
  <c r="E30" i="324" s="1"/>
  <c r="D30" i="320"/>
  <c r="D30" i="324" s="1"/>
  <c r="C30" i="320"/>
  <c r="C30" i="324" s="1"/>
  <c r="F32" i="352" s="1"/>
  <c r="V29" i="320"/>
  <c r="U29" i="320"/>
  <c r="U29" i="324" s="1"/>
  <c r="T29" i="320"/>
  <c r="T29" i="324" s="1"/>
  <c r="S29" i="320"/>
  <c r="S29" i="324" s="1"/>
  <c r="R29" i="320"/>
  <c r="Q29" i="320"/>
  <c r="Q29" i="324" s="1"/>
  <c r="P29" i="320"/>
  <c r="P29" i="324" s="1"/>
  <c r="O29" i="320"/>
  <c r="O29" i="324" s="1"/>
  <c r="N29" i="320"/>
  <c r="N29" i="324" s="1"/>
  <c r="M29" i="320"/>
  <c r="L29" i="320"/>
  <c r="L29" i="324" s="1"/>
  <c r="K29" i="320"/>
  <c r="K29" i="324" s="1"/>
  <c r="J29" i="320"/>
  <c r="J29" i="324" s="1"/>
  <c r="I29" i="320"/>
  <c r="I29" i="324" s="1"/>
  <c r="H29" i="320"/>
  <c r="H29" i="324" s="1"/>
  <c r="G29" i="320"/>
  <c r="G29" i="324" s="1"/>
  <c r="F29" i="320"/>
  <c r="F29" i="324" s="1"/>
  <c r="E29" i="320"/>
  <c r="E29" i="324" s="1"/>
  <c r="D29" i="320"/>
  <c r="D29" i="324" s="1"/>
  <c r="C29" i="320"/>
  <c r="C29" i="324" s="1"/>
  <c r="F31" i="352" s="1"/>
  <c r="V28" i="320"/>
  <c r="U28" i="320"/>
  <c r="U28" i="324" s="1"/>
  <c r="T28" i="320"/>
  <c r="T28" i="324" s="1"/>
  <c r="S28" i="320"/>
  <c r="S28" i="324" s="1"/>
  <c r="R28" i="320"/>
  <c r="Q28" i="320"/>
  <c r="Q28" i="324" s="1"/>
  <c r="P28" i="320"/>
  <c r="P28" i="324" s="1"/>
  <c r="O28" i="320"/>
  <c r="O28" i="324" s="1"/>
  <c r="N28" i="320"/>
  <c r="N28" i="324" s="1"/>
  <c r="M28" i="320"/>
  <c r="L28" i="320"/>
  <c r="L28" i="324" s="1"/>
  <c r="K28" i="320"/>
  <c r="K28" i="324" s="1"/>
  <c r="J28" i="320"/>
  <c r="J28" i="324" s="1"/>
  <c r="I28" i="320"/>
  <c r="I28" i="324" s="1"/>
  <c r="H28" i="320"/>
  <c r="H28" i="324" s="1"/>
  <c r="G28" i="320"/>
  <c r="G28" i="324" s="1"/>
  <c r="F28" i="320"/>
  <c r="F28" i="324" s="1"/>
  <c r="E28" i="320"/>
  <c r="E28" i="324" s="1"/>
  <c r="D28" i="320"/>
  <c r="D28" i="324" s="1"/>
  <c r="C28" i="320"/>
  <c r="C28" i="324" s="1"/>
  <c r="F30" i="352" s="1"/>
  <c r="V27" i="320"/>
  <c r="U27" i="320"/>
  <c r="U27" i="324" s="1"/>
  <c r="T27" i="320"/>
  <c r="T27" i="324" s="1"/>
  <c r="S27" i="320"/>
  <c r="S27" i="324" s="1"/>
  <c r="R27" i="320"/>
  <c r="Q27" i="320"/>
  <c r="Q27" i="324" s="1"/>
  <c r="P27" i="320"/>
  <c r="P27" i="324" s="1"/>
  <c r="O27" i="320"/>
  <c r="O27" i="324" s="1"/>
  <c r="N27" i="320"/>
  <c r="N27" i="324" s="1"/>
  <c r="M27" i="320"/>
  <c r="L27" i="320"/>
  <c r="L27" i="324" s="1"/>
  <c r="K27" i="320"/>
  <c r="K27" i="324" s="1"/>
  <c r="J27" i="320"/>
  <c r="J27" i="324" s="1"/>
  <c r="I27" i="320"/>
  <c r="I27" i="324" s="1"/>
  <c r="H27" i="320"/>
  <c r="H27" i="324" s="1"/>
  <c r="G27" i="320"/>
  <c r="G27" i="324" s="1"/>
  <c r="F27" i="320"/>
  <c r="F27" i="324" s="1"/>
  <c r="E27" i="320"/>
  <c r="E27" i="324" s="1"/>
  <c r="D27" i="320"/>
  <c r="D27" i="324" s="1"/>
  <c r="C27" i="320"/>
  <c r="C27" i="324" s="1"/>
  <c r="F29" i="352" s="1"/>
  <c r="V26" i="320"/>
  <c r="U26" i="320"/>
  <c r="U26" i="324" s="1"/>
  <c r="T26" i="320"/>
  <c r="T26" i="324" s="1"/>
  <c r="S26" i="320"/>
  <c r="S26" i="324" s="1"/>
  <c r="R26" i="320"/>
  <c r="Q26" i="320"/>
  <c r="Q26" i="324" s="1"/>
  <c r="P26" i="320"/>
  <c r="P26" i="324" s="1"/>
  <c r="O26" i="320"/>
  <c r="O26" i="324" s="1"/>
  <c r="N26" i="320"/>
  <c r="N26" i="324" s="1"/>
  <c r="M26" i="320"/>
  <c r="L26" i="320"/>
  <c r="L26" i="324" s="1"/>
  <c r="K26" i="320"/>
  <c r="K26" i="324" s="1"/>
  <c r="J26" i="320"/>
  <c r="J26" i="324" s="1"/>
  <c r="I26" i="320"/>
  <c r="I26" i="324" s="1"/>
  <c r="H26" i="320"/>
  <c r="H26" i="324" s="1"/>
  <c r="G26" i="320"/>
  <c r="G26" i="324" s="1"/>
  <c r="F26" i="320"/>
  <c r="F26" i="324" s="1"/>
  <c r="E26" i="320"/>
  <c r="E26" i="324" s="1"/>
  <c r="D26" i="320"/>
  <c r="D26" i="324" s="1"/>
  <c r="C26" i="320"/>
  <c r="C26" i="324" s="1"/>
  <c r="F28" i="352" s="1"/>
  <c r="V25" i="320"/>
  <c r="U25" i="320"/>
  <c r="U25" i="324" s="1"/>
  <c r="T25" i="320"/>
  <c r="T25" i="324" s="1"/>
  <c r="S25" i="320"/>
  <c r="S25" i="324" s="1"/>
  <c r="R25" i="320"/>
  <c r="Q25" i="320"/>
  <c r="Q25" i="324" s="1"/>
  <c r="P25" i="320"/>
  <c r="P25" i="324" s="1"/>
  <c r="O25" i="320"/>
  <c r="O25" i="324" s="1"/>
  <c r="N25" i="320"/>
  <c r="N25" i="324" s="1"/>
  <c r="M25" i="320"/>
  <c r="L25" i="320"/>
  <c r="L25" i="324" s="1"/>
  <c r="K25" i="320"/>
  <c r="K25" i="324" s="1"/>
  <c r="J25" i="320"/>
  <c r="J25" i="324" s="1"/>
  <c r="I25" i="320"/>
  <c r="I25" i="324" s="1"/>
  <c r="H25" i="320"/>
  <c r="H25" i="324" s="1"/>
  <c r="G25" i="320"/>
  <c r="G25" i="324" s="1"/>
  <c r="F25" i="320"/>
  <c r="F25" i="324" s="1"/>
  <c r="E25" i="320"/>
  <c r="E25" i="324" s="1"/>
  <c r="D25" i="320"/>
  <c r="D25" i="324" s="1"/>
  <c r="C25" i="320"/>
  <c r="C25" i="324" s="1"/>
  <c r="F27" i="352" s="1"/>
  <c r="V24" i="320"/>
  <c r="U24" i="320"/>
  <c r="U24" i="324" s="1"/>
  <c r="T24" i="320"/>
  <c r="T24" i="324" s="1"/>
  <c r="S24" i="320"/>
  <c r="S24" i="324" s="1"/>
  <c r="R24" i="320"/>
  <c r="Q24" i="320"/>
  <c r="Q24" i="324" s="1"/>
  <c r="P24" i="320"/>
  <c r="P24" i="324" s="1"/>
  <c r="O24" i="320"/>
  <c r="O24" i="324" s="1"/>
  <c r="N24" i="320"/>
  <c r="N24" i="324" s="1"/>
  <c r="M24" i="320"/>
  <c r="L24" i="320"/>
  <c r="L24" i="324" s="1"/>
  <c r="K24" i="320"/>
  <c r="K24" i="324" s="1"/>
  <c r="J24" i="320"/>
  <c r="J24" i="324" s="1"/>
  <c r="I24" i="320"/>
  <c r="I24" i="324" s="1"/>
  <c r="H24" i="320"/>
  <c r="H24" i="324" s="1"/>
  <c r="G24" i="320"/>
  <c r="G24" i="324" s="1"/>
  <c r="F24" i="320"/>
  <c r="F24" i="324" s="1"/>
  <c r="E24" i="320"/>
  <c r="E24" i="324" s="1"/>
  <c r="D24" i="320"/>
  <c r="D24" i="324" s="1"/>
  <c r="C24" i="320"/>
  <c r="C24" i="324" s="1"/>
  <c r="F26" i="352" s="1"/>
  <c r="V23" i="320"/>
  <c r="U23" i="320"/>
  <c r="U23" i="324" s="1"/>
  <c r="T23" i="320"/>
  <c r="T23" i="324" s="1"/>
  <c r="S23" i="320"/>
  <c r="S23" i="324" s="1"/>
  <c r="R23" i="320"/>
  <c r="Q23" i="320"/>
  <c r="Q23" i="324" s="1"/>
  <c r="P23" i="320"/>
  <c r="P23" i="324" s="1"/>
  <c r="O23" i="320"/>
  <c r="O23" i="324" s="1"/>
  <c r="N23" i="320"/>
  <c r="N23" i="324" s="1"/>
  <c r="M23" i="320"/>
  <c r="L23" i="320"/>
  <c r="L23" i="324" s="1"/>
  <c r="K23" i="320"/>
  <c r="K23" i="324" s="1"/>
  <c r="J23" i="320"/>
  <c r="J23" i="324" s="1"/>
  <c r="I23" i="320"/>
  <c r="I23" i="324" s="1"/>
  <c r="H23" i="320"/>
  <c r="H23" i="324" s="1"/>
  <c r="G23" i="320"/>
  <c r="G23" i="324" s="1"/>
  <c r="F23" i="320"/>
  <c r="F23" i="324" s="1"/>
  <c r="E23" i="320"/>
  <c r="E23" i="324" s="1"/>
  <c r="D23" i="320"/>
  <c r="D23" i="324" s="1"/>
  <c r="C23" i="320"/>
  <c r="C23" i="324" s="1"/>
  <c r="F25" i="352" s="1"/>
  <c r="V22" i="320"/>
  <c r="U22" i="320"/>
  <c r="U22" i="324" s="1"/>
  <c r="T22" i="320"/>
  <c r="T22" i="324" s="1"/>
  <c r="S22" i="320"/>
  <c r="S22" i="324" s="1"/>
  <c r="R22" i="320"/>
  <c r="Q22" i="320"/>
  <c r="Q22" i="324" s="1"/>
  <c r="P22" i="320"/>
  <c r="P22" i="324" s="1"/>
  <c r="O22" i="320"/>
  <c r="O22" i="324" s="1"/>
  <c r="N22" i="320"/>
  <c r="N22" i="324" s="1"/>
  <c r="M22" i="320"/>
  <c r="L22" i="320"/>
  <c r="L22" i="324" s="1"/>
  <c r="K22" i="320"/>
  <c r="K22" i="324" s="1"/>
  <c r="J22" i="320"/>
  <c r="J22" i="324" s="1"/>
  <c r="I22" i="320"/>
  <c r="I22" i="324" s="1"/>
  <c r="H22" i="320"/>
  <c r="H22" i="324" s="1"/>
  <c r="G22" i="320"/>
  <c r="G22" i="324" s="1"/>
  <c r="F22" i="320"/>
  <c r="F22" i="324" s="1"/>
  <c r="E22" i="320"/>
  <c r="E22" i="324" s="1"/>
  <c r="D22" i="320"/>
  <c r="D22" i="324" s="1"/>
  <c r="C22" i="320"/>
  <c r="C22" i="324" s="1"/>
  <c r="F24" i="352" s="1"/>
  <c r="V21" i="320"/>
  <c r="U21" i="320"/>
  <c r="U21" i="324" s="1"/>
  <c r="T21" i="320"/>
  <c r="T21" i="324" s="1"/>
  <c r="S21" i="320"/>
  <c r="S21" i="324" s="1"/>
  <c r="R21" i="320"/>
  <c r="Q21" i="320"/>
  <c r="Q21" i="324" s="1"/>
  <c r="P21" i="320"/>
  <c r="P21" i="324" s="1"/>
  <c r="O21" i="320"/>
  <c r="O21" i="324" s="1"/>
  <c r="N21" i="320"/>
  <c r="N21" i="324" s="1"/>
  <c r="M21" i="320"/>
  <c r="L21" i="320"/>
  <c r="L21" i="324" s="1"/>
  <c r="K21" i="320"/>
  <c r="K21" i="324" s="1"/>
  <c r="J21" i="320"/>
  <c r="J21" i="324" s="1"/>
  <c r="I21" i="320"/>
  <c r="I21" i="324" s="1"/>
  <c r="H21" i="320"/>
  <c r="H21" i="324" s="1"/>
  <c r="G21" i="320"/>
  <c r="G21" i="324" s="1"/>
  <c r="F21" i="320"/>
  <c r="F21" i="324" s="1"/>
  <c r="E21" i="320"/>
  <c r="E21" i="324" s="1"/>
  <c r="D21" i="320"/>
  <c r="D21" i="324" s="1"/>
  <c r="C21" i="320"/>
  <c r="C21" i="324" s="1"/>
  <c r="F23" i="352" s="1"/>
  <c r="V20" i="320"/>
  <c r="U20" i="320"/>
  <c r="U20" i="324" s="1"/>
  <c r="T20" i="320"/>
  <c r="T20" i="324" s="1"/>
  <c r="S20" i="320"/>
  <c r="S20" i="324" s="1"/>
  <c r="R20" i="320"/>
  <c r="Q20" i="320"/>
  <c r="Q20" i="324" s="1"/>
  <c r="P20" i="320"/>
  <c r="P20" i="324" s="1"/>
  <c r="O20" i="320"/>
  <c r="O20" i="324" s="1"/>
  <c r="N20" i="320"/>
  <c r="N20" i="324" s="1"/>
  <c r="M20" i="320"/>
  <c r="L20" i="320"/>
  <c r="L20" i="324" s="1"/>
  <c r="K20" i="320"/>
  <c r="K20" i="324" s="1"/>
  <c r="J20" i="320"/>
  <c r="J20" i="324" s="1"/>
  <c r="I20" i="320"/>
  <c r="I20" i="324" s="1"/>
  <c r="H20" i="320"/>
  <c r="H20" i="324" s="1"/>
  <c r="G20" i="320"/>
  <c r="G20" i="324" s="1"/>
  <c r="F20" i="320"/>
  <c r="F20" i="324" s="1"/>
  <c r="E20" i="320"/>
  <c r="E20" i="324" s="1"/>
  <c r="D20" i="320"/>
  <c r="D20" i="324" s="1"/>
  <c r="C20" i="320"/>
  <c r="C20" i="324" s="1"/>
  <c r="F22" i="352" s="1"/>
  <c r="V19" i="320"/>
  <c r="U19" i="320"/>
  <c r="U19" i="324" s="1"/>
  <c r="T19" i="320"/>
  <c r="T19" i="324" s="1"/>
  <c r="S19" i="320"/>
  <c r="S19" i="324" s="1"/>
  <c r="R19" i="320"/>
  <c r="Q19" i="320"/>
  <c r="Q19" i="324" s="1"/>
  <c r="P19" i="320"/>
  <c r="P19" i="324" s="1"/>
  <c r="O19" i="320"/>
  <c r="O19" i="324" s="1"/>
  <c r="N19" i="320"/>
  <c r="N19" i="324" s="1"/>
  <c r="M19" i="320"/>
  <c r="L19" i="320"/>
  <c r="L19" i="324" s="1"/>
  <c r="K19" i="320"/>
  <c r="K19" i="324" s="1"/>
  <c r="J19" i="320"/>
  <c r="J19" i="324" s="1"/>
  <c r="I19" i="320"/>
  <c r="I19" i="324" s="1"/>
  <c r="H19" i="320"/>
  <c r="H19" i="324" s="1"/>
  <c r="G19" i="320"/>
  <c r="G19" i="324" s="1"/>
  <c r="F19" i="320"/>
  <c r="F19" i="324" s="1"/>
  <c r="E19" i="320"/>
  <c r="E19" i="324" s="1"/>
  <c r="D19" i="320"/>
  <c r="D19" i="324" s="1"/>
  <c r="C19" i="320"/>
  <c r="C19" i="324" s="1"/>
  <c r="F21" i="352" s="1"/>
  <c r="V18" i="320"/>
  <c r="U18" i="320"/>
  <c r="U18" i="324" s="1"/>
  <c r="T18" i="320"/>
  <c r="T18" i="324" s="1"/>
  <c r="S18" i="320"/>
  <c r="S18" i="324" s="1"/>
  <c r="R18" i="320"/>
  <c r="Q18" i="320"/>
  <c r="Q18" i="324" s="1"/>
  <c r="P18" i="320"/>
  <c r="P18" i="324" s="1"/>
  <c r="O18" i="320"/>
  <c r="O18" i="324" s="1"/>
  <c r="N18" i="320"/>
  <c r="N18" i="324" s="1"/>
  <c r="M18" i="320"/>
  <c r="L18" i="320"/>
  <c r="L18" i="324" s="1"/>
  <c r="K18" i="320"/>
  <c r="K18" i="324" s="1"/>
  <c r="J18" i="320"/>
  <c r="J18" i="324" s="1"/>
  <c r="I18" i="320"/>
  <c r="I18" i="324" s="1"/>
  <c r="H18" i="320"/>
  <c r="H18" i="324" s="1"/>
  <c r="G18" i="320"/>
  <c r="G18" i="324" s="1"/>
  <c r="F18" i="320"/>
  <c r="F18" i="324" s="1"/>
  <c r="E18" i="320"/>
  <c r="E18" i="324" s="1"/>
  <c r="D18" i="320"/>
  <c r="D18" i="324" s="1"/>
  <c r="C18" i="320"/>
  <c r="C18" i="324" s="1"/>
  <c r="F20" i="352" s="1"/>
  <c r="V17" i="320"/>
  <c r="U17" i="320"/>
  <c r="U17" i="324" s="1"/>
  <c r="T17" i="320"/>
  <c r="T17" i="324" s="1"/>
  <c r="S17" i="320"/>
  <c r="S17" i="324" s="1"/>
  <c r="R17" i="320"/>
  <c r="Q17" i="320"/>
  <c r="Q17" i="324" s="1"/>
  <c r="P17" i="320"/>
  <c r="P17" i="324" s="1"/>
  <c r="O17" i="320"/>
  <c r="O17" i="324" s="1"/>
  <c r="N17" i="320"/>
  <c r="N17" i="324" s="1"/>
  <c r="M17" i="320"/>
  <c r="L17" i="320"/>
  <c r="L17" i="324" s="1"/>
  <c r="K17" i="320"/>
  <c r="K17" i="324" s="1"/>
  <c r="J17" i="320"/>
  <c r="J17" i="324" s="1"/>
  <c r="I17" i="320"/>
  <c r="I17" i="324" s="1"/>
  <c r="H17" i="320"/>
  <c r="H17" i="324" s="1"/>
  <c r="G17" i="320"/>
  <c r="G17" i="324" s="1"/>
  <c r="F17" i="320"/>
  <c r="F17" i="324" s="1"/>
  <c r="E17" i="320"/>
  <c r="E17" i="324" s="1"/>
  <c r="D17" i="320"/>
  <c r="D17" i="324" s="1"/>
  <c r="C17" i="320"/>
  <c r="C17" i="324" s="1"/>
  <c r="F19" i="352" s="1"/>
  <c r="V16" i="320"/>
  <c r="U16" i="320"/>
  <c r="U16" i="324" s="1"/>
  <c r="T16" i="320"/>
  <c r="T16" i="324" s="1"/>
  <c r="S16" i="320"/>
  <c r="S16" i="324" s="1"/>
  <c r="R16" i="320"/>
  <c r="Q16" i="320"/>
  <c r="Q16" i="324" s="1"/>
  <c r="P16" i="320"/>
  <c r="P16" i="324" s="1"/>
  <c r="O16" i="320"/>
  <c r="O16" i="324" s="1"/>
  <c r="N16" i="320"/>
  <c r="N16" i="324" s="1"/>
  <c r="M16" i="320"/>
  <c r="L16" i="320"/>
  <c r="L16" i="324" s="1"/>
  <c r="K16" i="320"/>
  <c r="K16" i="324" s="1"/>
  <c r="J16" i="320"/>
  <c r="J16" i="324" s="1"/>
  <c r="I16" i="320"/>
  <c r="I16" i="324" s="1"/>
  <c r="H16" i="320"/>
  <c r="H16" i="324" s="1"/>
  <c r="G16" i="320"/>
  <c r="G16" i="324" s="1"/>
  <c r="F16" i="320"/>
  <c r="F16" i="324" s="1"/>
  <c r="E16" i="320"/>
  <c r="E16" i="324" s="1"/>
  <c r="D16" i="320"/>
  <c r="D16" i="324" s="1"/>
  <c r="C16" i="320"/>
  <c r="C16" i="324" s="1"/>
  <c r="F18" i="352" s="1"/>
  <c r="V15" i="320"/>
  <c r="U15" i="320"/>
  <c r="U15" i="324" s="1"/>
  <c r="T15" i="320"/>
  <c r="T15" i="324" s="1"/>
  <c r="S15" i="320"/>
  <c r="S15" i="324" s="1"/>
  <c r="R15" i="320"/>
  <c r="Q15" i="320"/>
  <c r="Q15" i="324" s="1"/>
  <c r="P15" i="320"/>
  <c r="P15" i="324" s="1"/>
  <c r="O15" i="320"/>
  <c r="O15" i="324" s="1"/>
  <c r="N15" i="320"/>
  <c r="N15" i="324" s="1"/>
  <c r="M15" i="320"/>
  <c r="L15" i="320"/>
  <c r="L15" i="324" s="1"/>
  <c r="K15" i="320"/>
  <c r="K15" i="324" s="1"/>
  <c r="J15" i="320"/>
  <c r="J15" i="324" s="1"/>
  <c r="I15" i="320"/>
  <c r="I15" i="324" s="1"/>
  <c r="H15" i="320"/>
  <c r="H15" i="324" s="1"/>
  <c r="G15" i="320"/>
  <c r="G15" i="324" s="1"/>
  <c r="F15" i="320"/>
  <c r="F15" i="324" s="1"/>
  <c r="E15" i="320"/>
  <c r="E15" i="324" s="1"/>
  <c r="D15" i="320"/>
  <c r="D15" i="324" s="1"/>
  <c r="C15" i="320"/>
  <c r="C15" i="324" s="1"/>
  <c r="F17" i="352" s="1"/>
  <c r="V14" i="320"/>
  <c r="U14" i="320"/>
  <c r="U14" i="324" s="1"/>
  <c r="T14" i="320"/>
  <c r="T14" i="324" s="1"/>
  <c r="S14" i="320"/>
  <c r="S14" i="324" s="1"/>
  <c r="R14" i="320"/>
  <c r="Q14" i="320"/>
  <c r="Q14" i="324" s="1"/>
  <c r="P14" i="320"/>
  <c r="P14" i="324" s="1"/>
  <c r="O14" i="320"/>
  <c r="O14" i="324" s="1"/>
  <c r="N14" i="320"/>
  <c r="N14" i="324" s="1"/>
  <c r="M14" i="320"/>
  <c r="L14" i="320"/>
  <c r="L14" i="324" s="1"/>
  <c r="K14" i="320"/>
  <c r="K14" i="324" s="1"/>
  <c r="J14" i="320"/>
  <c r="J14" i="324" s="1"/>
  <c r="I14" i="320"/>
  <c r="I14" i="324" s="1"/>
  <c r="H14" i="320"/>
  <c r="H14" i="324" s="1"/>
  <c r="G14" i="320"/>
  <c r="G14" i="324" s="1"/>
  <c r="F14" i="320"/>
  <c r="F14" i="324" s="1"/>
  <c r="E14" i="320"/>
  <c r="E14" i="324" s="1"/>
  <c r="D14" i="320"/>
  <c r="D14" i="324" s="1"/>
  <c r="C14" i="320"/>
  <c r="C14" i="324" s="1"/>
  <c r="F16" i="352" s="1"/>
  <c r="V13" i="320"/>
  <c r="U13" i="320"/>
  <c r="U13" i="324" s="1"/>
  <c r="T13" i="320"/>
  <c r="T13" i="324" s="1"/>
  <c r="S13" i="320"/>
  <c r="S13" i="324" s="1"/>
  <c r="R13" i="320"/>
  <c r="Q13" i="320"/>
  <c r="Q13" i="324" s="1"/>
  <c r="P13" i="320"/>
  <c r="P13" i="324" s="1"/>
  <c r="O13" i="320"/>
  <c r="O13" i="324" s="1"/>
  <c r="N13" i="320"/>
  <c r="N13" i="324" s="1"/>
  <c r="M13" i="320"/>
  <c r="L13" i="320"/>
  <c r="L13" i="324" s="1"/>
  <c r="K13" i="320"/>
  <c r="K13" i="324" s="1"/>
  <c r="J13" i="320"/>
  <c r="J13" i="324" s="1"/>
  <c r="I13" i="320"/>
  <c r="I13" i="324" s="1"/>
  <c r="H13" i="320"/>
  <c r="H13" i="324" s="1"/>
  <c r="G13" i="320"/>
  <c r="G13" i="324" s="1"/>
  <c r="F13" i="320"/>
  <c r="F13" i="324" s="1"/>
  <c r="E13" i="320"/>
  <c r="E13" i="324" s="1"/>
  <c r="D13" i="320"/>
  <c r="D13" i="324" s="1"/>
  <c r="C13" i="320"/>
  <c r="C13" i="324" s="1"/>
  <c r="F15" i="352" s="1"/>
  <c r="V12" i="320"/>
  <c r="U12" i="320"/>
  <c r="U12" i="324" s="1"/>
  <c r="T12" i="320"/>
  <c r="T12" i="324" s="1"/>
  <c r="S12" i="320"/>
  <c r="S12" i="324" s="1"/>
  <c r="R12" i="320"/>
  <c r="Q12" i="320"/>
  <c r="Q12" i="324" s="1"/>
  <c r="P12" i="320"/>
  <c r="P12" i="324" s="1"/>
  <c r="O12" i="320"/>
  <c r="O12" i="324" s="1"/>
  <c r="N12" i="320"/>
  <c r="N12" i="324" s="1"/>
  <c r="M12" i="320"/>
  <c r="L12" i="320"/>
  <c r="L12" i="324" s="1"/>
  <c r="K12" i="320"/>
  <c r="K12" i="324" s="1"/>
  <c r="J12" i="320"/>
  <c r="J12" i="324" s="1"/>
  <c r="I12" i="320"/>
  <c r="I12" i="324" s="1"/>
  <c r="H12" i="320"/>
  <c r="H12" i="324" s="1"/>
  <c r="G12" i="320"/>
  <c r="G12" i="324" s="1"/>
  <c r="F12" i="320"/>
  <c r="F12" i="324" s="1"/>
  <c r="E12" i="320"/>
  <c r="E12" i="324" s="1"/>
  <c r="D12" i="320"/>
  <c r="D12" i="324" s="1"/>
  <c r="C12" i="320"/>
  <c r="C12" i="324" s="1"/>
  <c r="F14" i="352" s="1"/>
  <c r="V11" i="320"/>
  <c r="U11" i="320"/>
  <c r="U11" i="324" s="1"/>
  <c r="T11" i="320"/>
  <c r="T11" i="324" s="1"/>
  <c r="S11" i="320"/>
  <c r="S11" i="324" s="1"/>
  <c r="R11" i="320"/>
  <c r="Q11" i="320"/>
  <c r="Q11" i="324" s="1"/>
  <c r="P11" i="320"/>
  <c r="P11" i="324" s="1"/>
  <c r="O11" i="320"/>
  <c r="O11" i="324" s="1"/>
  <c r="N11" i="320"/>
  <c r="N11" i="324" s="1"/>
  <c r="M11" i="320"/>
  <c r="L11" i="320"/>
  <c r="L11" i="324" s="1"/>
  <c r="K11" i="320"/>
  <c r="K11" i="324" s="1"/>
  <c r="J11" i="320"/>
  <c r="J11" i="324" s="1"/>
  <c r="I11" i="320"/>
  <c r="I11" i="324" s="1"/>
  <c r="H11" i="320"/>
  <c r="H11" i="324" s="1"/>
  <c r="G11" i="320"/>
  <c r="G11" i="324" s="1"/>
  <c r="F11" i="320"/>
  <c r="F11" i="324" s="1"/>
  <c r="E11" i="320"/>
  <c r="E11" i="324" s="1"/>
  <c r="D11" i="320"/>
  <c r="D11" i="324" s="1"/>
  <c r="C11" i="320"/>
  <c r="C11" i="324" s="1"/>
  <c r="F13" i="352" s="1"/>
  <c r="V10" i="320"/>
  <c r="U10" i="320"/>
  <c r="U10" i="324" s="1"/>
  <c r="T10" i="320"/>
  <c r="T10" i="324" s="1"/>
  <c r="S10" i="320"/>
  <c r="S10" i="324" s="1"/>
  <c r="R10" i="320"/>
  <c r="Q10" i="320"/>
  <c r="Q10" i="324" s="1"/>
  <c r="P10" i="320"/>
  <c r="P10" i="324" s="1"/>
  <c r="O10" i="320"/>
  <c r="O10" i="324" s="1"/>
  <c r="N10" i="320"/>
  <c r="N10" i="324" s="1"/>
  <c r="M10" i="320"/>
  <c r="L10" i="320"/>
  <c r="L10" i="324" s="1"/>
  <c r="K10" i="320"/>
  <c r="K10" i="324" s="1"/>
  <c r="J10" i="320"/>
  <c r="J10" i="324" s="1"/>
  <c r="I10" i="320"/>
  <c r="I10" i="324" s="1"/>
  <c r="H10" i="320"/>
  <c r="H10" i="324" s="1"/>
  <c r="G10" i="320"/>
  <c r="G10" i="324" s="1"/>
  <c r="F10" i="320"/>
  <c r="F10" i="324" s="1"/>
  <c r="E10" i="320"/>
  <c r="E10" i="324" s="1"/>
  <c r="D10" i="320"/>
  <c r="D10" i="324" s="1"/>
  <c r="C10" i="320"/>
  <c r="C10" i="324" s="1"/>
  <c r="F12" i="352" s="1"/>
  <c r="V9" i="320"/>
  <c r="U9" i="320"/>
  <c r="U9" i="324" s="1"/>
  <c r="T9" i="320"/>
  <c r="T9" i="324" s="1"/>
  <c r="S9" i="320"/>
  <c r="S9" i="324" s="1"/>
  <c r="R9" i="320"/>
  <c r="Q9" i="320"/>
  <c r="Q9" i="324" s="1"/>
  <c r="P9" i="320"/>
  <c r="P9" i="324" s="1"/>
  <c r="O9" i="320"/>
  <c r="O9" i="324" s="1"/>
  <c r="N9" i="320"/>
  <c r="N9" i="324" s="1"/>
  <c r="M9" i="320"/>
  <c r="L9" i="320"/>
  <c r="L9" i="324" s="1"/>
  <c r="K9" i="320"/>
  <c r="K9" i="324" s="1"/>
  <c r="J9" i="320"/>
  <c r="J9" i="324" s="1"/>
  <c r="I9" i="320"/>
  <c r="I9" i="324" s="1"/>
  <c r="H9" i="320"/>
  <c r="H9" i="324" s="1"/>
  <c r="G9" i="320"/>
  <c r="G9" i="324" s="1"/>
  <c r="F9" i="320"/>
  <c r="F9" i="324" s="1"/>
  <c r="E9" i="320"/>
  <c r="E9" i="324" s="1"/>
  <c r="D9" i="320"/>
  <c r="D9" i="324" s="1"/>
  <c r="C9" i="320"/>
  <c r="C9" i="324" s="1"/>
  <c r="F11" i="352" s="1"/>
  <c r="V8" i="320"/>
  <c r="U8" i="320"/>
  <c r="U8" i="324" s="1"/>
  <c r="T8" i="320"/>
  <c r="T8" i="324" s="1"/>
  <c r="S8" i="320"/>
  <c r="S8" i="324" s="1"/>
  <c r="R8" i="320"/>
  <c r="Q8" i="320"/>
  <c r="Q8" i="324" s="1"/>
  <c r="P8" i="320"/>
  <c r="P8" i="324" s="1"/>
  <c r="O8" i="320"/>
  <c r="O8" i="324" s="1"/>
  <c r="N8" i="320"/>
  <c r="N8" i="324" s="1"/>
  <c r="M8" i="320"/>
  <c r="L8" i="320"/>
  <c r="L8" i="324" s="1"/>
  <c r="K8" i="320"/>
  <c r="K8" i="324" s="1"/>
  <c r="J8" i="320"/>
  <c r="J8" i="324" s="1"/>
  <c r="I8" i="320"/>
  <c r="I8" i="324" s="1"/>
  <c r="H8" i="320"/>
  <c r="H8" i="324" s="1"/>
  <c r="G8" i="320"/>
  <c r="G8" i="324" s="1"/>
  <c r="F8" i="320"/>
  <c r="F8" i="324" s="1"/>
  <c r="E8" i="320"/>
  <c r="E8" i="324" s="1"/>
  <c r="D8" i="320"/>
  <c r="D8" i="324" s="1"/>
  <c r="C8" i="320"/>
  <c r="C8" i="324" s="1"/>
  <c r="F10" i="352" s="1"/>
  <c r="V7" i="320"/>
  <c r="U7" i="320"/>
  <c r="U7" i="324" s="1"/>
  <c r="T7" i="320"/>
  <c r="T7" i="324" s="1"/>
  <c r="S7" i="320"/>
  <c r="S7" i="324" s="1"/>
  <c r="R7" i="320"/>
  <c r="Q7" i="320"/>
  <c r="Q7" i="324" s="1"/>
  <c r="P7" i="320"/>
  <c r="P7" i="324" s="1"/>
  <c r="O7" i="320"/>
  <c r="O7" i="324" s="1"/>
  <c r="N7" i="320"/>
  <c r="N7" i="324" s="1"/>
  <c r="M7" i="320"/>
  <c r="L7" i="320"/>
  <c r="L7" i="324" s="1"/>
  <c r="K7" i="320"/>
  <c r="K7" i="324" s="1"/>
  <c r="J7" i="320"/>
  <c r="J7" i="324" s="1"/>
  <c r="I7" i="320"/>
  <c r="I7" i="324" s="1"/>
  <c r="H7" i="320"/>
  <c r="H7" i="324" s="1"/>
  <c r="G7" i="320"/>
  <c r="G7" i="324" s="1"/>
  <c r="F7" i="320"/>
  <c r="F7" i="324" s="1"/>
  <c r="E7" i="320"/>
  <c r="E7" i="324" s="1"/>
  <c r="D7" i="320"/>
  <c r="D7" i="324" s="1"/>
  <c r="C7" i="320"/>
  <c r="C7" i="324" s="1"/>
  <c r="F9" i="352" s="1"/>
  <c r="V6" i="320"/>
  <c r="U6" i="320"/>
  <c r="U6" i="324" s="1"/>
  <c r="T6" i="320"/>
  <c r="T6" i="324" s="1"/>
  <c r="S6" i="320"/>
  <c r="S6" i="324" s="1"/>
  <c r="R6" i="320"/>
  <c r="Q6" i="320"/>
  <c r="Q6" i="324" s="1"/>
  <c r="P6" i="320"/>
  <c r="P6" i="324" s="1"/>
  <c r="O6" i="320"/>
  <c r="O6" i="324" s="1"/>
  <c r="N6" i="320"/>
  <c r="N6" i="324" s="1"/>
  <c r="M6" i="320"/>
  <c r="L6" i="320"/>
  <c r="L6" i="324" s="1"/>
  <c r="K6" i="320"/>
  <c r="K6" i="324" s="1"/>
  <c r="J6" i="320"/>
  <c r="J6" i="324" s="1"/>
  <c r="I6" i="320"/>
  <c r="I6" i="324" s="1"/>
  <c r="H6" i="320"/>
  <c r="H6" i="324" s="1"/>
  <c r="G6" i="320"/>
  <c r="G6" i="324" s="1"/>
  <c r="F6" i="320"/>
  <c r="F6" i="324" s="1"/>
  <c r="E6" i="320"/>
  <c r="E6" i="324" s="1"/>
  <c r="D6" i="320"/>
  <c r="D6" i="324" s="1"/>
  <c r="C6" i="320"/>
  <c r="C6" i="324" s="1"/>
  <c r="F8" i="352" s="1"/>
  <c r="V5" i="320"/>
  <c r="U5" i="320"/>
  <c r="U5" i="324" s="1"/>
  <c r="T5" i="320"/>
  <c r="T5" i="324" s="1"/>
  <c r="S5" i="320"/>
  <c r="S5" i="324" s="1"/>
  <c r="R5" i="320"/>
  <c r="Q5" i="320"/>
  <c r="Q5" i="324" s="1"/>
  <c r="P5" i="320"/>
  <c r="P5" i="324" s="1"/>
  <c r="O5" i="320"/>
  <c r="O5" i="324" s="1"/>
  <c r="N5" i="320"/>
  <c r="N5" i="324" s="1"/>
  <c r="M5" i="320"/>
  <c r="L5" i="320"/>
  <c r="L5" i="324" s="1"/>
  <c r="K5" i="320"/>
  <c r="K5" i="324" s="1"/>
  <c r="J5" i="320"/>
  <c r="J5" i="324" s="1"/>
  <c r="I5" i="320"/>
  <c r="I5" i="324" s="1"/>
  <c r="H5" i="320"/>
  <c r="H5" i="324" s="1"/>
  <c r="G5" i="320"/>
  <c r="G5" i="324" s="1"/>
  <c r="F5" i="320"/>
  <c r="F5" i="324" s="1"/>
  <c r="E5" i="320"/>
  <c r="E5" i="324" s="1"/>
  <c r="D5" i="320"/>
  <c r="D5" i="324" s="1"/>
  <c r="C5" i="320"/>
  <c r="C5" i="324" s="1"/>
  <c r="F7" i="352" s="1"/>
  <c r="V78" i="321"/>
  <c r="V78" i="320" s="1"/>
  <c r="U78" i="321"/>
  <c r="U79" i="276"/>
  <c r="T79" i="276"/>
  <c r="S79" i="276"/>
  <c r="Q79" i="276"/>
  <c r="P79" i="276"/>
  <c r="O79" i="276"/>
  <c r="N79" i="276"/>
  <c r="L79" i="276"/>
  <c r="K79" i="276"/>
  <c r="J79" i="276"/>
  <c r="I79" i="276"/>
  <c r="H79" i="276"/>
  <c r="G79" i="276"/>
  <c r="F79" i="276"/>
  <c r="E79" i="276"/>
  <c r="D79" i="276"/>
  <c r="C76" i="224"/>
  <c r="V77" i="224"/>
  <c r="N77" i="224"/>
  <c r="N77" i="276" s="1"/>
  <c r="M77" i="224"/>
  <c r="F77" i="224"/>
  <c r="F77" i="276" s="1"/>
  <c r="V78" i="325" l="1"/>
  <c r="J77" i="224"/>
  <c r="J77" i="276" s="1"/>
  <c r="R77" i="224"/>
  <c r="J78" i="337"/>
  <c r="E73" i="325"/>
  <c r="M73" i="325"/>
  <c r="U73" i="325"/>
  <c r="I74" i="325"/>
  <c r="Q74" i="325"/>
  <c r="E75" i="325"/>
  <c r="M75" i="325"/>
  <c r="U75" i="325"/>
  <c r="I76" i="325"/>
  <c r="Q76" i="325"/>
  <c r="E77" i="325"/>
  <c r="M77" i="325"/>
  <c r="U77" i="325"/>
  <c r="I79" i="325"/>
  <c r="Q79" i="325"/>
  <c r="C78" i="337"/>
  <c r="J78" i="341"/>
  <c r="L71" i="320"/>
  <c r="L71" i="324" s="1"/>
  <c r="T71" i="320"/>
  <c r="T71" i="324" s="1"/>
  <c r="H73" i="320"/>
  <c r="H73" i="324" s="1"/>
  <c r="P73" i="320"/>
  <c r="P73" i="324" s="1"/>
  <c r="D74" i="320"/>
  <c r="D74" i="324" s="1"/>
  <c r="L74" i="320"/>
  <c r="L74" i="324" s="1"/>
  <c r="T74" i="320"/>
  <c r="T74" i="324" s="1"/>
  <c r="D76" i="320"/>
  <c r="D76" i="324" s="1"/>
  <c r="L76" i="320"/>
  <c r="L76" i="324" s="1"/>
  <c r="T76" i="320"/>
  <c r="T76" i="324" s="1"/>
  <c r="H77" i="320"/>
  <c r="H77" i="324" s="1"/>
  <c r="P77" i="320"/>
  <c r="P77" i="324" s="1"/>
  <c r="D80" i="320"/>
  <c r="D80" i="324" s="1"/>
  <c r="L80" i="320"/>
  <c r="L80" i="324" s="1"/>
  <c r="T80" i="320"/>
  <c r="T80" i="324" s="1"/>
  <c r="F78" i="330"/>
  <c r="F80" i="330" s="1"/>
  <c r="N78" i="330"/>
  <c r="N80" i="330" s="1"/>
  <c r="V78" i="330"/>
  <c r="V78" i="329" s="1"/>
  <c r="V80" i="329" s="1"/>
  <c r="C78" i="342"/>
  <c r="C80" i="342" s="1"/>
  <c r="K78" i="342"/>
  <c r="K80" i="342" s="1"/>
  <c r="S78" i="342"/>
  <c r="S80" i="342" s="1"/>
  <c r="C73" i="341"/>
  <c r="K73" i="341"/>
  <c r="S73" i="341"/>
  <c r="G74" i="341"/>
  <c r="O74" i="341"/>
  <c r="C75" i="341"/>
  <c r="K75" i="341"/>
  <c r="S75" i="341"/>
  <c r="N79" i="337"/>
  <c r="I73" i="325"/>
  <c r="Q73" i="325"/>
  <c r="E74" i="325"/>
  <c r="M74" i="325"/>
  <c r="U74" i="325"/>
  <c r="I75" i="325"/>
  <c r="Q75" i="325"/>
  <c r="O78" i="337"/>
  <c r="O71" i="320"/>
  <c r="O71" i="324" s="1"/>
  <c r="C73" i="320"/>
  <c r="C73" i="324" s="1"/>
  <c r="F75" i="352" s="1"/>
  <c r="K73" i="320"/>
  <c r="K73" i="324" s="1"/>
  <c r="S73" i="320"/>
  <c r="S73" i="324" s="1"/>
  <c r="G74" i="320"/>
  <c r="G74" i="324" s="1"/>
  <c r="O74" i="320"/>
  <c r="O74" i="324" s="1"/>
  <c r="C75" i="320"/>
  <c r="C75" i="324" s="1"/>
  <c r="F77" i="352" s="1"/>
  <c r="K75" i="320"/>
  <c r="K75" i="324" s="1"/>
  <c r="S75" i="320"/>
  <c r="S75" i="324" s="1"/>
  <c r="G76" i="320"/>
  <c r="G76" i="324" s="1"/>
  <c r="O76" i="320"/>
  <c r="O76" i="324" s="1"/>
  <c r="C77" i="320"/>
  <c r="C77" i="324" s="1"/>
  <c r="F79" i="352" s="1"/>
  <c r="K77" i="320"/>
  <c r="K77" i="324" s="1"/>
  <c r="S77" i="320"/>
  <c r="S77" i="324" s="1"/>
  <c r="G80" i="320"/>
  <c r="G80" i="324" s="1"/>
  <c r="O80" i="320"/>
  <c r="O80" i="324" s="1"/>
  <c r="I78" i="330"/>
  <c r="I80" i="330" s="1"/>
  <c r="Q78" i="330"/>
  <c r="Q78" i="329" s="1"/>
  <c r="E73" i="329"/>
  <c r="M73" i="329"/>
  <c r="U73" i="329"/>
  <c r="I74" i="329"/>
  <c r="Q74" i="329"/>
  <c r="E75" i="329"/>
  <c r="M75" i="329"/>
  <c r="U75" i="329"/>
  <c r="I76" i="329"/>
  <c r="Q76" i="329"/>
  <c r="E77" i="329"/>
  <c r="M77" i="329"/>
  <c r="U77" i="329"/>
  <c r="I79" i="329"/>
  <c r="Q79" i="329"/>
  <c r="F78" i="342"/>
  <c r="F78" i="341" s="1"/>
  <c r="F80" i="341" s="1"/>
  <c r="N78" i="342"/>
  <c r="N78" i="341" s="1"/>
  <c r="V78" i="342"/>
  <c r="V78" i="341" s="1"/>
  <c r="V80" i="341" s="1"/>
  <c r="F73" i="341"/>
  <c r="N73" i="341"/>
  <c r="V73" i="341"/>
  <c r="J74" i="341"/>
  <c r="R74" i="341"/>
  <c r="F75" i="341"/>
  <c r="N75" i="341"/>
  <c r="V75" i="341"/>
  <c r="J76" i="341"/>
  <c r="R76" i="341"/>
  <c r="F77" i="341"/>
  <c r="N77" i="341"/>
  <c r="V77" i="341"/>
  <c r="J79" i="341"/>
  <c r="J80" i="341" s="1"/>
  <c r="R79" i="341"/>
  <c r="R78" i="329"/>
  <c r="U80" i="321"/>
  <c r="U78" i="320"/>
  <c r="D80" i="326"/>
  <c r="D78" i="325"/>
  <c r="H80" i="326"/>
  <c r="H78" i="325"/>
  <c r="L80" i="326"/>
  <c r="L78" i="325"/>
  <c r="P80" i="326"/>
  <c r="P78" i="325"/>
  <c r="T80" i="326"/>
  <c r="T78" i="325"/>
  <c r="C80" i="330"/>
  <c r="C78" i="329"/>
  <c r="C80" i="329" s="1"/>
  <c r="G80" i="330"/>
  <c r="G78" i="329"/>
  <c r="G80" i="329" s="1"/>
  <c r="K80" i="330"/>
  <c r="K78" i="329"/>
  <c r="K80" i="329" s="1"/>
  <c r="O80" i="330"/>
  <c r="O78" i="329"/>
  <c r="O80" i="329" s="1"/>
  <c r="S80" i="330"/>
  <c r="S78" i="329"/>
  <c r="S80" i="329" s="1"/>
  <c r="C80" i="334"/>
  <c r="C78" i="333"/>
  <c r="G80" i="334"/>
  <c r="G78" i="333"/>
  <c r="K80" i="334"/>
  <c r="K78" i="333"/>
  <c r="O80" i="334"/>
  <c r="O78" i="333"/>
  <c r="S80" i="334"/>
  <c r="S78" i="333"/>
  <c r="F80" i="338"/>
  <c r="F78" i="337"/>
  <c r="N80" i="338"/>
  <c r="N78" i="337"/>
  <c r="R80" i="338"/>
  <c r="R78" i="337"/>
  <c r="V80" i="338"/>
  <c r="V78" i="337"/>
  <c r="D80" i="342"/>
  <c r="D78" i="341"/>
  <c r="H80" i="342"/>
  <c r="H78" i="341"/>
  <c r="L80" i="342"/>
  <c r="L78" i="341"/>
  <c r="P80" i="342"/>
  <c r="P78" i="341"/>
  <c r="T80" i="342"/>
  <c r="T78" i="341"/>
  <c r="V80" i="348"/>
  <c r="V78" i="347"/>
  <c r="J80" i="348"/>
  <c r="J78" i="347"/>
  <c r="E80" i="326"/>
  <c r="E78" i="325"/>
  <c r="I80" i="326"/>
  <c r="I78" i="325"/>
  <c r="I80" i="325" s="1"/>
  <c r="M80" i="326"/>
  <c r="M78" i="325"/>
  <c r="M80" i="325" s="1"/>
  <c r="Q80" i="326"/>
  <c r="Q78" i="325"/>
  <c r="U80" i="326"/>
  <c r="U78" i="325"/>
  <c r="U80" i="325" s="1"/>
  <c r="D80" i="330"/>
  <c r="D78" i="329"/>
  <c r="D80" i="329" s="1"/>
  <c r="H80" i="330"/>
  <c r="H78" i="329"/>
  <c r="H80" i="329" s="1"/>
  <c r="L80" i="330"/>
  <c r="L78" i="329"/>
  <c r="P80" i="330"/>
  <c r="P78" i="329"/>
  <c r="P80" i="329" s="1"/>
  <c r="T80" i="330"/>
  <c r="T78" i="329"/>
  <c r="T80" i="329" s="1"/>
  <c r="D80" i="334"/>
  <c r="D78" i="333"/>
  <c r="H80" i="334"/>
  <c r="H78" i="333"/>
  <c r="L80" i="334"/>
  <c r="L78" i="333"/>
  <c r="P80" i="334"/>
  <c r="P78" i="333"/>
  <c r="T80" i="334"/>
  <c r="T78" i="333"/>
  <c r="G80" i="338"/>
  <c r="G78" i="337"/>
  <c r="K80" i="338"/>
  <c r="K78" i="337"/>
  <c r="S80" i="338"/>
  <c r="S78" i="337"/>
  <c r="E80" i="342"/>
  <c r="E78" i="341"/>
  <c r="I80" i="342"/>
  <c r="I78" i="341"/>
  <c r="I80" i="341" s="1"/>
  <c r="M80" i="342"/>
  <c r="M78" i="341"/>
  <c r="Q80" i="342"/>
  <c r="Q78" i="341"/>
  <c r="Q80" i="341" s="1"/>
  <c r="U80" i="342"/>
  <c r="U78" i="341"/>
  <c r="N80" i="348"/>
  <c r="N78" i="347"/>
  <c r="F80" i="326"/>
  <c r="F78" i="325"/>
  <c r="J80" i="326"/>
  <c r="J78" i="325"/>
  <c r="N80" i="326"/>
  <c r="N78" i="325"/>
  <c r="R80" i="326"/>
  <c r="R78" i="325"/>
  <c r="E80" i="330"/>
  <c r="E78" i="329"/>
  <c r="E80" i="329" s="1"/>
  <c r="M80" i="330"/>
  <c r="M78" i="329"/>
  <c r="M80" i="329" s="1"/>
  <c r="U80" i="330"/>
  <c r="U78" i="329"/>
  <c r="U80" i="329" s="1"/>
  <c r="E80" i="334"/>
  <c r="E78" i="333"/>
  <c r="I80" i="334"/>
  <c r="I78" i="333"/>
  <c r="M80" i="334"/>
  <c r="M78" i="333"/>
  <c r="Q80" i="334"/>
  <c r="Q78" i="333"/>
  <c r="U80" i="334"/>
  <c r="U78" i="333"/>
  <c r="D80" i="338"/>
  <c r="D78" i="337"/>
  <c r="H80" i="338"/>
  <c r="H78" i="337"/>
  <c r="L80" i="338"/>
  <c r="L78" i="337"/>
  <c r="P80" i="338"/>
  <c r="P78" i="337"/>
  <c r="T80" i="338"/>
  <c r="T78" i="337"/>
  <c r="R80" i="342"/>
  <c r="R78" i="341"/>
  <c r="F80" i="348"/>
  <c r="F78" i="347"/>
  <c r="C80" i="326"/>
  <c r="C78" i="325"/>
  <c r="G80" i="326"/>
  <c r="G78" i="325"/>
  <c r="K80" i="326"/>
  <c r="K78" i="325"/>
  <c r="O80" i="326"/>
  <c r="O78" i="325"/>
  <c r="S80" i="326"/>
  <c r="S78" i="325"/>
  <c r="F78" i="329"/>
  <c r="F80" i="329" s="1"/>
  <c r="J80" i="330"/>
  <c r="J78" i="329"/>
  <c r="J80" i="329" s="1"/>
  <c r="F80" i="334"/>
  <c r="F78" i="333"/>
  <c r="J80" i="334"/>
  <c r="J78" i="333"/>
  <c r="N80" i="334"/>
  <c r="N78" i="333"/>
  <c r="R80" i="334"/>
  <c r="R78" i="333"/>
  <c r="V80" i="334"/>
  <c r="V78" i="333"/>
  <c r="E80" i="338"/>
  <c r="E78" i="337"/>
  <c r="I80" i="338"/>
  <c r="I78" i="337"/>
  <c r="M80" i="338"/>
  <c r="M78" i="337"/>
  <c r="Q80" i="338"/>
  <c r="Q78" i="337"/>
  <c r="U80" i="338"/>
  <c r="U78" i="337"/>
  <c r="G80" i="342"/>
  <c r="G78" i="341"/>
  <c r="G80" i="341" s="1"/>
  <c r="O80" i="342"/>
  <c r="O78" i="341"/>
  <c r="O80" i="341" s="1"/>
  <c r="S78" i="341"/>
  <c r="S80" i="341" s="1"/>
  <c r="U80" i="348"/>
  <c r="U78" i="347"/>
  <c r="I78" i="347"/>
  <c r="R80" i="348"/>
  <c r="R78" i="347"/>
  <c r="D76" i="325"/>
  <c r="L76" i="325"/>
  <c r="T76" i="325"/>
  <c r="H77" i="325"/>
  <c r="P77" i="325"/>
  <c r="D79" i="325"/>
  <c r="H79" i="325"/>
  <c r="L79" i="325"/>
  <c r="P79" i="325"/>
  <c r="T79" i="325"/>
  <c r="J78" i="321"/>
  <c r="J78" i="320" s="1"/>
  <c r="V79" i="236"/>
  <c r="R79" i="236"/>
  <c r="F73" i="325"/>
  <c r="N73" i="325"/>
  <c r="R73" i="325"/>
  <c r="F74" i="325"/>
  <c r="N74" i="325"/>
  <c r="V74" i="325"/>
  <c r="J75" i="325"/>
  <c r="R75" i="325"/>
  <c r="F76" i="325"/>
  <c r="N76" i="325"/>
  <c r="V76" i="325"/>
  <c r="J77" i="325"/>
  <c r="R77" i="325"/>
  <c r="F79" i="325"/>
  <c r="N79" i="325"/>
  <c r="R79" i="325"/>
  <c r="R78" i="321"/>
  <c r="G73" i="325"/>
  <c r="O73" i="325"/>
  <c r="C74" i="325"/>
  <c r="K74" i="325"/>
  <c r="S74" i="325"/>
  <c r="G75" i="325"/>
  <c r="O75" i="325"/>
  <c r="C76" i="325"/>
  <c r="K76" i="325"/>
  <c r="S76" i="325"/>
  <c r="G77" i="325"/>
  <c r="O77" i="325"/>
  <c r="D77" i="333"/>
  <c r="D73" i="337"/>
  <c r="H73" i="337"/>
  <c r="L73" i="337"/>
  <c r="P73" i="337"/>
  <c r="T73" i="337"/>
  <c r="D74" i="337"/>
  <c r="H74" i="337"/>
  <c r="L74" i="337"/>
  <c r="P74" i="337"/>
  <c r="T74" i="337"/>
  <c r="D75" i="337"/>
  <c r="H75" i="337"/>
  <c r="L75" i="337"/>
  <c r="P75" i="337"/>
  <c r="T75" i="337"/>
  <c r="D76" i="337"/>
  <c r="H76" i="337"/>
  <c r="L76" i="337"/>
  <c r="P76" i="337"/>
  <c r="T76" i="337"/>
  <c r="D77" i="337"/>
  <c r="H77" i="337"/>
  <c r="L77" i="337"/>
  <c r="P77" i="337"/>
  <c r="T77" i="337"/>
  <c r="D79" i="337"/>
  <c r="H79" i="337"/>
  <c r="L79" i="337"/>
  <c r="P79" i="337"/>
  <c r="T79" i="337"/>
  <c r="R80" i="330"/>
  <c r="N78" i="321"/>
  <c r="J73" i="325"/>
  <c r="V73" i="325"/>
  <c r="J74" i="325"/>
  <c r="R74" i="325"/>
  <c r="F75" i="325"/>
  <c r="N75" i="325"/>
  <c r="V75" i="325"/>
  <c r="J76" i="325"/>
  <c r="R76" i="325"/>
  <c r="F77" i="325"/>
  <c r="N77" i="325"/>
  <c r="V77" i="325"/>
  <c r="J79" i="325"/>
  <c r="V79" i="325"/>
  <c r="V80" i="325" s="1"/>
  <c r="V74" i="347"/>
  <c r="F78" i="321"/>
  <c r="N79" i="236"/>
  <c r="J79" i="236"/>
  <c r="F79" i="236"/>
  <c r="Q77" i="236"/>
  <c r="C73" i="333"/>
  <c r="G73" i="333"/>
  <c r="K73" i="333"/>
  <c r="O73" i="333"/>
  <c r="S73" i="333"/>
  <c r="C74" i="333"/>
  <c r="G74" i="333"/>
  <c r="K74" i="333"/>
  <c r="O74" i="333"/>
  <c r="S74" i="333"/>
  <c r="C75" i="333"/>
  <c r="G75" i="333"/>
  <c r="K75" i="333"/>
  <c r="O75" i="333"/>
  <c r="S75" i="333"/>
  <c r="C76" i="333"/>
  <c r="G76" i="333"/>
  <c r="K76" i="333"/>
  <c r="O76" i="333"/>
  <c r="S76" i="333"/>
  <c r="C77" i="333"/>
  <c r="G77" i="333"/>
  <c r="K77" i="333"/>
  <c r="O77" i="333"/>
  <c r="S77" i="333"/>
  <c r="C79" i="333"/>
  <c r="G79" i="333"/>
  <c r="K79" i="333"/>
  <c r="O79" i="333"/>
  <c r="S79" i="333"/>
  <c r="E73" i="337"/>
  <c r="I73" i="337"/>
  <c r="M73" i="337"/>
  <c r="Q73" i="337"/>
  <c r="U73" i="337"/>
  <c r="E74" i="337"/>
  <c r="I74" i="337"/>
  <c r="M74" i="337"/>
  <c r="O75" i="337"/>
  <c r="C77" i="222"/>
  <c r="D79" i="352" s="1"/>
  <c r="D76" i="224"/>
  <c r="D76" i="276" s="1"/>
  <c r="L76" i="224"/>
  <c r="L76" i="276" s="1"/>
  <c r="I78" i="52"/>
  <c r="I80" i="52" s="1"/>
  <c r="C78" i="321"/>
  <c r="S78" i="321"/>
  <c r="P80" i="224"/>
  <c r="P80" i="276" s="1"/>
  <c r="E77" i="236"/>
  <c r="M77" i="236"/>
  <c r="U77" i="236"/>
  <c r="C79" i="236"/>
  <c r="H74" i="333"/>
  <c r="L75" i="333"/>
  <c r="P76" i="333"/>
  <c r="H79" i="333"/>
  <c r="F79" i="337"/>
  <c r="J79" i="337"/>
  <c r="R79" i="337"/>
  <c r="V79" i="337"/>
  <c r="D73" i="347"/>
  <c r="H73" i="347"/>
  <c r="L73" i="347"/>
  <c r="P73" i="347"/>
  <c r="T73" i="347"/>
  <c r="D74" i="347"/>
  <c r="H74" i="347"/>
  <c r="L74" i="347"/>
  <c r="P74" i="347"/>
  <c r="T74" i="347"/>
  <c r="H75" i="347"/>
  <c r="D76" i="347"/>
  <c r="H76" i="347"/>
  <c r="L76" i="347"/>
  <c r="P76" i="347"/>
  <c r="T76" i="347"/>
  <c r="D77" i="347"/>
  <c r="H77" i="347"/>
  <c r="L77" i="347"/>
  <c r="P77" i="347"/>
  <c r="T77" i="347"/>
  <c r="D79" i="347"/>
  <c r="H79" i="347"/>
  <c r="L79" i="347"/>
  <c r="P79" i="347"/>
  <c r="T79" i="347"/>
  <c r="K78" i="321"/>
  <c r="K78" i="320" s="1"/>
  <c r="E80" i="224"/>
  <c r="E80" i="276" s="1"/>
  <c r="I80" i="224"/>
  <c r="I80" i="276" s="1"/>
  <c r="M80" i="224"/>
  <c r="M80" i="276" s="1"/>
  <c r="M82" i="352" s="1"/>
  <c r="Q80" i="224"/>
  <c r="Q80" i="276" s="1"/>
  <c r="U80" i="224"/>
  <c r="U80" i="276" s="1"/>
  <c r="G78" i="321"/>
  <c r="O78" i="321"/>
  <c r="E73" i="333"/>
  <c r="I73" i="333"/>
  <c r="M73" i="333"/>
  <c r="Q73" i="333"/>
  <c r="U73" i="333"/>
  <c r="E74" i="333"/>
  <c r="I74" i="333"/>
  <c r="M74" i="333"/>
  <c r="Q74" i="333"/>
  <c r="U74" i="333"/>
  <c r="E75" i="333"/>
  <c r="I75" i="333"/>
  <c r="M75" i="333"/>
  <c r="Q75" i="333"/>
  <c r="U75" i="333"/>
  <c r="E76" i="333"/>
  <c r="I76" i="333"/>
  <c r="M76" i="333"/>
  <c r="Q76" i="333"/>
  <c r="U76" i="333"/>
  <c r="E77" i="333"/>
  <c r="I77" i="333"/>
  <c r="M77" i="333"/>
  <c r="Q77" i="333"/>
  <c r="U77" i="333"/>
  <c r="E79" i="333"/>
  <c r="I79" i="333"/>
  <c r="M79" i="333"/>
  <c r="Q79" i="333"/>
  <c r="U79" i="333"/>
  <c r="G73" i="337"/>
  <c r="O73" i="337"/>
  <c r="C74" i="337"/>
  <c r="K74" i="337"/>
  <c r="S74" i="337"/>
  <c r="G75" i="337"/>
  <c r="C76" i="337"/>
  <c r="K76" i="337"/>
  <c r="S76" i="337"/>
  <c r="G77" i="337"/>
  <c r="O77" i="337"/>
  <c r="C79" i="337"/>
  <c r="K79" i="337"/>
  <c r="S79" i="337"/>
  <c r="D80" i="222"/>
  <c r="L80" i="222"/>
  <c r="P80" i="222"/>
  <c r="T80" i="222"/>
  <c r="E76" i="224"/>
  <c r="E76" i="276" s="1"/>
  <c r="I76" i="224"/>
  <c r="I76" i="276" s="1"/>
  <c r="M76" i="224"/>
  <c r="M76" i="276" s="1"/>
  <c r="M78" i="352" s="1"/>
  <c r="Q76" i="224"/>
  <c r="Q76" i="276" s="1"/>
  <c r="U76" i="224"/>
  <c r="U76" i="276" s="1"/>
  <c r="L73" i="333"/>
  <c r="P73" i="333"/>
  <c r="P74" i="333"/>
  <c r="D75" i="333"/>
  <c r="T75" i="333"/>
  <c r="H76" i="333"/>
  <c r="L77" i="333"/>
  <c r="T77" i="333"/>
  <c r="P79" i="333"/>
  <c r="E73" i="347"/>
  <c r="M73" i="347"/>
  <c r="U73" i="347"/>
  <c r="I74" i="347"/>
  <c r="U75" i="347"/>
  <c r="I76" i="347"/>
  <c r="Q76" i="347"/>
  <c r="E77" i="347"/>
  <c r="M77" i="347"/>
  <c r="U77" i="347"/>
  <c r="F73" i="347"/>
  <c r="N73" i="347"/>
  <c r="R73" i="347"/>
  <c r="V73" i="347"/>
  <c r="J74" i="347"/>
  <c r="N74" i="347"/>
  <c r="R74" i="347"/>
  <c r="F75" i="347"/>
  <c r="R75" i="347"/>
  <c r="V75" i="347"/>
  <c r="F76" i="347"/>
  <c r="J76" i="347"/>
  <c r="R76" i="347"/>
  <c r="V76" i="347"/>
  <c r="F77" i="347"/>
  <c r="N77" i="347"/>
  <c r="R77" i="347"/>
  <c r="V77" i="347"/>
  <c r="I77" i="236"/>
  <c r="D79" i="236"/>
  <c r="H79" i="236"/>
  <c r="L79" i="236"/>
  <c r="P79" i="236"/>
  <c r="T79" i="236"/>
  <c r="Q79" i="236"/>
  <c r="I79" i="236"/>
  <c r="G80" i="224"/>
  <c r="G80" i="276" s="1"/>
  <c r="K80" i="224"/>
  <c r="K80" i="276" s="1"/>
  <c r="S80" i="224"/>
  <c r="S80" i="276" s="1"/>
  <c r="C79" i="276"/>
  <c r="E81" i="352" s="1"/>
  <c r="H75" i="320"/>
  <c r="H75" i="324" s="1"/>
  <c r="H78" i="321"/>
  <c r="H78" i="320" s="1"/>
  <c r="P75" i="320"/>
  <c r="P75" i="324" s="1"/>
  <c r="P78" i="321"/>
  <c r="D75" i="320"/>
  <c r="D75" i="324" s="1"/>
  <c r="D78" i="321"/>
  <c r="L75" i="320"/>
  <c r="L75" i="324" s="1"/>
  <c r="L78" i="321"/>
  <c r="T77" i="236"/>
  <c r="P77" i="236"/>
  <c r="D77" i="236"/>
  <c r="G74" i="325"/>
  <c r="C75" i="325"/>
  <c r="O76" i="325"/>
  <c r="K77" i="325"/>
  <c r="L77" i="236"/>
  <c r="K73" i="325"/>
  <c r="C77" i="325"/>
  <c r="R77" i="222"/>
  <c r="D73" i="325"/>
  <c r="H73" i="325"/>
  <c r="L73" i="325"/>
  <c r="P73" i="325"/>
  <c r="T73" i="325"/>
  <c r="D74" i="325"/>
  <c r="H74" i="325"/>
  <c r="L74" i="325"/>
  <c r="P74" i="325"/>
  <c r="T74" i="325"/>
  <c r="D75" i="325"/>
  <c r="H75" i="325"/>
  <c r="L75" i="325"/>
  <c r="P75" i="325"/>
  <c r="T75" i="325"/>
  <c r="H76" i="325"/>
  <c r="P76" i="325"/>
  <c r="D77" i="325"/>
  <c r="L77" i="325"/>
  <c r="T77" i="325"/>
  <c r="F73" i="333"/>
  <c r="J73" i="333"/>
  <c r="N73" i="333"/>
  <c r="R73" i="333"/>
  <c r="V73" i="333"/>
  <c r="F74" i="333"/>
  <c r="J74" i="333"/>
  <c r="N74" i="333"/>
  <c r="R74" i="333"/>
  <c r="V74" i="333"/>
  <c r="F75" i="333"/>
  <c r="J75" i="333"/>
  <c r="N75" i="333"/>
  <c r="R75" i="333"/>
  <c r="V75" i="333"/>
  <c r="F76" i="333"/>
  <c r="J76" i="333"/>
  <c r="N76" i="333"/>
  <c r="R76" i="333"/>
  <c r="V76" i="333"/>
  <c r="F77" i="333"/>
  <c r="J77" i="333"/>
  <c r="N77" i="333"/>
  <c r="R77" i="333"/>
  <c r="V77" i="333"/>
  <c r="F79" i="333"/>
  <c r="J79" i="333"/>
  <c r="N79" i="333"/>
  <c r="R79" i="333"/>
  <c r="V79" i="333"/>
  <c r="F80" i="224"/>
  <c r="F80" i="276" s="1"/>
  <c r="J80" i="224"/>
  <c r="J80" i="276" s="1"/>
  <c r="N80" i="224"/>
  <c r="N80" i="276" s="1"/>
  <c r="R80" i="224"/>
  <c r="V80" i="224"/>
  <c r="V80" i="276" s="1"/>
  <c r="E78" i="321"/>
  <c r="I78" i="321"/>
  <c r="M78" i="321"/>
  <c r="Q78" i="321"/>
  <c r="E80" i="222"/>
  <c r="I80" i="222"/>
  <c r="M80" i="222"/>
  <c r="L82" i="352" s="1"/>
  <c r="Q80" i="222"/>
  <c r="U80" i="222"/>
  <c r="C80" i="222"/>
  <c r="C77" i="236"/>
  <c r="S79" i="236"/>
  <c r="O79" i="236"/>
  <c r="K79" i="236"/>
  <c r="G79" i="236"/>
  <c r="V77" i="236"/>
  <c r="R77" i="236"/>
  <c r="N77" i="236"/>
  <c r="J77" i="236"/>
  <c r="F77" i="236"/>
  <c r="D73" i="333"/>
  <c r="H73" i="333"/>
  <c r="T73" i="333"/>
  <c r="D74" i="333"/>
  <c r="L74" i="333"/>
  <c r="T74" i="333"/>
  <c r="H75" i="333"/>
  <c r="D76" i="333"/>
  <c r="L76" i="333"/>
  <c r="T76" i="333"/>
  <c r="H77" i="333"/>
  <c r="P77" i="333"/>
  <c r="D79" i="333"/>
  <c r="L79" i="333"/>
  <c r="T79" i="333"/>
  <c r="J80" i="338"/>
  <c r="D75" i="347"/>
  <c r="D78" i="348"/>
  <c r="I73" i="347"/>
  <c r="Q73" i="347"/>
  <c r="E74" i="347"/>
  <c r="M74" i="347"/>
  <c r="U74" i="347"/>
  <c r="I75" i="347"/>
  <c r="Q75" i="347"/>
  <c r="E76" i="347"/>
  <c r="M76" i="347"/>
  <c r="U76" i="347"/>
  <c r="I77" i="347"/>
  <c r="Q77" i="347"/>
  <c r="H77" i="236"/>
  <c r="C73" i="325"/>
  <c r="S73" i="325"/>
  <c r="O74" i="325"/>
  <c r="G76" i="325"/>
  <c r="S77" i="325"/>
  <c r="C77" i="224"/>
  <c r="O80" i="224"/>
  <c r="O80" i="276" s="1"/>
  <c r="H80" i="222"/>
  <c r="E75" i="347"/>
  <c r="E78" i="348"/>
  <c r="M75" i="347"/>
  <c r="M78" i="348"/>
  <c r="J73" i="347"/>
  <c r="F74" i="347"/>
  <c r="N76" i="347"/>
  <c r="J77" i="347"/>
  <c r="C80" i="338"/>
  <c r="F73" i="337"/>
  <c r="J73" i="337"/>
  <c r="N73" i="337"/>
  <c r="R73" i="337"/>
  <c r="V73" i="337"/>
  <c r="F74" i="337"/>
  <c r="J74" i="337"/>
  <c r="N74" i="337"/>
  <c r="R74" i="337"/>
  <c r="V74" i="337"/>
  <c r="F75" i="337"/>
  <c r="J75" i="337"/>
  <c r="N75" i="337"/>
  <c r="R75" i="337"/>
  <c r="V75" i="337"/>
  <c r="F76" i="337"/>
  <c r="J76" i="337"/>
  <c r="N76" i="337"/>
  <c r="R76" i="337"/>
  <c r="V76" i="337"/>
  <c r="F77" i="337"/>
  <c r="J77" i="337"/>
  <c r="N77" i="337"/>
  <c r="R77" i="337"/>
  <c r="V77" i="337"/>
  <c r="D73" i="341"/>
  <c r="H73" i="341"/>
  <c r="L73" i="341"/>
  <c r="P73" i="341"/>
  <c r="T73" i="341"/>
  <c r="D74" i="341"/>
  <c r="H74" i="341"/>
  <c r="L74" i="341"/>
  <c r="P74" i="341"/>
  <c r="T74" i="341"/>
  <c r="L75" i="341"/>
  <c r="T75" i="341"/>
  <c r="D76" i="341"/>
  <c r="H76" i="341"/>
  <c r="L76" i="341"/>
  <c r="P76" i="341"/>
  <c r="T76" i="341"/>
  <c r="D77" i="341"/>
  <c r="H77" i="341"/>
  <c r="L77" i="341"/>
  <c r="P77" i="341"/>
  <c r="T77" i="341"/>
  <c r="D79" i="341"/>
  <c r="H79" i="341"/>
  <c r="L79" i="341"/>
  <c r="P79" i="341"/>
  <c r="T79" i="341"/>
  <c r="Q74" i="337"/>
  <c r="U74" i="337"/>
  <c r="E75" i="337"/>
  <c r="I75" i="337"/>
  <c r="M75" i="337"/>
  <c r="Q75" i="337"/>
  <c r="U75" i="337"/>
  <c r="E76" i="337"/>
  <c r="I76" i="337"/>
  <c r="M76" i="337"/>
  <c r="Q76" i="337"/>
  <c r="U76" i="337"/>
  <c r="E77" i="337"/>
  <c r="I77" i="337"/>
  <c r="M77" i="337"/>
  <c r="Q77" i="337"/>
  <c r="U77" i="337"/>
  <c r="E79" i="337"/>
  <c r="I79" i="337"/>
  <c r="M79" i="337"/>
  <c r="Q79" i="337"/>
  <c r="U79" i="337"/>
  <c r="C73" i="337"/>
  <c r="K73" i="337"/>
  <c r="S73" i="337"/>
  <c r="G74" i="337"/>
  <c r="O74" i="337"/>
  <c r="C75" i="337"/>
  <c r="K75" i="337"/>
  <c r="S75" i="337"/>
  <c r="G76" i="337"/>
  <c r="O76" i="337"/>
  <c r="C77" i="337"/>
  <c r="K77" i="337"/>
  <c r="S77" i="337"/>
  <c r="G79" i="337"/>
  <c r="O79" i="337"/>
  <c r="E73" i="341"/>
  <c r="I73" i="341"/>
  <c r="M73" i="341"/>
  <c r="Q73" i="341"/>
  <c r="U73" i="341"/>
  <c r="E74" i="341"/>
  <c r="I74" i="341"/>
  <c r="M74" i="341"/>
  <c r="Q74" i="341"/>
  <c r="U74" i="341"/>
  <c r="E75" i="341"/>
  <c r="I75" i="341"/>
  <c r="M75" i="341"/>
  <c r="Q75" i="341"/>
  <c r="U75" i="341"/>
  <c r="E76" i="341"/>
  <c r="I76" i="341"/>
  <c r="M76" i="341"/>
  <c r="Q76" i="341"/>
  <c r="U76" i="341"/>
  <c r="E77" i="341"/>
  <c r="I77" i="341"/>
  <c r="M77" i="341"/>
  <c r="Q77" i="341"/>
  <c r="U77" i="341"/>
  <c r="E79" i="341"/>
  <c r="M79" i="341"/>
  <c r="U79" i="341"/>
  <c r="C73" i="347"/>
  <c r="G73" i="347"/>
  <c r="K73" i="347"/>
  <c r="O73" i="347"/>
  <c r="S73" i="347"/>
  <c r="C74" i="347"/>
  <c r="G74" i="347"/>
  <c r="K74" i="347"/>
  <c r="O74" i="347"/>
  <c r="S74" i="347"/>
  <c r="C76" i="347"/>
  <c r="G76" i="347"/>
  <c r="K76" i="347"/>
  <c r="O76" i="347"/>
  <c r="S76" i="347"/>
  <c r="C77" i="347"/>
  <c r="G77" i="347"/>
  <c r="K77" i="347"/>
  <c r="O77" i="347"/>
  <c r="S77" i="347"/>
  <c r="C79" i="347"/>
  <c r="G79" i="347"/>
  <c r="K79" i="347"/>
  <c r="O79" i="347"/>
  <c r="S79" i="347"/>
  <c r="H76" i="224"/>
  <c r="H76" i="276" s="1"/>
  <c r="T76" i="224"/>
  <c r="T76" i="276" s="1"/>
  <c r="D80" i="224"/>
  <c r="D80" i="276" s="1"/>
  <c r="H80" i="224"/>
  <c r="H80" i="276" s="1"/>
  <c r="L80" i="224"/>
  <c r="L80" i="276" s="1"/>
  <c r="T80" i="224"/>
  <c r="T80" i="276" s="1"/>
  <c r="P76" i="224"/>
  <c r="P76" i="276" s="1"/>
  <c r="R5" i="324"/>
  <c r="V7" i="352" s="1"/>
  <c r="V6" i="324"/>
  <c r="R8" i="324"/>
  <c r="V10" i="352" s="1"/>
  <c r="V9" i="324"/>
  <c r="R10" i="324"/>
  <c r="V12" i="352" s="1"/>
  <c r="V11" i="324"/>
  <c r="R13" i="324"/>
  <c r="V15" i="352" s="1"/>
  <c r="V14" i="324"/>
  <c r="V15" i="324"/>
  <c r="V16" i="324"/>
  <c r="R18" i="324"/>
  <c r="V20" i="352" s="1"/>
  <c r="V19" i="324"/>
  <c r="R21" i="324"/>
  <c r="V23" i="352" s="1"/>
  <c r="V22" i="324"/>
  <c r="R24" i="324"/>
  <c r="V26" i="352" s="1"/>
  <c r="V25" i="324"/>
  <c r="V26" i="324"/>
  <c r="V27" i="324"/>
  <c r="R29" i="324"/>
  <c r="V31" i="352" s="1"/>
  <c r="V30" i="324"/>
  <c r="R32" i="324"/>
  <c r="V34" i="352" s="1"/>
  <c r="V33" i="324"/>
  <c r="V34" i="324"/>
  <c r="V35" i="324"/>
  <c r="R37" i="324"/>
  <c r="V39" i="352" s="1"/>
  <c r="V37" i="324"/>
  <c r="R39" i="324"/>
  <c r="V41" i="352" s="1"/>
  <c r="V40" i="324"/>
  <c r="V41" i="324"/>
  <c r="V42" i="324"/>
  <c r="R44" i="324"/>
  <c r="V46" i="352" s="1"/>
  <c r="V45" i="324"/>
  <c r="V46" i="324"/>
  <c r="V47" i="324"/>
  <c r="R49" i="324"/>
  <c r="V51" i="352" s="1"/>
  <c r="V50" i="324"/>
  <c r="R51" i="324"/>
  <c r="V53" i="352" s="1"/>
  <c r="V52" i="324"/>
  <c r="R54" i="324"/>
  <c r="V56" i="352" s="1"/>
  <c r="V54" i="324"/>
  <c r="R56" i="324"/>
  <c r="V58" i="352" s="1"/>
  <c r="V56" i="324"/>
  <c r="R58" i="324"/>
  <c r="V60" i="352" s="1"/>
  <c r="R59" i="324"/>
  <c r="V61" i="352" s="1"/>
  <c r="R60" i="324"/>
  <c r="V62" i="352" s="1"/>
  <c r="V61" i="324"/>
  <c r="R63" i="324"/>
  <c r="V65" i="352" s="1"/>
  <c r="V64" i="324"/>
  <c r="R65" i="324"/>
  <c r="V67" i="352" s="1"/>
  <c r="V66" i="324"/>
  <c r="R68" i="324"/>
  <c r="V70" i="352" s="1"/>
  <c r="V69" i="324"/>
  <c r="V70" i="324"/>
  <c r="R71" i="324"/>
  <c r="V73" i="352" s="1"/>
  <c r="C74" i="324"/>
  <c r="F76" i="352" s="1"/>
  <c r="C76" i="324"/>
  <c r="F78" i="352" s="1"/>
  <c r="C80" i="324"/>
  <c r="F82" i="352" s="1"/>
  <c r="R6" i="324"/>
  <c r="V8" i="352" s="1"/>
  <c r="V7" i="324"/>
  <c r="V8" i="324"/>
  <c r="V10" i="324"/>
  <c r="R12" i="324"/>
  <c r="V14" i="352" s="1"/>
  <c r="V13" i="324"/>
  <c r="R16" i="324"/>
  <c r="V18" i="352" s="1"/>
  <c r="V17" i="324"/>
  <c r="R19" i="324"/>
  <c r="V21" i="352" s="1"/>
  <c r="R20" i="324"/>
  <c r="V22" i="352" s="1"/>
  <c r="V21" i="324"/>
  <c r="R23" i="324"/>
  <c r="V25" i="352" s="1"/>
  <c r="R25" i="324"/>
  <c r="V27" i="352" s="1"/>
  <c r="R27" i="324"/>
  <c r="V29" i="352" s="1"/>
  <c r="R28" i="324"/>
  <c r="V30" i="352" s="1"/>
  <c r="V29" i="324"/>
  <c r="R31" i="324"/>
  <c r="V33" i="352" s="1"/>
  <c r="R33" i="324"/>
  <c r="V35" i="352" s="1"/>
  <c r="R35" i="324"/>
  <c r="V37" i="352" s="1"/>
  <c r="V36" i="324"/>
  <c r="R38" i="324"/>
  <c r="V40" i="352" s="1"/>
  <c r="R40" i="324"/>
  <c r="V42" i="352" s="1"/>
  <c r="R42" i="324"/>
  <c r="V44" i="352" s="1"/>
  <c r="V43" i="324"/>
  <c r="V44" i="324"/>
  <c r="R46" i="324"/>
  <c r="V48" i="352" s="1"/>
  <c r="R48" i="324"/>
  <c r="V50" i="352" s="1"/>
  <c r="R50" i="324"/>
  <c r="V52" i="352" s="1"/>
  <c r="V51" i="324"/>
  <c r="R53" i="324"/>
  <c r="V55" i="352" s="1"/>
  <c r="R55" i="324"/>
  <c r="V57" i="352" s="1"/>
  <c r="R57" i="324"/>
  <c r="V59" i="352" s="1"/>
  <c r="V58" i="324"/>
  <c r="R61" i="324"/>
  <c r="V63" i="352" s="1"/>
  <c r="V62" i="324"/>
  <c r="V63" i="324"/>
  <c r="R66" i="324"/>
  <c r="V68" i="352" s="1"/>
  <c r="R67" i="324"/>
  <c r="V69" i="352" s="1"/>
  <c r="R69" i="324"/>
  <c r="V71" i="352" s="1"/>
  <c r="V73" i="324"/>
  <c r="R74" i="324"/>
  <c r="V76" i="352" s="1"/>
  <c r="C79" i="324"/>
  <c r="F81" i="352" s="1"/>
  <c r="V5" i="324"/>
  <c r="R7" i="324"/>
  <c r="V9" i="352" s="1"/>
  <c r="R9" i="324"/>
  <c r="V11" i="352" s="1"/>
  <c r="R11" i="324"/>
  <c r="V13" i="352" s="1"/>
  <c r="V12" i="324"/>
  <c r="R14" i="324"/>
  <c r="V16" i="352" s="1"/>
  <c r="R15" i="324"/>
  <c r="V17" i="352" s="1"/>
  <c r="R17" i="324"/>
  <c r="V19" i="352" s="1"/>
  <c r="V18" i="324"/>
  <c r="V20" i="324"/>
  <c r="R22" i="324"/>
  <c r="V24" i="352" s="1"/>
  <c r="V23" i="324"/>
  <c r="V24" i="324"/>
  <c r="R26" i="324"/>
  <c r="V28" i="352" s="1"/>
  <c r="V28" i="324"/>
  <c r="R30" i="324"/>
  <c r="V32" i="352" s="1"/>
  <c r="V31" i="324"/>
  <c r="V32" i="324"/>
  <c r="R34" i="324"/>
  <c r="V36" i="352" s="1"/>
  <c r="R36" i="324"/>
  <c r="V38" i="352" s="1"/>
  <c r="V38" i="324"/>
  <c r="V39" i="324"/>
  <c r="R41" i="324"/>
  <c r="V43" i="352" s="1"/>
  <c r="R43" i="324"/>
  <c r="V45" i="352" s="1"/>
  <c r="R45" i="324"/>
  <c r="V47" i="352" s="1"/>
  <c r="R47" i="324"/>
  <c r="V49" i="352" s="1"/>
  <c r="V48" i="324"/>
  <c r="V49" i="324"/>
  <c r="R52" i="324"/>
  <c r="V54" i="352" s="1"/>
  <c r="V53" i="324"/>
  <c r="V55" i="324"/>
  <c r="V57" i="324"/>
  <c r="V59" i="324"/>
  <c r="V60" i="324"/>
  <c r="R62" i="324"/>
  <c r="V64" i="352" s="1"/>
  <c r="R64" i="324"/>
  <c r="V66" i="352" s="1"/>
  <c r="V65" i="324"/>
  <c r="V67" i="324"/>
  <c r="V68" i="324"/>
  <c r="R70" i="324"/>
  <c r="V72" i="352" s="1"/>
  <c r="M77" i="276"/>
  <c r="M79" i="352" s="1"/>
  <c r="E77" i="224"/>
  <c r="E77" i="276" s="1"/>
  <c r="I77" i="224"/>
  <c r="I77" i="276" s="1"/>
  <c r="Q77" i="224"/>
  <c r="Q77" i="276" s="1"/>
  <c r="U77" i="224"/>
  <c r="U77" i="276" s="1"/>
  <c r="M79" i="276"/>
  <c r="M81" i="352" s="1"/>
  <c r="C76" i="276"/>
  <c r="E78" i="352" s="1"/>
  <c r="M5" i="324"/>
  <c r="N7" i="352" s="1"/>
  <c r="M6" i="324"/>
  <c r="N8" i="352" s="1"/>
  <c r="M7" i="324"/>
  <c r="N9" i="352" s="1"/>
  <c r="M8" i="324"/>
  <c r="N10" i="352" s="1"/>
  <c r="M9" i="324"/>
  <c r="N11" i="352" s="1"/>
  <c r="M10" i="324"/>
  <c r="N12" i="352" s="1"/>
  <c r="M11" i="324"/>
  <c r="N13" i="352" s="1"/>
  <c r="M12" i="324"/>
  <c r="N14" i="352" s="1"/>
  <c r="M13" i="324"/>
  <c r="N15" i="352" s="1"/>
  <c r="M14" i="324"/>
  <c r="N16" i="352" s="1"/>
  <c r="M15" i="324"/>
  <c r="N17" i="352" s="1"/>
  <c r="M16" i="324"/>
  <c r="N18" i="352" s="1"/>
  <c r="M17" i="324"/>
  <c r="N19" i="352" s="1"/>
  <c r="M18" i="324"/>
  <c r="N20" i="352" s="1"/>
  <c r="M19" i="324"/>
  <c r="N21" i="352" s="1"/>
  <c r="M20" i="324"/>
  <c r="N22" i="352" s="1"/>
  <c r="M21" i="324"/>
  <c r="N23" i="352" s="1"/>
  <c r="M22" i="324"/>
  <c r="N24" i="352" s="1"/>
  <c r="M23" i="324"/>
  <c r="N25" i="352" s="1"/>
  <c r="M24" i="324"/>
  <c r="N26" i="352" s="1"/>
  <c r="M25" i="324"/>
  <c r="N27" i="352" s="1"/>
  <c r="M26" i="324"/>
  <c r="N28" i="352" s="1"/>
  <c r="M27" i="324"/>
  <c r="N29" i="352" s="1"/>
  <c r="M28" i="324"/>
  <c r="N30" i="352" s="1"/>
  <c r="M29" i="324"/>
  <c r="N31" i="352" s="1"/>
  <c r="M30" i="324"/>
  <c r="N32" i="352" s="1"/>
  <c r="M31" i="324"/>
  <c r="N33" i="352" s="1"/>
  <c r="M32" i="324"/>
  <c r="N34" i="352" s="1"/>
  <c r="M33" i="324"/>
  <c r="N35" i="352" s="1"/>
  <c r="M34" i="324"/>
  <c r="N36" i="352" s="1"/>
  <c r="M35" i="324"/>
  <c r="N37" i="352" s="1"/>
  <c r="M36" i="324"/>
  <c r="N38" i="352" s="1"/>
  <c r="M37" i="324"/>
  <c r="N39" i="352" s="1"/>
  <c r="M38" i="324"/>
  <c r="N40" i="352" s="1"/>
  <c r="M39" i="324"/>
  <c r="N41" i="352" s="1"/>
  <c r="M40" i="324"/>
  <c r="N42" i="352" s="1"/>
  <c r="M41" i="324"/>
  <c r="N43" i="352" s="1"/>
  <c r="M42" i="324"/>
  <c r="N44" i="352" s="1"/>
  <c r="M43" i="324"/>
  <c r="N45" i="352" s="1"/>
  <c r="M44" i="324"/>
  <c r="N46" i="352" s="1"/>
  <c r="M45" i="324"/>
  <c r="N47" i="352" s="1"/>
  <c r="M46" i="324"/>
  <c r="N48" i="352" s="1"/>
  <c r="M47" i="324"/>
  <c r="N49" i="352" s="1"/>
  <c r="M48" i="324"/>
  <c r="N50" i="352" s="1"/>
  <c r="M49" i="324"/>
  <c r="N51" i="352" s="1"/>
  <c r="M50" i="324"/>
  <c r="N52" i="352" s="1"/>
  <c r="M51" i="324"/>
  <c r="N53" i="352" s="1"/>
  <c r="M52" i="324"/>
  <c r="N54" i="352" s="1"/>
  <c r="M53" i="324"/>
  <c r="N55" i="352" s="1"/>
  <c r="M54" i="324"/>
  <c r="N56" i="352" s="1"/>
  <c r="M55" i="324"/>
  <c r="N57" i="352" s="1"/>
  <c r="M56" i="324"/>
  <c r="N58" i="352" s="1"/>
  <c r="M57" i="324"/>
  <c r="N59" i="352" s="1"/>
  <c r="M58" i="324"/>
  <c r="N60" i="352" s="1"/>
  <c r="M59" i="324"/>
  <c r="N61" i="352" s="1"/>
  <c r="M60" i="324"/>
  <c r="N62" i="352" s="1"/>
  <c r="M61" i="324"/>
  <c r="N63" i="352" s="1"/>
  <c r="M62" i="324"/>
  <c r="N64" i="352" s="1"/>
  <c r="M63" i="324"/>
  <c r="N65" i="352" s="1"/>
  <c r="M64" i="324"/>
  <c r="N66" i="352" s="1"/>
  <c r="M65" i="324"/>
  <c r="N67" i="352" s="1"/>
  <c r="M66" i="324"/>
  <c r="N68" i="352" s="1"/>
  <c r="M67" i="324"/>
  <c r="N69" i="352" s="1"/>
  <c r="M68" i="324"/>
  <c r="N70" i="352" s="1"/>
  <c r="M69" i="324"/>
  <c r="N71" i="352" s="1"/>
  <c r="M70" i="324"/>
  <c r="N72" i="352" s="1"/>
  <c r="M71" i="324"/>
  <c r="N73" i="352" s="1"/>
  <c r="M74" i="324"/>
  <c r="N76" i="352" s="1"/>
  <c r="M75" i="324"/>
  <c r="N77" i="352" s="1"/>
  <c r="M76" i="324"/>
  <c r="N78" i="352" s="1"/>
  <c r="M77" i="324"/>
  <c r="N79" i="352" s="1"/>
  <c r="M80" i="324"/>
  <c r="N82" i="352" s="1"/>
  <c r="M73" i="324"/>
  <c r="N75" i="352" s="1"/>
  <c r="R73" i="324"/>
  <c r="V75" i="352" s="1"/>
  <c r="C80" i="224"/>
  <c r="V80" i="321"/>
  <c r="M79" i="324"/>
  <c r="N81" i="352" s="1"/>
  <c r="V71" i="324"/>
  <c r="R77" i="276"/>
  <c r="U79" i="352" s="1"/>
  <c r="V77" i="276"/>
  <c r="R79" i="276"/>
  <c r="U81" i="352" s="1"/>
  <c r="V79" i="276"/>
  <c r="T78" i="321"/>
  <c r="T78" i="320" s="1"/>
  <c r="V74" i="324"/>
  <c r="R75" i="324"/>
  <c r="V77" i="352" s="1"/>
  <c r="V75" i="324"/>
  <c r="R76" i="324"/>
  <c r="V78" i="352" s="1"/>
  <c r="V76" i="324"/>
  <c r="R77" i="324"/>
  <c r="V79" i="352" s="1"/>
  <c r="V77" i="324"/>
  <c r="R80" i="324"/>
  <c r="V82" i="352" s="1"/>
  <c r="V80" i="324"/>
  <c r="R79" i="324"/>
  <c r="V81" i="352" s="1"/>
  <c r="V79" i="324"/>
  <c r="U78" i="52"/>
  <c r="U80" i="52" s="1"/>
  <c r="Q78" i="52"/>
  <c r="Q80" i="52" s="1"/>
  <c r="M78" i="52"/>
  <c r="M80" i="52" s="1"/>
  <c r="E78" i="52"/>
  <c r="E80" i="52" s="1"/>
  <c r="S77" i="236"/>
  <c r="O77" i="236"/>
  <c r="K77" i="236"/>
  <c r="G77" i="236"/>
  <c r="V80" i="326"/>
  <c r="E76" i="236"/>
  <c r="I76" i="236"/>
  <c r="M76" i="236"/>
  <c r="Q76" i="236"/>
  <c r="U76" i="236"/>
  <c r="C79" i="325"/>
  <c r="G79" i="325"/>
  <c r="K79" i="325"/>
  <c r="O79" i="325"/>
  <c r="S79" i="325"/>
  <c r="D75" i="341"/>
  <c r="H75" i="341"/>
  <c r="P75" i="341"/>
  <c r="K75" i="325"/>
  <c r="S75" i="325"/>
  <c r="N75" i="347"/>
  <c r="J75" i="347"/>
  <c r="F78" i="52"/>
  <c r="F80" i="52" s="1"/>
  <c r="J78" i="52"/>
  <c r="J80" i="52" s="1"/>
  <c r="N78" i="52"/>
  <c r="N80" i="52" s="1"/>
  <c r="R78" i="52"/>
  <c r="R80" i="52" s="1"/>
  <c r="V78" i="52"/>
  <c r="V80" i="52" s="1"/>
  <c r="G77" i="222"/>
  <c r="K77" i="222"/>
  <c r="O77" i="222"/>
  <c r="S77" i="222"/>
  <c r="E79" i="236"/>
  <c r="M79" i="236"/>
  <c r="U79" i="236"/>
  <c r="R80" i="329"/>
  <c r="J80" i="342"/>
  <c r="N80" i="341"/>
  <c r="C78" i="348"/>
  <c r="C75" i="347"/>
  <c r="G78" i="348"/>
  <c r="G75" i="347"/>
  <c r="K78" i="348"/>
  <c r="K75" i="347"/>
  <c r="O78" i="348"/>
  <c r="O75" i="347"/>
  <c r="S75" i="347"/>
  <c r="S78" i="348"/>
  <c r="L75" i="347"/>
  <c r="L78" i="348"/>
  <c r="P75" i="347"/>
  <c r="P78" i="348"/>
  <c r="T75" i="347"/>
  <c r="T78" i="348"/>
  <c r="F80" i="222"/>
  <c r="J80" i="222"/>
  <c r="N80" i="222"/>
  <c r="R80" i="222"/>
  <c r="V80" i="222"/>
  <c r="G78" i="52"/>
  <c r="G80" i="52" s="1"/>
  <c r="K78" i="52"/>
  <c r="K80" i="52" s="1"/>
  <c r="O78" i="52"/>
  <c r="O80" i="52" s="1"/>
  <c r="S78" i="52"/>
  <c r="S80" i="52" s="1"/>
  <c r="D77" i="222"/>
  <c r="H77" i="222"/>
  <c r="L77" i="222"/>
  <c r="P77" i="222"/>
  <c r="T77" i="222"/>
  <c r="E80" i="325"/>
  <c r="P75" i="333"/>
  <c r="E79" i="347"/>
  <c r="I79" i="347"/>
  <c r="M79" i="347"/>
  <c r="Q79" i="347"/>
  <c r="U79" i="347"/>
  <c r="G80" i="222"/>
  <c r="K80" i="222"/>
  <c r="O80" i="222"/>
  <c r="S80" i="222"/>
  <c r="D78" i="52"/>
  <c r="D80" i="52" s="1"/>
  <c r="H78" i="52"/>
  <c r="H80" i="52" s="1"/>
  <c r="L78" i="52"/>
  <c r="L80" i="52" s="1"/>
  <c r="P78" i="52"/>
  <c r="P80" i="52" s="1"/>
  <c r="T78" i="52"/>
  <c r="T80" i="52" s="1"/>
  <c r="E77" i="222"/>
  <c r="I77" i="222"/>
  <c r="M77" i="222"/>
  <c r="Q77" i="222"/>
  <c r="U77" i="222"/>
  <c r="L80" i="329"/>
  <c r="I80" i="348"/>
  <c r="Q80" i="348"/>
  <c r="H78" i="348"/>
  <c r="F79" i="347"/>
  <c r="J79" i="347"/>
  <c r="N79" i="347"/>
  <c r="R79" i="347"/>
  <c r="V79" i="347"/>
  <c r="D81" i="352"/>
  <c r="L81" i="352"/>
  <c r="T81" i="352"/>
  <c r="O80" i="338"/>
  <c r="C78" i="52"/>
  <c r="C80" i="52" s="1"/>
  <c r="F76" i="224"/>
  <c r="F76" i="276" s="1"/>
  <c r="J76" i="224"/>
  <c r="J76" i="276" s="1"/>
  <c r="N76" i="224"/>
  <c r="N76" i="276" s="1"/>
  <c r="R76" i="224"/>
  <c r="V76" i="224"/>
  <c r="G77" i="224"/>
  <c r="G77" i="276" s="1"/>
  <c r="K77" i="224"/>
  <c r="K77" i="276" s="1"/>
  <c r="O77" i="224"/>
  <c r="O77" i="276" s="1"/>
  <c r="S77" i="224"/>
  <c r="S77" i="276" s="1"/>
  <c r="G76" i="224"/>
  <c r="G76" i="276" s="1"/>
  <c r="K76" i="224"/>
  <c r="K76" i="276" s="1"/>
  <c r="O76" i="224"/>
  <c r="O76" i="276" s="1"/>
  <c r="S76" i="224"/>
  <c r="S76" i="276" s="1"/>
  <c r="D77" i="224"/>
  <c r="D77" i="276" s="1"/>
  <c r="H77" i="224"/>
  <c r="H77" i="276" s="1"/>
  <c r="L77" i="224"/>
  <c r="L77" i="276" s="1"/>
  <c r="P77" i="224"/>
  <c r="P77" i="276" s="1"/>
  <c r="T77" i="224"/>
  <c r="T77" i="276" s="1"/>
  <c r="I78" i="329" l="1"/>
  <c r="K80" i="321"/>
  <c r="Q80" i="329"/>
  <c r="N80" i="337"/>
  <c r="N78" i="329"/>
  <c r="N80" i="329" s="1"/>
  <c r="Q80" i="330"/>
  <c r="F80" i="342"/>
  <c r="J80" i="321"/>
  <c r="R80" i="337"/>
  <c r="C78" i="341"/>
  <c r="C80" i="341" s="1"/>
  <c r="Q80" i="325"/>
  <c r="D80" i="325"/>
  <c r="P80" i="325"/>
  <c r="G80" i="337"/>
  <c r="I80" i="329"/>
  <c r="V80" i="330"/>
  <c r="K80" i="333"/>
  <c r="V80" i="342"/>
  <c r="R80" i="341"/>
  <c r="P80" i="337"/>
  <c r="O80" i="333"/>
  <c r="J80" i="325"/>
  <c r="N80" i="342"/>
  <c r="K78" i="341"/>
  <c r="K80" i="341" s="1"/>
  <c r="L80" i="337"/>
  <c r="N80" i="325"/>
  <c r="L80" i="325"/>
  <c r="M80" i="321"/>
  <c r="M78" i="320"/>
  <c r="M81" i="320" s="1"/>
  <c r="D80" i="348"/>
  <c r="D78" i="347"/>
  <c r="D80" i="347" s="1"/>
  <c r="I80" i="321"/>
  <c r="I78" i="320"/>
  <c r="I78" i="324" s="1"/>
  <c r="D80" i="321"/>
  <c r="D78" i="320"/>
  <c r="D81" i="320" s="1"/>
  <c r="S80" i="321"/>
  <c r="S78" i="320"/>
  <c r="S81" i="320" s="1"/>
  <c r="K80" i="348"/>
  <c r="K78" i="347"/>
  <c r="K80" i="347" s="1"/>
  <c r="E80" i="348"/>
  <c r="E78" i="347"/>
  <c r="E80" i="347" s="1"/>
  <c r="E80" i="321"/>
  <c r="E78" i="320"/>
  <c r="E78" i="324" s="1"/>
  <c r="O80" i="321"/>
  <c r="O78" i="320"/>
  <c r="O78" i="324" s="1"/>
  <c r="C80" i="321"/>
  <c r="C78" i="320"/>
  <c r="C78" i="324" s="1"/>
  <c r="T80" i="348"/>
  <c r="T78" i="347"/>
  <c r="T80" i="347" s="1"/>
  <c r="L80" i="348"/>
  <c r="L78" i="347"/>
  <c r="L80" i="347" s="1"/>
  <c r="O80" i="348"/>
  <c r="O78" i="347"/>
  <c r="O80" i="347" s="1"/>
  <c r="G80" i="348"/>
  <c r="G78" i="347"/>
  <c r="G80" i="347" s="1"/>
  <c r="H80" i="348"/>
  <c r="H78" i="347"/>
  <c r="H80" i="347" s="1"/>
  <c r="S80" i="348"/>
  <c r="S78" i="347"/>
  <c r="S80" i="347" s="1"/>
  <c r="Q80" i="321"/>
  <c r="Q78" i="320"/>
  <c r="Q81" i="320" s="1"/>
  <c r="L80" i="321"/>
  <c r="L78" i="320"/>
  <c r="L78" i="324" s="1"/>
  <c r="P80" i="321"/>
  <c r="P78" i="320"/>
  <c r="P81" i="320" s="1"/>
  <c r="G80" i="321"/>
  <c r="G78" i="320"/>
  <c r="G78" i="324" s="1"/>
  <c r="F80" i="321"/>
  <c r="F78" i="320"/>
  <c r="F81" i="320" s="1"/>
  <c r="N80" i="321"/>
  <c r="N78" i="320"/>
  <c r="N81" i="320" s="1"/>
  <c r="P80" i="348"/>
  <c r="P78" i="347"/>
  <c r="P80" i="347" s="1"/>
  <c r="C80" i="348"/>
  <c r="C78" i="347"/>
  <c r="C80" i="347" s="1"/>
  <c r="M80" i="348"/>
  <c r="M78" i="347"/>
  <c r="M80" i="347" s="1"/>
  <c r="R80" i="321"/>
  <c r="R78" i="320"/>
  <c r="R81" i="320" s="1"/>
  <c r="U80" i="333"/>
  <c r="O80" i="325"/>
  <c r="E80" i="333"/>
  <c r="R80" i="325"/>
  <c r="H80" i="337"/>
  <c r="F80" i="337"/>
  <c r="L80" i="333"/>
  <c r="T80" i="325"/>
  <c r="P80" i="333"/>
  <c r="H80" i="325"/>
  <c r="G80" i="333"/>
  <c r="C80" i="337"/>
  <c r="U80" i="347"/>
  <c r="K80" i="337"/>
  <c r="V80" i="347"/>
  <c r="F80" i="333"/>
  <c r="F80" i="325"/>
  <c r="I80" i="333"/>
  <c r="E80" i="341"/>
  <c r="Q80" i="337"/>
  <c r="V80" i="333"/>
  <c r="M80" i="341"/>
  <c r="J80" i="337"/>
  <c r="G80" i="325"/>
  <c r="N80" i="347"/>
  <c r="U80" i="341"/>
  <c r="H80" i="333"/>
  <c r="D80" i="337"/>
  <c r="T80" i="337"/>
  <c r="N80" i="333"/>
  <c r="S80" i="325"/>
  <c r="C80" i="325"/>
  <c r="S80" i="337"/>
  <c r="Q80" i="333"/>
  <c r="I80" i="337"/>
  <c r="F80" i="347"/>
  <c r="M80" i="333"/>
  <c r="U80" i="337"/>
  <c r="E80" i="337"/>
  <c r="J80" i="333"/>
  <c r="S80" i="333"/>
  <c r="C80" i="333"/>
  <c r="H80" i="321"/>
  <c r="V80" i="337"/>
  <c r="AD80" i="352"/>
  <c r="AD83" i="352" s="1"/>
  <c r="V80" i="352"/>
  <c r="V83" i="352" s="1"/>
  <c r="N80" i="352"/>
  <c r="N83" i="352" s="1"/>
  <c r="T79" i="352"/>
  <c r="S79" i="352" s="1"/>
  <c r="D82" i="352"/>
  <c r="L80" i="341"/>
  <c r="R80" i="276"/>
  <c r="U82" i="352" s="1"/>
  <c r="O80" i="337"/>
  <c r="P80" i="341"/>
  <c r="T80" i="333"/>
  <c r="D80" i="333"/>
  <c r="K80" i="325"/>
  <c r="R80" i="333"/>
  <c r="H80" i="341"/>
  <c r="AA79" i="352"/>
  <c r="D80" i="341"/>
  <c r="M80" i="337"/>
  <c r="Q80" i="347"/>
  <c r="J80" i="347"/>
  <c r="T80" i="341"/>
  <c r="C77" i="276"/>
  <c r="V78" i="324"/>
  <c r="V81" i="320"/>
  <c r="U78" i="324"/>
  <c r="U81" i="320"/>
  <c r="R76" i="276"/>
  <c r="U78" i="352" s="1"/>
  <c r="S81" i="352"/>
  <c r="K81" i="352"/>
  <c r="C81" i="352"/>
  <c r="T80" i="321"/>
  <c r="F80" i="352"/>
  <c r="F83" i="352" s="1"/>
  <c r="V76" i="276"/>
  <c r="I80" i="347"/>
  <c r="T82" i="352"/>
  <c r="R80" i="347"/>
  <c r="J78" i="324"/>
  <c r="J81" i="320"/>
  <c r="H78" i="324"/>
  <c r="H81" i="320"/>
  <c r="C80" i="276"/>
  <c r="E82" i="352" s="1"/>
  <c r="K78" i="324"/>
  <c r="K81" i="320"/>
  <c r="L79" i="352"/>
  <c r="K79" i="352" s="1"/>
  <c r="AA81" i="352"/>
  <c r="C81" i="320" l="1"/>
  <c r="F78" i="324"/>
  <c r="L81" i="320"/>
  <c r="R78" i="324"/>
  <c r="N78" i="324"/>
  <c r="E81" i="320"/>
  <c r="M78" i="324"/>
  <c r="S78" i="324"/>
  <c r="G81" i="320"/>
  <c r="O81" i="320"/>
  <c r="O81" i="324" s="1"/>
  <c r="D78" i="324"/>
  <c r="I81" i="320"/>
  <c r="Q78" i="324"/>
  <c r="E79" i="352"/>
  <c r="C79" i="352" s="1"/>
  <c r="P78" i="324"/>
  <c r="K81" i="324"/>
  <c r="H81" i="324"/>
  <c r="D81" i="324"/>
  <c r="T78" i="324"/>
  <c r="T81" i="320"/>
  <c r="P81" i="324"/>
  <c r="R81" i="324"/>
  <c r="V81" i="324"/>
  <c r="N81" i="324"/>
  <c r="U81" i="324"/>
  <c r="J81" i="324"/>
  <c r="F81" i="324"/>
  <c r="M81" i="324"/>
  <c r="Q81" i="324"/>
  <c r="S81" i="324"/>
  <c r="L81" i="324" l="1"/>
  <c r="C81" i="324"/>
  <c r="E81" i="324"/>
  <c r="G81" i="324"/>
  <c r="I81" i="324"/>
  <c r="T81" i="324"/>
  <c r="Y76" i="352" l="1"/>
  <c r="Q76" i="352"/>
  <c r="I76" i="352"/>
  <c r="Y75" i="352"/>
  <c r="Q75" i="352"/>
  <c r="Y73" i="352"/>
  <c r="Q73" i="352"/>
  <c r="Y72" i="352"/>
  <c r="Q72" i="352"/>
  <c r="Y71" i="352"/>
  <c r="Q71" i="352"/>
  <c r="Y70" i="352"/>
  <c r="Q70" i="352"/>
  <c r="Y69" i="352"/>
  <c r="Q69" i="352"/>
  <c r="Y68" i="352"/>
  <c r="Q68" i="352"/>
  <c r="Y67" i="352"/>
  <c r="Q67" i="352"/>
  <c r="Y66" i="352"/>
  <c r="Q66" i="352"/>
  <c r="Y65" i="352"/>
  <c r="Q65" i="352"/>
  <c r="Y64" i="352"/>
  <c r="Q64" i="352"/>
  <c r="Y63" i="352"/>
  <c r="Q63" i="352"/>
  <c r="Y62" i="352"/>
  <c r="Q62" i="352"/>
  <c r="Y61" i="352"/>
  <c r="Q61" i="352"/>
  <c r="Y60" i="352"/>
  <c r="Q60" i="352"/>
  <c r="Y59" i="352"/>
  <c r="Q59" i="352"/>
  <c r="Y58" i="352"/>
  <c r="Q58" i="352"/>
  <c r="Y57" i="352"/>
  <c r="Q57" i="352"/>
  <c r="Y56" i="352"/>
  <c r="Q56" i="352"/>
  <c r="Y55" i="352"/>
  <c r="Q55" i="352"/>
  <c r="Y54" i="352"/>
  <c r="Q54" i="352"/>
  <c r="Y53" i="352"/>
  <c r="Q53" i="352"/>
  <c r="Y52" i="352"/>
  <c r="Q52" i="352"/>
  <c r="Y51" i="352"/>
  <c r="Q51" i="352"/>
  <c r="Y50" i="352"/>
  <c r="Q50" i="352"/>
  <c r="Y49" i="352"/>
  <c r="Q49" i="352"/>
  <c r="Y48" i="352"/>
  <c r="Q48" i="352"/>
  <c r="Y47" i="352"/>
  <c r="Q47" i="352"/>
  <c r="Y46" i="352"/>
  <c r="Q46" i="352"/>
  <c r="Y45" i="352"/>
  <c r="Q45" i="352"/>
  <c r="Y44" i="352"/>
  <c r="Q44" i="352"/>
  <c r="Y43" i="352"/>
  <c r="Q43" i="352"/>
  <c r="Y42" i="352"/>
  <c r="Q42" i="352"/>
  <c r="Y41" i="352"/>
  <c r="Q41" i="352"/>
  <c r="Y40" i="352"/>
  <c r="Q40" i="352"/>
  <c r="Y39" i="352"/>
  <c r="Q39" i="352"/>
  <c r="Y38" i="352"/>
  <c r="Q38" i="352"/>
  <c r="Y37" i="352"/>
  <c r="Q37" i="352"/>
  <c r="Y36" i="352"/>
  <c r="Q36" i="352"/>
  <c r="Y35" i="352"/>
  <c r="Q35" i="352"/>
  <c r="Y34" i="352"/>
  <c r="Q34" i="352"/>
  <c r="Y33" i="352"/>
  <c r="Q33" i="352"/>
  <c r="Y32" i="352"/>
  <c r="Q32" i="352"/>
  <c r="Y31" i="352"/>
  <c r="Q31" i="352"/>
  <c r="Y30" i="352"/>
  <c r="Q30" i="352"/>
  <c r="Y29" i="352"/>
  <c r="Q29" i="352"/>
  <c r="Y28" i="352"/>
  <c r="Q28" i="352"/>
  <c r="Y27" i="352"/>
  <c r="Q27" i="352"/>
  <c r="Y26" i="352"/>
  <c r="Q26" i="352"/>
  <c r="Y25" i="352"/>
  <c r="Q25" i="352"/>
  <c r="Y24" i="352"/>
  <c r="Q24" i="352"/>
  <c r="Y23" i="352"/>
  <c r="Q23" i="352"/>
  <c r="Y22" i="352"/>
  <c r="Q22" i="352"/>
  <c r="Y21" i="352"/>
  <c r="Q21" i="352"/>
  <c r="Y20" i="352"/>
  <c r="Q20" i="352"/>
  <c r="Y19" i="352"/>
  <c r="Q19" i="352"/>
  <c r="Y18" i="352"/>
  <c r="Q18" i="352"/>
  <c r="Y17" i="352"/>
  <c r="Q17" i="352"/>
  <c r="Y16" i="352"/>
  <c r="Q16" i="352"/>
  <c r="Y15" i="352"/>
  <c r="Q15" i="352"/>
  <c r="Y14" i="352"/>
  <c r="Q14" i="352"/>
  <c r="Y13" i="352"/>
  <c r="Q13" i="352"/>
  <c r="Y12" i="352"/>
  <c r="Q12" i="352"/>
  <c r="Y11" i="352"/>
  <c r="Q11" i="352"/>
  <c r="Y10" i="352"/>
  <c r="Q10" i="352"/>
  <c r="Y9" i="352"/>
  <c r="Q9" i="352"/>
  <c r="Y8" i="352"/>
  <c r="Q8" i="352"/>
  <c r="Y7" i="352"/>
  <c r="Q7" i="352"/>
  <c r="AF80" i="352"/>
  <c r="AF83" i="352" s="1"/>
  <c r="X77" i="352"/>
  <c r="X80" i="352" s="1"/>
  <c r="X83" i="352" s="1"/>
  <c r="P77" i="352"/>
  <c r="P80" i="352" s="1"/>
  <c r="P83" i="352" s="1"/>
  <c r="H77" i="352"/>
  <c r="H80" i="352" s="1"/>
  <c r="H83" i="352" s="1"/>
  <c r="X76" i="352"/>
  <c r="P76" i="352"/>
  <c r="H76" i="352"/>
  <c r="X75" i="352"/>
  <c r="P75" i="352"/>
  <c r="X73" i="352"/>
  <c r="P73" i="352"/>
  <c r="X72" i="352"/>
  <c r="P72" i="352"/>
  <c r="X71" i="352"/>
  <c r="P71" i="352"/>
  <c r="X70" i="352"/>
  <c r="P70" i="352"/>
  <c r="X69" i="352"/>
  <c r="P69" i="352"/>
  <c r="X68" i="352"/>
  <c r="P68" i="352"/>
  <c r="X67" i="352"/>
  <c r="P67" i="352"/>
  <c r="X66" i="352"/>
  <c r="P66" i="352"/>
  <c r="X65" i="352"/>
  <c r="P65" i="352"/>
  <c r="X64" i="352"/>
  <c r="P64" i="352"/>
  <c r="X63" i="352"/>
  <c r="P63" i="352"/>
  <c r="X62" i="352"/>
  <c r="P62" i="352"/>
  <c r="X61" i="352"/>
  <c r="P61" i="352"/>
  <c r="X60" i="352"/>
  <c r="P60" i="352"/>
  <c r="X59" i="352"/>
  <c r="P59" i="352"/>
  <c r="X58" i="352"/>
  <c r="P58" i="352"/>
  <c r="X57" i="352"/>
  <c r="P57" i="352"/>
  <c r="X56" i="352"/>
  <c r="P56" i="352"/>
  <c r="X55" i="352"/>
  <c r="P55" i="352"/>
  <c r="X54" i="352"/>
  <c r="P54" i="352"/>
  <c r="X53" i="352"/>
  <c r="P53" i="352"/>
  <c r="X52" i="352"/>
  <c r="P52" i="352"/>
  <c r="X51" i="352"/>
  <c r="P51" i="352"/>
  <c r="X50" i="352"/>
  <c r="P50" i="352"/>
  <c r="X49" i="352"/>
  <c r="P49" i="352"/>
  <c r="X48" i="352"/>
  <c r="P48" i="352"/>
  <c r="X47" i="352"/>
  <c r="P47" i="352"/>
  <c r="X46" i="352"/>
  <c r="P46" i="352"/>
  <c r="X45" i="352"/>
  <c r="P45" i="352"/>
  <c r="X44" i="352"/>
  <c r="P44" i="352"/>
  <c r="X43" i="352"/>
  <c r="P43" i="352"/>
  <c r="X42" i="352"/>
  <c r="P42" i="352"/>
  <c r="X41" i="352"/>
  <c r="P41" i="352"/>
  <c r="X40" i="352"/>
  <c r="P40" i="352"/>
  <c r="X39" i="352"/>
  <c r="P39" i="352"/>
  <c r="X38" i="352"/>
  <c r="P38" i="352"/>
  <c r="X37" i="352"/>
  <c r="P37" i="352"/>
  <c r="X36" i="352"/>
  <c r="P36" i="352"/>
  <c r="X35" i="352"/>
  <c r="P35" i="352"/>
  <c r="X34" i="352"/>
  <c r="P34" i="352"/>
  <c r="X33" i="352"/>
  <c r="P33" i="352"/>
  <c r="X32" i="352"/>
  <c r="P32" i="352"/>
  <c r="X31" i="352"/>
  <c r="P31" i="352"/>
  <c r="X30" i="352"/>
  <c r="P30" i="352"/>
  <c r="X29" i="352"/>
  <c r="P29" i="352"/>
  <c r="X28" i="352"/>
  <c r="P28" i="352"/>
  <c r="X27" i="352"/>
  <c r="P27" i="352"/>
  <c r="X26" i="352"/>
  <c r="P26" i="352"/>
  <c r="X25" i="352"/>
  <c r="P25" i="352"/>
  <c r="X24" i="352"/>
  <c r="P24" i="352"/>
  <c r="X23" i="352"/>
  <c r="P23" i="352"/>
  <c r="X22" i="352"/>
  <c r="P22" i="352"/>
  <c r="X21" i="352"/>
  <c r="P21" i="352"/>
  <c r="X20" i="352"/>
  <c r="P20" i="352"/>
  <c r="X19" i="352"/>
  <c r="P19" i="352"/>
  <c r="X18" i="352"/>
  <c r="P18" i="352"/>
  <c r="X17" i="352"/>
  <c r="P17" i="352"/>
  <c r="X16" i="352"/>
  <c r="P16" i="352"/>
  <c r="X15" i="352"/>
  <c r="P15" i="352"/>
  <c r="X14" i="352"/>
  <c r="P14" i="352"/>
  <c r="X13" i="352"/>
  <c r="P13" i="352"/>
  <c r="X12" i="352"/>
  <c r="P12" i="352"/>
  <c r="X11" i="352"/>
  <c r="P11" i="352"/>
  <c r="X10" i="352"/>
  <c r="P10" i="352"/>
  <c r="X9" i="352"/>
  <c r="P9" i="352"/>
  <c r="X8" i="352"/>
  <c r="P8" i="352"/>
  <c r="X7" i="352"/>
  <c r="P7" i="352"/>
  <c r="W77" i="352"/>
  <c r="W80" i="352" s="1"/>
  <c r="W83" i="352" s="1"/>
  <c r="W76" i="352"/>
  <c r="O76" i="352"/>
  <c r="W75" i="352"/>
  <c r="O75" i="352"/>
  <c r="W73" i="352"/>
  <c r="O73" i="352"/>
  <c r="W72" i="352"/>
  <c r="O72" i="352"/>
  <c r="W71" i="352"/>
  <c r="O71" i="352"/>
  <c r="W70" i="352"/>
  <c r="O70" i="352"/>
  <c r="W69" i="352"/>
  <c r="O69" i="352"/>
  <c r="W68" i="352"/>
  <c r="O68" i="352"/>
  <c r="W67" i="352"/>
  <c r="O67" i="352"/>
  <c r="W66" i="352"/>
  <c r="O66" i="352"/>
  <c r="W65" i="352"/>
  <c r="O65" i="352"/>
  <c r="W64" i="352"/>
  <c r="O64" i="352"/>
  <c r="W63" i="352"/>
  <c r="O63" i="352"/>
  <c r="W62" i="352"/>
  <c r="O62" i="352"/>
  <c r="W61" i="352"/>
  <c r="O61" i="352"/>
  <c r="W60" i="352"/>
  <c r="O60" i="352"/>
  <c r="W59" i="352"/>
  <c r="O59" i="352"/>
  <c r="W58" i="352"/>
  <c r="O58" i="352"/>
  <c r="W57" i="352"/>
  <c r="O57" i="352"/>
  <c r="W56" i="352"/>
  <c r="O56" i="352"/>
  <c r="W55" i="352"/>
  <c r="O55" i="352"/>
  <c r="W54" i="352"/>
  <c r="O54" i="352"/>
  <c r="W53" i="352"/>
  <c r="O53" i="352"/>
  <c r="W52" i="352"/>
  <c r="O52" i="352"/>
  <c r="W51" i="352"/>
  <c r="O51" i="352"/>
  <c r="W50" i="352"/>
  <c r="O50" i="352"/>
  <c r="W49" i="352"/>
  <c r="O49" i="352"/>
  <c r="W48" i="352"/>
  <c r="O48" i="352"/>
  <c r="W47" i="352"/>
  <c r="O47" i="352"/>
  <c r="W46" i="352"/>
  <c r="O46" i="352"/>
  <c r="W45" i="352"/>
  <c r="O45" i="352"/>
  <c r="W44" i="352"/>
  <c r="O44" i="352"/>
  <c r="W43" i="352"/>
  <c r="O43" i="352"/>
  <c r="W42" i="352"/>
  <c r="O42" i="352"/>
  <c r="W41" i="352"/>
  <c r="O41" i="352"/>
  <c r="W40" i="352"/>
  <c r="O40" i="352"/>
  <c r="W39" i="352"/>
  <c r="O39" i="352"/>
  <c r="W38" i="352"/>
  <c r="O38" i="352"/>
  <c r="W37" i="352"/>
  <c r="O37" i="352"/>
  <c r="W36" i="352"/>
  <c r="O36" i="352"/>
  <c r="W35" i="352"/>
  <c r="O35" i="352"/>
  <c r="W34" i="352"/>
  <c r="O34" i="352"/>
  <c r="W33" i="352"/>
  <c r="O33" i="352"/>
  <c r="W32" i="352"/>
  <c r="O32" i="352"/>
  <c r="W31" i="352"/>
  <c r="O31" i="352"/>
  <c r="W30" i="352"/>
  <c r="O30" i="352"/>
  <c r="W29" i="352"/>
  <c r="O29" i="352"/>
  <c r="W28" i="352"/>
  <c r="O28" i="352"/>
  <c r="W27" i="352"/>
  <c r="O27" i="352"/>
  <c r="W26" i="352"/>
  <c r="O26" i="352"/>
  <c r="W25" i="352"/>
  <c r="O25" i="352"/>
  <c r="W24" i="352"/>
  <c r="O24" i="352"/>
  <c r="W23" i="352"/>
  <c r="O23" i="352"/>
  <c r="W22" i="352"/>
  <c r="O22" i="352"/>
  <c r="W21" i="352"/>
  <c r="O21" i="352"/>
  <c r="W20" i="352"/>
  <c r="O20" i="352"/>
  <c r="W19" i="352"/>
  <c r="O19" i="352"/>
  <c r="W18" i="352"/>
  <c r="O18" i="352"/>
  <c r="W17" i="352"/>
  <c r="O17" i="352"/>
  <c r="W16" i="352"/>
  <c r="O16" i="352"/>
  <c r="W15" i="352"/>
  <c r="O15" i="352"/>
  <c r="W14" i="352"/>
  <c r="O14" i="352"/>
  <c r="W13" i="352"/>
  <c r="O13" i="352"/>
  <c r="W12" i="352"/>
  <c r="O12" i="352"/>
  <c r="W11" i="352"/>
  <c r="O11" i="352"/>
  <c r="W10" i="352"/>
  <c r="O10" i="352"/>
  <c r="W9" i="352"/>
  <c r="O9" i="352"/>
  <c r="W8" i="352"/>
  <c r="O8" i="352"/>
  <c r="W7" i="352"/>
  <c r="O7" i="352"/>
  <c r="G76" i="352"/>
  <c r="I77" i="352" l="1"/>
  <c r="I80" i="352" s="1"/>
  <c r="I83" i="352" s="1"/>
  <c r="G77" i="352"/>
  <c r="O77" i="352"/>
  <c r="O80" i="352" s="1"/>
  <c r="O83" i="352" s="1"/>
  <c r="Q77" i="352"/>
  <c r="Q80" i="352" s="1"/>
  <c r="Q83" i="352" s="1"/>
  <c r="AE80" i="352"/>
  <c r="AE83" i="352" s="1"/>
  <c r="Y77" i="352"/>
  <c r="Y80" i="352" s="1"/>
  <c r="Y83" i="352" s="1"/>
  <c r="AG80" i="352"/>
  <c r="AG83" i="352" s="1"/>
  <c r="S82" i="352" l="1"/>
  <c r="C82" i="352"/>
  <c r="AA82" i="352"/>
  <c r="G80" i="352"/>
  <c r="G83" i="352" s="1"/>
  <c r="K82" i="352"/>
  <c r="V78" i="239"/>
  <c r="V80" i="239" s="1"/>
  <c r="U78" i="239"/>
  <c r="U80" i="239" s="1"/>
  <c r="T78" i="239"/>
  <c r="T80" i="239" s="1"/>
  <c r="S78" i="239"/>
  <c r="S80" i="239" s="1"/>
  <c r="R78" i="239"/>
  <c r="R80" i="239" s="1"/>
  <c r="Q78" i="239"/>
  <c r="Q80" i="239" s="1"/>
  <c r="P78" i="239"/>
  <c r="P80" i="239" s="1"/>
  <c r="O78" i="239"/>
  <c r="O80" i="239" s="1"/>
  <c r="N78" i="239"/>
  <c r="N80" i="239" s="1"/>
  <c r="M78" i="239"/>
  <c r="M80" i="239" s="1"/>
  <c r="L78" i="239"/>
  <c r="L80" i="239" s="1"/>
  <c r="K78" i="239"/>
  <c r="K80" i="239" s="1"/>
  <c r="J78" i="239"/>
  <c r="J80" i="239" s="1"/>
  <c r="I78" i="239"/>
  <c r="I80" i="239" s="1"/>
  <c r="H78" i="239"/>
  <c r="H80" i="239" s="1"/>
  <c r="G78" i="239"/>
  <c r="G80" i="239" s="1"/>
  <c r="F78" i="239"/>
  <c r="F80" i="239" s="1"/>
  <c r="E78" i="239"/>
  <c r="E80" i="239" s="1"/>
  <c r="D78" i="239"/>
  <c r="D80" i="239" s="1"/>
  <c r="C78" i="239"/>
  <c r="C80" i="239" s="1"/>
  <c r="V74" i="236"/>
  <c r="U74" i="236"/>
  <c r="T74" i="236"/>
  <c r="S74" i="236"/>
  <c r="R74" i="236"/>
  <c r="Q74" i="236"/>
  <c r="P74" i="236"/>
  <c r="O74" i="236"/>
  <c r="N74" i="236"/>
  <c r="M74" i="236"/>
  <c r="L74" i="236"/>
  <c r="K74" i="236"/>
  <c r="J74" i="236"/>
  <c r="I74" i="236"/>
  <c r="H74" i="236"/>
  <c r="G74" i="236"/>
  <c r="F74" i="236"/>
  <c r="E74" i="236"/>
  <c r="D74" i="236"/>
  <c r="C74" i="236"/>
  <c r="V73" i="236"/>
  <c r="U73" i="236"/>
  <c r="T73" i="236"/>
  <c r="S73" i="236"/>
  <c r="R73" i="236"/>
  <c r="Q73" i="236"/>
  <c r="P73" i="236"/>
  <c r="O73" i="236"/>
  <c r="N73" i="236"/>
  <c r="M73" i="236"/>
  <c r="L73" i="236"/>
  <c r="K73" i="236"/>
  <c r="J73" i="236"/>
  <c r="I73" i="236"/>
  <c r="H73" i="236"/>
  <c r="G73" i="236"/>
  <c r="F73" i="236"/>
  <c r="E73" i="236"/>
  <c r="D73" i="236"/>
  <c r="C73" i="236"/>
  <c r="V69" i="236"/>
  <c r="V68" i="236"/>
  <c r="V65" i="236"/>
  <c r="V64" i="236"/>
  <c r="V61" i="236"/>
  <c r="V60" i="236"/>
  <c r="V57" i="236"/>
  <c r="V56" i="236"/>
  <c r="V53" i="236"/>
  <c r="V52" i="236"/>
  <c r="V49" i="236"/>
  <c r="V48" i="236"/>
  <c r="V45" i="236"/>
  <c r="V44" i="236"/>
  <c r="V41" i="236"/>
  <c r="V40" i="236"/>
  <c r="V37" i="236"/>
  <c r="V36" i="236"/>
  <c r="V33" i="236"/>
  <c r="V32" i="236"/>
  <c r="V29" i="236"/>
  <c r="V28" i="236"/>
  <c r="V25" i="236"/>
  <c r="V24" i="236"/>
  <c r="V21" i="236"/>
  <c r="V20" i="236"/>
  <c r="V19" i="236"/>
  <c r="V18" i="236"/>
  <c r="V17" i="236"/>
  <c r="V16" i="236"/>
  <c r="V14" i="236"/>
  <c r="V13" i="236"/>
  <c r="V12" i="236"/>
  <c r="V11" i="236"/>
  <c r="V10" i="236"/>
  <c r="V9" i="236"/>
  <c r="V8" i="236"/>
  <c r="V7" i="236"/>
  <c r="V5" i="236"/>
  <c r="V71" i="236"/>
  <c r="V70" i="236"/>
  <c r="V67" i="236"/>
  <c r="V66" i="236"/>
  <c r="V63" i="236"/>
  <c r="V62" i="236"/>
  <c r="V59" i="236"/>
  <c r="V58" i="236"/>
  <c r="V55" i="236"/>
  <c r="V54" i="236"/>
  <c r="V51" i="236"/>
  <c r="V50" i="236"/>
  <c r="V47" i="236"/>
  <c r="V46" i="236"/>
  <c r="V43" i="236"/>
  <c r="V42" i="236"/>
  <c r="V39" i="236"/>
  <c r="V38" i="236"/>
  <c r="V35" i="236"/>
  <c r="V34" i="236"/>
  <c r="V31" i="236"/>
  <c r="V30" i="236"/>
  <c r="V27" i="236"/>
  <c r="V26" i="236"/>
  <c r="V23" i="236"/>
  <c r="V22" i="236"/>
  <c r="V15" i="236"/>
  <c r="V6" i="236"/>
  <c r="V4" i="236"/>
  <c r="V4" i="341"/>
  <c r="V4" i="337"/>
  <c r="V71" i="341"/>
  <c r="V70" i="341"/>
  <c r="V69" i="341"/>
  <c r="V68" i="341"/>
  <c r="V67" i="341"/>
  <c r="V66" i="341"/>
  <c r="V65" i="341"/>
  <c r="V64" i="341"/>
  <c r="V63" i="341"/>
  <c r="V62" i="341"/>
  <c r="V61" i="341"/>
  <c r="V60" i="341"/>
  <c r="V59" i="341"/>
  <c r="V58" i="341"/>
  <c r="V57" i="341"/>
  <c r="V56" i="341"/>
  <c r="V55" i="341"/>
  <c r="V54" i="341"/>
  <c r="V53" i="341"/>
  <c r="V52" i="341"/>
  <c r="V51" i="341"/>
  <c r="V50" i="341"/>
  <c r="V49" i="341"/>
  <c r="V48" i="341"/>
  <c r="V47" i="341"/>
  <c r="V46" i="341"/>
  <c r="V45" i="341"/>
  <c r="V44" i="341"/>
  <c r="V43" i="341"/>
  <c r="V42" i="341"/>
  <c r="V41" i="341"/>
  <c r="V40" i="341"/>
  <c r="V39" i="341"/>
  <c r="V38" i="341"/>
  <c r="V37" i="341"/>
  <c r="V36" i="341"/>
  <c r="V35" i="341"/>
  <c r="V34" i="341"/>
  <c r="V33" i="341"/>
  <c r="V32" i="341"/>
  <c r="V31" i="341"/>
  <c r="V30" i="341"/>
  <c r="V29" i="341"/>
  <c r="V28" i="341"/>
  <c r="V27" i="341"/>
  <c r="V26" i="341"/>
  <c r="V25" i="341"/>
  <c r="V24" i="341"/>
  <c r="V23" i="341"/>
  <c r="V22" i="341"/>
  <c r="V21" i="341"/>
  <c r="V20" i="341"/>
  <c r="V19" i="341"/>
  <c r="V18" i="341"/>
  <c r="V17" i="341"/>
  <c r="V16" i="341"/>
  <c r="V15" i="341"/>
  <c r="V14" i="341"/>
  <c r="V13" i="341"/>
  <c r="V12" i="341"/>
  <c r="V11" i="341"/>
  <c r="V10" i="341"/>
  <c r="V9" i="341"/>
  <c r="V8" i="341"/>
  <c r="V7" i="341"/>
  <c r="V6" i="341"/>
  <c r="V5" i="341"/>
  <c r="V71" i="337"/>
  <c r="V70" i="337"/>
  <c r="V69" i="337"/>
  <c r="V68" i="337"/>
  <c r="V67" i="337"/>
  <c r="V66" i="337"/>
  <c r="V65" i="337"/>
  <c r="V64" i="337"/>
  <c r="V63" i="337"/>
  <c r="V62" i="337"/>
  <c r="V61" i="337"/>
  <c r="V60" i="337"/>
  <c r="V59" i="337"/>
  <c r="V58" i="337"/>
  <c r="V57" i="337"/>
  <c r="V56" i="337"/>
  <c r="V55" i="337"/>
  <c r="V54" i="337"/>
  <c r="V53" i="337"/>
  <c r="V52" i="337"/>
  <c r="V51" i="337"/>
  <c r="V50" i="337"/>
  <c r="V49" i="337"/>
  <c r="V48" i="337"/>
  <c r="V47" i="337"/>
  <c r="V46" i="337"/>
  <c r="V45" i="337"/>
  <c r="V44" i="337"/>
  <c r="V43" i="337"/>
  <c r="V42" i="337"/>
  <c r="V41" i="337"/>
  <c r="V40" i="337"/>
  <c r="V39" i="337"/>
  <c r="V38" i="337"/>
  <c r="V37" i="337"/>
  <c r="V36" i="337"/>
  <c r="V35" i="337"/>
  <c r="V34" i="337"/>
  <c r="V33" i="337"/>
  <c r="V32" i="337"/>
  <c r="V31" i="337"/>
  <c r="V30" i="337"/>
  <c r="V29" i="337"/>
  <c r="V28" i="337"/>
  <c r="V27" i="337"/>
  <c r="V26" i="337"/>
  <c r="V25" i="337"/>
  <c r="V24" i="337"/>
  <c r="V23" i="337"/>
  <c r="V22" i="337"/>
  <c r="V21" i="337"/>
  <c r="V20" i="337"/>
  <c r="V19" i="337"/>
  <c r="V18" i="337"/>
  <c r="V17" i="337"/>
  <c r="V16" i="337"/>
  <c r="V15" i="337"/>
  <c r="V14" i="337"/>
  <c r="V13" i="337"/>
  <c r="V12" i="337"/>
  <c r="V11" i="337"/>
  <c r="V10" i="337"/>
  <c r="V9" i="337"/>
  <c r="V8" i="337"/>
  <c r="V7" i="337"/>
  <c r="V6" i="337"/>
  <c r="V5" i="337"/>
  <c r="V4" i="333"/>
  <c r="V70" i="333"/>
  <c r="V68" i="333"/>
  <c r="V66" i="333"/>
  <c r="V64" i="333"/>
  <c r="V62" i="333"/>
  <c r="V60" i="333"/>
  <c r="V58" i="333"/>
  <c r="V56" i="333"/>
  <c r="V54" i="333"/>
  <c r="V52" i="333"/>
  <c r="V50" i="333"/>
  <c r="V48" i="333"/>
  <c r="V46" i="333"/>
  <c r="V44" i="333"/>
  <c r="V42" i="333"/>
  <c r="V40" i="333"/>
  <c r="V38" i="333"/>
  <c r="V36" i="333"/>
  <c r="V34" i="333"/>
  <c r="V32" i="333"/>
  <c r="V30" i="333"/>
  <c r="V28" i="333"/>
  <c r="V26" i="333"/>
  <c r="V24" i="333"/>
  <c r="V22" i="333"/>
  <c r="V20" i="333"/>
  <c r="V18" i="333"/>
  <c r="V16" i="333"/>
  <c r="V14" i="333"/>
  <c r="V12" i="333"/>
  <c r="V10" i="333"/>
  <c r="V8" i="333"/>
  <c r="V6" i="333"/>
  <c r="V4" i="329"/>
  <c r="V71" i="329"/>
  <c r="V70" i="329"/>
  <c r="V69" i="329"/>
  <c r="V68" i="329"/>
  <c r="V67" i="329"/>
  <c r="V66" i="329"/>
  <c r="V65" i="329"/>
  <c r="V64" i="329"/>
  <c r="V63" i="329"/>
  <c r="V62" i="329"/>
  <c r="V61" i="329"/>
  <c r="V60" i="329"/>
  <c r="V59" i="329"/>
  <c r="V58" i="329"/>
  <c r="V57" i="329"/>
  <c r="V56" i="329"/>
  <c r="V55" i="329"/>
  <c r="V54" i="329"/>
  <c r="V53" i="329"/>
  <c r="V52" i="329"/>
  <c r="V51" i="329"/>
  <c r="V50" i="329"/>
  <c r="V49" i="329"/>
  <c r="V48" i="329"/>
  <c r="V47" i="329"/>
  <c r="V46" i="329"/>
  <c r="V45" i="329"/>
  <c r="V44" i="329"/>
  <c r="V43" i="329"/>
  <c r="V42" i="329"/>
  <c r="V41" i="329"/>
  <c r="V40" i="329"/>
  <c r="V39" i="329"/>
  <c r="V38" i="329"/>
  <c r="V37" i="329"/>
  <c r="V36" i="329"/>
  <c r="V35" i="329"/>
  <c r="V34" i="329"/>
  <c r="V33" i="329"/>
  <c r="V32" i="329"/>
  <c r="V31" i="329"/>
  <c r="V30" i="329"/>
  <c r="V29" i="329"/>
  <c r="V28" i="329"/>
  <c r="V27" i="329"/>
  <c r="V26" i="329"/>
  <c r="V25" i="329"/>
  <c r="V24" i="329"/>
  <c r="V23" i="329"/>
  <c r="V22" i="329"/>
  <c r="V21" i="329"/>
  <c r="V20" i="329"/>
  <c r="V19" i="329"/>
  <c r="V18" i="329"/>
  <c r="V17" i="329"/>
  <c r="V16" i="329"/>
  <c r="V15" i="329"/>
  <c r="V14" i="329"/>
  <c r="V13" i="329"/>
  <c r="V12" i="329"/>
  <c r="V11" i="329"/>
  <c r="V10" i="329"/>
  <c r="V9" i="329"/>
  <c r="V8" i="329"/>
  <c r="V7" i="329"/>
  <c r="V6" i="329"/>
  <c r="V5" i="329"/>
  <c r="V4" i="325"/>
  <c r="V71" i="325"/>
  <c r="V70" i="325"/>
  <c r="V69" i="325"/>
  <c r="V68" i="325"/>
  <c r="V67" i="325"/>
  <c r="V66" i="325"/>
  <c r="V65" i="325"/>
  <c r="V64" i="325"/>
  <c r="V63" i="325"/>
  <c r="V62" i="325"/>
  <c r="V61" i="325"/>
  <c r="V60" i="325"/>
  <c r="V59" i="325"/>
  <c r="V58" i="325"/>
  <c r="V57" i="325"/>
  <c r="V56" i="325"/>
  <c r="V55" i="325"/>
  <c r="V54" i="325"/>
  <c r="V53" i="325"/>
  <c r="V52" i="325"/>
  <c r="V51" i="325"/>
  <c r="V50" i="325"/>
  <c r="V49" i="325"/>
  <c r="V48" i="325"/>
  <c r="V47" i="325"/>
  <c r="V46" i="325"/>
  <c r="V45" i="325"/>
  <c r="V44" i="325"/>
  <c r="V43" i="325"/>
  <c r="V42" i="325"/>
  <c r="V41" i="325"/>
  <c r="V40" i="325"/>
  <c r="V39" i="325"/>
  <c r="V38" i="325"/>
  <c r="V37" i="325"/>
  <c r="V36" i="325"/>
  <c r="V35" i="325"/>
  <c r="V34" i="325"/>
  <c r="V33" i="325"/>
  <c r="V32" i="325"/>
  <c r="V31" i="325"/>
  <c r="V30" i="325"/>
  <c r="V29" i="325"/>
  <c r="V28" i="325"/>
  <c r="V27" i="325"/>
  <c r="V26" i="325"/>
  <c r="V25" i="325"/>
  <c r="V24" i="325"/>
  <c r="V23" i="325"/>
  <c r="V22" i="325"/>
  <c r="V21" i="325"/>
  <c r="V20" i="325"/>
  <c r="V19" i="325"/>
  <c r="V18" i="325"/>
  <c r="V17" i="325"/>
  <c r="V16" i="325"/>
  <c r="V15" i="325"/>
  <c r="V14" i="325"/>
  <c r="V13" i="325"/>
  <c r="V12" i="325"/>
  <c r="V11" i="325"/>
  <c r="V10" i="325"/>
  <c r="V9" i="325"/>
  <c r="V8" i="325"/>
  <c r="V7" i="325"/>
  <c r="V6" i="325"/>
  <c r="V5" i="325"/>
  <c r="V4" i="222"/>
  <c r="V4" i="224"/>
  <c r="V4" i="276" s="1"/>
  <c r="V78" i="227"/>
  <c r="V80" i="227" s="1"/>
  <c r="U78" i="227"/>
  <c r="U80" i="227" s="1"/>
  <c r="T78" i="227"/>
  <c r="T80" i="227" s="1"/>
  <c r="S78" i="227"/>
  <c r="S80" i="227" s="1"/>
  <c r="R78" i="227"/>
  <c r="R80" i="227" s="1"/>
  <c r="Q78" i="227"/>
  <c r="Q80" i="227" s="1"/>
  <c r="P78" i="227"/>
  <c r="P80" i="227" s="1"/>
  <c r="O78" i="227"/>
  <c r="O80" i="227" s="1"/>
  <c r="N78" i="227"/>
  <c r="N80" i="227" s="1"/>
  <c r="M78" i="227"/>
  <c r="M80" i="227" s="1"/>
  <c r="L78" i="227"/>
  <c r="L80" i="227" s="1"/>
  <c r="K78" i="227"/>
  <c r="K80" i="227" s="1"/>
  <c r="J78" i="227"/>
  <c r="J80" i="227" s="1"/>
  <c r="I78" i="227"/>
  <c r="I80" i="227" s="1"/>
  <c r="H78" i="227"/>
  <c r="H80" i="227" s="1"/>
  <c r="G78" i="227"/>
  <c r="G80" i="227" s="1"/>
  <c r="F78" i="227"/>
  <c r="F80" i="227" s="1"/>
  <c r="E78" i="227"/>
  <c r="E80" i="227" s="1"/>
  <c r="D78" i="227"/>
  <c r="D80" i="227" s="1"/>
  <c r="C78" i="227"/>
  <c r="C80" i="227" s="1"/>
  <c r="C78" i="225"/>
  <c r="V74" i="224"/>
  <c r="U74" i="224"/>
  <c r="T74" i="224"/>
  <c r="S74" i="224"/>
  <c r="R74" i="224"/>
  <c r="Q74" i="224"/>
  <c r="P74" i="224"/>
  <c r="O74" i="224"/>
  <c r="N74" i="224"/>
  <c r="M74" i="224"/>
  <c r="L74" i="224"/>
  <c r="K74" i="224"/>
  <c r="J74" i="224"/>
  <c r="I74" i="224"/>
  <c r="H74" i="224"/>
  <c r="G74" i="224"/>
  <c r="F74" i="224"/>
  <c r="E74" i="224"/>
  <c r="D74" i="224"/>
  <c r="V73" i="224"/>
  <c r="U73" i="224"/>
  <c r="T73" i="224"/>
  <c r="S73" i="224"/>
  <c r="R73" i="224"/>
  <c r="Q73" i="224"/>
  <c r="P73" i="224"/>
  <c r="O73" i="224"/>
  <c r="N73" i="224"/>
  <c r="M73" i="224"/>
  <c r="L73" i="224"/>
  <c r="K73" i="224"/>
  <c r="J73" i="224"/>
  <c r="I73" i="224"/>
  <c r="H73" i="224"/>
  <c r="G73" i="224"/>
  <c r="F73" i="224"/>
  <c r="E73" i="224"/>
  <c r="D73" i="224"/>
  <c r="V76" i="222"/>
  <c r="U76" i="222"/>
  <c r="T76" i="222"/>
  <c r="S76" i="222"/>
  <c r="R76" i="222"/>
  <c r="Q76" i="222"/>
  <c r="P76" i="222"/>
  <c r="O76" i="222"/>
  <c r="N76" i="222"/>
  <c r="M76" i="222"/>
  <c r="L76" i="222"/>
  <c r="K76" i="222"/>
  <c r="J76" i="222"/>
  <c r="I76" i="222"/>
  <c r="H76" i="222"/>
  <c r="G76" i="222"/>
  <c r="F76" i="222"/>
  <c r="E76" i="222"/>
  <c r="D76" i="222"/>
  <c r="C76" i="222"/>
  <c r="U78" i="315"/>
  <c r="U80" i="315" s="1"/>
  <c r="T78" i="315"/>
  <c r="T80" i="315" s="1"/>
  <c r="S78" i="315"/>
  <c r="S80" i="315" s="1"/>
  <c r="R78" i="315"/>
  <c r="R80" i="315" s="1"/>
  <c r="Q78" i="315"/>
  <c r="Q80" i="315" s="1"/>
  <c r="P78" i="315"/>
  <c r="P80" i="315" s="1"/>
  <c r="O78" i="315"/>
  <c r="O80" i="315" s="1"/>
  <c r="N78" i="315"/>
  <c r="N80" i="315" s="1"/>
  <c r="M78" i="315"/>
  <c r="M80" i="315" s="1"/>
  <c r="L78" i="315"/>
  <c r="L80" i="315" s="1"/>
  <c r="K78" i="315"/>
  <c r="K80" i="315" s="1"/>
  <c r="J78" i="315"/>
  <c r="J80" i="315" s="1"/>
  <c r="I78" i="315"/>
  <c r="I80" i="315" s="1"/>
  <c r="H78" i="315"/>
  <c r="H80" i="315" s="1"/>
  <c r="G78" i="315"/>
  <c r="G80" i="315" s="1"/>
  <c r="F78" i="315"/>
  <c r="F80" i="315" s="1"/>
  <c r="E78" i="315"/>
  <c r="E80" i="315" s="1"/>
  <c r="D78" i="315"/>
  <c r="D80" i="315" s="1"/>
  <c r="C78" i="315"/>
  <c r="C80" i="315" s="1"/>
  <c r="V78" i="220"/>
  <c r="V80" i="220" s="1"/>
  <c r="U78" i="220"/>
  <c r="U80" i="220" s="1"/>
  <c r="T78" i="220"/>
  <c r="T80" i="220" s="1"/>
  <c r="S78" i="220"/>
  <c r="S80" i="220" s="1"/>
  <c r="R78" i="220"/>
  <c r="R80" i="220" s="1"/>
  <c r="Q78" i="220"/>
  <c r="Q80" i="220" s="1"/>
  <c r="P78" i="220"/>
  <c r="P80" i="220" s="1"/>
  <c r="O78" i="220"/>
  <c r="O80" i="220" s="1"/>
  <c r="N78" i="220"/>
  <c r="N80" i="220" s="1"/>
  <c r="M78" i="220"/>
  <c r="M80" i="220" s="1"/>
  <c r="L78" i="220"/>
  <c r="L80" i="220" s="1"/>
  <c r="K78" i="220"/>
  <c r="K80" i="220" s="1"/>
  <c r="J78" i="220"/>
  <c r="J80" i="220" s="1"/>
  <c r="I78" i="220"/>
  <c r="I80" i="220" s="1"/>
  <c r="H78" i="220"/>
  <c r="H80" i="220" s="1"/>
  <c r="G78" i="220"/>
  <c r="G80" i="220" s="1"/>
  <c r="F78" i="220"/>
  <c r="F80" i="220" s="1"/>
  <c r="E78" i="220"/>
  <c r="E80" i="220" s="1"/>
  <c r="D78" i="220"/>
  <c r="D80" i="220" s="1"/>
  <c r="C78" i="220"/>
  <c r="C80" i="220" s="1"/>
  <c r="V74" i="222"/>
  <c r="U74" i="222"/>
  <c r="T74" i="222"/>
  <c r="S74" i="222"/>
  <c r="R74" i="222"/>
  <c r="Q74" i="222"/>
  <c r="P74" i="222"/>
  <c r="O74" i="222"/>
  <c r="N74" i="222"/>
  <c r="M74" i="222"/>
  <c r="L74" i="222"/>
  <c r="K74" i="222"/>
  <c r="J74" i="222"/>
  <c r="I74" i="222"/>
  <c r="H74" i="222"/>
  <c r="G74" i="222"/>
  <c r="F74" i="222"/>
  <c r="E74" i="222"/>
  <c r="D74" i="222"/>
  <c r="C74" i="222"/>
  <c r="V73" i="222"/>
  <c r="U73" i="222"/>
  <c r="T73" i="222"/>
  <c r="S73" i="222"/>
  <c r="R73" i="222"/>
  <c r="Q73" i="222"/>
  <c r="P73" i="222"/>
  <c r="O73" i="222"/>
  <c r="N73" i="222"/>
  <c r="M73" i="222"/>
  <c r="L73" i="222"/>
  <c r="K73" i="222"/>
  <c r="J73" i="222"/>
  <c r="I73" i="222"/>
  <c r="H73" i="222"/>
  <c r="G73" i="222"/>
  <c r="F73" i="222"/>
  <c r="E73" i="222"/>
  <c r="D73" i="222"/>
  <c r="C73" i="222"/>
  <c r="C78" i="224" l="1"/>
  <c r="V5" i="333"/>
  <c r="V7" i="333"/>
  <c r="V9" i="333"/>
  <c r="V11" i="333"/>
  <c r="V13" i="333"/>
  <c r="V15" i="333"/>
  <c r="V17" i="333"/>
  <c r="V19" i="333"/>
  <c r="V21" i="333"/>
  <c r="V23" i="333"/>
  <c r="V25" i="333"/>
  <c r="V27" i="333"/>
  <c r="V29" i="333"/>
  <c r="V31" i="333"/>
  <c r="V33" i="333"/>
  <c r="V35" i="333"/>
  <c r="V37" i="333"/>
  <c r="V39" i="333"/>
  <c r="V41" i="333"/>
  <c r="V43" i="333"/>
  <c r="V45" i="333"/>
  <c r="V47" i="333"/>
  <c r="V49" i="333"/>
  <c r="V51" i="333"/>
  <c r="V53" i="333"/>
  <c r="V55" i="333"/>
  <c r="V57" i="333"/>
  <c r="V59" i="333"/>
  <c r="V61" i="333"/>
  <c r="V63" i="333"/>
  <c r="V65" i="333"/>
  <c r="V67" i="333"/>
  <c r="V69" i="333"/>
  <c r="V71" i="333"/>
  <c r="L73" i="276"/>
  <c r="L74" i="276"/>
  <c r="D73" i="276"/>
  <c r="D74" i="276"/>
  <c r="T74" i="276"/>
  <c r="E73" i="276"/>
  <c r="I73" i="276"/>
  <c r="Q73" i="276"/>
  <c r="U73" i="276"/>
  <c r="E74" i="276"/>
  <c r="I74" i="276"/>
  <c r="Q74" i="276"/>
  <c r="U74" i="276"/>
  <c r="H73" i="276"/>
  <c r="T73" i="276"/>
  <c r="P74" i="276"/>
  <c r="F73" i="276"/>
  <c r="J73" i="276"/>
  <c r="N73" i="276"/>
  <c r="F74" i="276"/>
  <c r="J74" i="276"/>
  <c r="N74" i="276"/>
  <c r="P73" i="276"/>
  <c r="H74" i="276"/>
  <c r="G73" i="276"/>
  <c r="K73" i="276"/>
  <c r="O73" i="276"/>
  <c r="S73" i="276"/>
  <c r="G74" i="276"/>
  <c r="K74" i="276"/>
  <c r="O74" i="276"/>
  <c r="S74" i="276"/>
  <c r="V78" i="315"/>
  <c r="V80" i="315" s="1"/>
  <c r="D76" i="352"/>
  <c r="G75" i="222"/>
  <c r="S75" i="222"/>
  <c r="D78" i="352"/>
  <c r="C78" i="352" s="1"/>
  <c r="E5" i="347"/>
  <c r="M5" i="347"/>
  <c r="E6" i="347"/>
  <c r="Q6" i="347"/>
  <c r="I7" i="347"/>
  <c r="Q7" i="347"/>
  <c r="I8" i="347"/>
  <c r="U8" i="347"/>
  <c r="M9" i="347"/>
  <c r="E10" i="347"/>
  <c r="Q10" i="347"/>
  <c r="E11" i="347"/>
  <c r="M11" i="347"/>
  <c r="E12" i="347"/>
  <c r="M12" i="347"/>
  <c r="E13" i="347"/>
  <c r="Q13" i="347"/>
  <c r="I14" i="347"/>
  <c r="Q14" i="347"/>
  <c r="I15" i="347"/>
  <c r="U15" i="347"/>
  <c r="I16" i="347"/>
  <c r="U16" i="347"/>
  <c r="M17" i="347"/>
  <c r="E18" i="347"/>
  <c r="M18" i="347"/>
  <c r="I19" i="347"/>
  <c r="Q19" i="347"/>
  <c r="I20" i="347"/>
  <c r="U20" i="347"/>
  <c r="M21" i="347"/>
  <c r="E22" i="347"/>
  <c r="M22" i="347"/>
  <c r="E23" i="347"/>
  <c r="Q23" i="347"/>
  <c r="I24" i="347"/>
  <c r="Q24" i="347"/>
  <c r="I25" i="347"/>
  <c r="U25" i="347"/>
  <c r="E26" i="347"/>
  <c r="Q26" i="347"/>
  <c r="I27" i="347"/>
  <c r="U27" i="347"/>
  <c r="I28" i="347"/>
  <c r="U28" i="347"/>
  <c r="M29" i="347"/>
  <c r="E30" i="347"/>
  <c r="M30" i="347"/>
  <c r="E31" i="347"/>
  <c r="M31" i="347"/>
  <c r="I32" i="347"/>
  <c r="U32" i="347"/>
  <c r="I33" i="347"/>
  <c r="U33" i="347"/>
  <c r="M34" i="347"/>
  <c r="E35" i="347"/>
  <c r="M35" i="347"/>
  <c r="E36" i="347"/>
  <c r="Q36" i="347"/>
  <c r="E37" i="347"/>
  <c r="U37" i="347"/>
  <c r="I38" i="347"/>
  <c r="E39" i="347"/>
  <c r="I39" i="347"/>
  <c r="U39" i="347"/>
  <c r="I40" i="347"/>
  <c r="U40" i="347"/>
  <c r="I41" i="347"/>
  <c r="U41" i="347"/>
  <c r="I42" i="347"/>
  <c r="U42" i="347"/>
  <c r="M43" i="347"/>
  <c r="E44" i="347"/>
  <c r="U44" i="347"/>
  <c r="I45" i="347"/>
  <c r="U45" i="347"/>
  <c r="M46" i="347"/>
  <c r="E47" i="347"/>
  <c r="Q47" i="347"/>
  <c r="I48" i="347"/>
  <c r="U48" i="347"/>
  <c r="I49" i="347"/>
  <c r="U49" i="347"/>
  <c r="M50" i="347"/>
  <c r="E51" i="347"/>
  <c r="M51" i="347"/>
  <c r="E52" i="347"/>
  <c r="Q52" i="347"/>
  <c r="E53" i="347"/>
  <c r="Q53" i="347"/>
  <c r="I54" i="347"/>
  <c r="Q54" i="347"/>
  <c r="I55" i="347"/>
  <c r="Q55" i="347"/>
  <c r="I56" i="347"/>
  <c r="U56" i="347"/>
  <c r="I57" i="347"/>
  <c r="U57" i="347"/>
  <c r="Q58" i="347"/>
  <c r="I59" i="347"/>
  <c r="U59" i="347"/>
  <c r="M60" i="347"/>
  <c r="E61" i="347"/>
  <c r="Q61" i="347"/>
  <c r="I62" i="347"/>
  <c r="Q62" i="347"/>
  <c r="I63" i="347"/>
  <c r="Q63" i="347"/>
  <c r="I64" i="347"/>
  <c r="U64" i="347"/>
  <c r="Q65" i="347"/>
  <c r="I66" i="347"/>
  <c r="U66" i="347"/>
  <c r="I67" i="347"/>
  <c r="U67" i="347"/>
  <c r="M68" i="347"/>
  <c r="E69" i="347"/>
  <c r="M69" i="347"/>
  <c r="E70" i="347"/>
  <c r="Q70" i="347"/>
  <c r="E71" i="347"/>
  <c r="Q71" i="347"/>
  <c r="Q75" i="236"/>
  <c r="Q78" i="237"/>
  <c r="Q78" i="236" s="1"/>
  <c r="D75" i="222"/>
  <c r="H75" i="222"/>
  <c r="L75" i="222"/>
  <c r="P75" i="222"/>
  <c r="T75" i="222"/>
  <c r="F5" i="347"/>
  <c r="J5" i="347"/>
  <c r="N5" i="347"/>
  <c r="R5" i="347"/>
  <c r="V5" i="347"/>
  <c r="F6" i="347"/>
  <c r="J6" i="347"/>
  <c r="N6" i="347"/>
  <c r="R6" i="347"/>
  <c r="V6" i="347"/>
  <c r="F7" i="347"/>
  <c r="J7" i="347"/>
  <c r="N7" i="347"/>
  <c r="R7" i="347"/>
  <c r="V7" i="347"/>
  <c r="F8" i="347"/>
  <c r="J8" i="347"/>
  <c r="N8" i="347"/>
  <c r="R8" i="347"/>
  <c r="V8" i="347"/>
  <c r="F9" i="347"/>
  <c r="J9" i="347"/>
  <c r="N9" i="347"/>
  <c r="R9" i="347"/>
  <c r="V9" i="347"/>
  <c r="F10" i="347"/>
  <c r="J10" i="347"/>
  <c r="N10" i="347"/>
  <c r="R10" i="347"/>
  <c r="V10" i="347"/>
  <c r="F11" i="347"/>
  <c r="J11" i="347"/>
  <c r="N11" i="347"/>
  <c r="R11" i="347"/>
  <c r="V11" i="347"/>
  <c r="F12" i="347"/>
  <c r="J12" i="347"/>
  <c r="N12" i="347"/>
  <c r="R12" i="347"/>
  <c r="V12" i="347"/>
  <c r="F13" i="347"/>
  <c r="J13" i="347"/>
  <c r="N13" i="347"/>
  <c r="R13" i="347"/>
  <c r="V13" i="347"/>
  <c r="F14" i="347"/>
  <c r="J14" i="347"/>
  <c r="N14" i="347"/>
  <c r="R14" i="347"/>
  <c r="V14" i="347"/>
  <c r="F15" i="347"/>
  <c r="J15" i="347"/>
  <c r="N15" i="347"/>
  <c r="R15" i="347"/>
  <c r="V15" i="347"/>
  <c r="F16" i="347"/>
  <c r="J16" i="347"/>
  <c r="N16" i="347"/>
  <c r="R16" i="347"/>
  <c r="V16" i="347"/>
  <c r="F17" i="347"/>
  <c r="J17" i="347"/>
  <c r="N17" i="347"/>
  <c r="R17" i="347"/>
  <c r="V17" i="347"/>
  <c r="F18" i="347"/>
  <c r="J18" i="347"/>
  <c r="N18" i="347"/>
  <c r="R18" i="347"/>
  <c r="V18" i="347"/>
  <c r="F19" i="347"/>
  <c r="J19" i="347"/>
  <c r="N19" i="347"/>
  <c r="R19" i="347"/>
  <c r="V19" i="347"/>
  <c r="F20" i="347"/>
  <c r="J20" i="347"/>
  <c r="N20" i="347"/>
  <c r="R20" i="347"/>
  <c r="V20" i="347"/>
  <c r="F21" i="347"/>
  <c r="J21" i="347"/>
  <c r="N21" i="347"/>
  <c r="R21" i="347"/>
  <c r="V21" i="347"/>
  <c r="F22" i="347"/>
  <c r="J22" i="347"/>
  <c r="N22" i="347"/>
  <c r="R22" i="347"/>
  <c r="V22" i="347"/>
  <c r="F23" i="347"/>
  <c r="J23" i="347"/>
  <c r="N23" i="347"/>
  <c r="R23" i="347"/>
  <c r="V23" i="347"/>
  <c r="F24" i="347"/>
  <c r="J24" i="347"/>
  <c r="N24" i="347"/>
  <c r="R24" i="347"/>
  <c r="V24" i="347"/>
  <c r="F25" i="347"/>
  <c r="J25" i="347"/>
  <c r="N25" i="347"/>
  <c r="R25" i="347"/>
  <c r="V25" i="347"/>
  <c r="F26" i="347"/>
  <c r="J26" i="347"/>
  <c r="N26" i="347"/>
  <c r="R26" i="347"/>
  <c r="V26" i="347"/>
  <c r="F27" i="347"/>
  <c r="J27" i="347"/>
  <c r="N27" i="347"/>
  <c r="R27" i="347"/>
  <c r="V27" i="347"/>
  <c r="F28" i="347"/>
  <c r="J28" i="347"/>
  <c r="N28" i="347"/>
  <c r="R28" i="347"/>
  <c r="V28" i="347"/>
  <c r="F29" i="347"/>
  <c r="J29" i="347"/>
  <c r="N29" i="347"/>
  <c r="R29" i="347"/>
  <c r="V29" i="347"/>
  <c r="F30" i="347"/>
  <c r="J30" i="347"/>
  <c r="N30" i="347"/>
  <c r="R30" i="347"/>
  <c r="V30" i="347"/>
  <c r="F31" i="347"/>
  <c r="J31" i="347"/>
  <c r="N31" i="347"/>
  <c r="R31" i="347"/>
  <c r="V31" i="347"/>
  <c r="F32" i="347"/>
  <c r="J32" i="347"/>
  <c r="N32" i="347"/>
  <c r="R32" i="347"/>
  <c r="V32" i="347"/>
  <c r="F33" i="347"/>
  <c r="J33" i="347"/>
  <c r="N33" i="347"/>
  <c r="R33" i="347"/>
  <c r="V33" i="347"/>
  <c r="F34" i="347"/>
  <c r="J34" i="347"/>
  <c r="N34" i="347"/>
  <c r="R34" i="347"/>
  <c r="V34" i="347"/>
  <c r="F35" i="347"/>
  <c r="J35" i="347"/>
  <c r="N35" i="347"/>
  <c r="R35" i="347"/>
  <c r="V35" i="347"/>
  <c r="F36" i="347"/>
  <c r="J36" i="347"/>
  <c r="N36" i="347"/>
  <c r="R36" i="347"/>
  <c r="V36" i="347"/>
  <c r="F37" i="347"/>
  <c r="J37" i="347"/>
  <c r="N37" i="347"/>
  <c r="R37" i="347"/>
  <c r="V37" i="347"/>
  <c r="F38" i="347"/>
  <c r="J38" i="347"/>
  <c r="N38" i="347"/>
  <c r="R38" i="347"/>
  <c r="V38" i="347"/>
  <c r="F39" i="347"/>
  <c r="J39" i="347"/>
  <c r="N39" i="347"/>
  <c r="R39" i="347"/>
  <c r="V39" i="347"/>
  <c r="F40" i="347"/>
  <c r="J40" i="347"/>
  <c r="N40" i="347"/>
  <c r="R40" i="347"/>
  <c r="V40" i="347"/>
  <c r="F41" i="347"/>
  <c r="J41" i="347"/>
  <c r="N41" i="347"/>
  <c r="R41" i="347"/>
  <c r="V41" i="347"/>
  <c r="F42" i="347"/>
  <c r="J42" i="347"/>
  <c r="N42" i="347"/>
  <c r="R42" i="347"/>
  <c r="V42" i="347"/>
  <c r="F43" i="347"/>
  <c r="J43" i="347"/>
  <c r="N43" i="347"/>
  <c r="R43" i="347"/>
  <c r="V43" i="347"/>
  <c r="F44" i="347"/>
  <c r="J44" i="347"/>
  <c r="N44" i="347"/>
  <c r="R44" i="347"/>
  <c r="V44" i="347"/>
  <c r="F45" i="347"/>
  <c r="J45" i="347"/>
  <c r="N45" i="347"/>
  <c r="R45" i="347"/>
  <c r="V45" i="347"/>
  <c r="F46" i="347"/>
  <c r="J46" i="347"/>
  <c r="N46" i="347"/>
  <c r="R46" i="347"/>
  <c r="V46" i="347"/>
  <c r="F47" i="347"/>
  <c r="J47" i="347"/>
  <c r="N47" i="347"/>
  <c r="R47" i="347"/>
  <c r="V47" i="347"/>
  <c r="F48" i="347"/>
  <c r="J48" i="347"/>
  <c r="N48" i="347"/>
  <c r="R48" i="347"/>
  <c r="V48" i="347"/>
  <c r="F49" i="347"/>
  <c r="J49" i="347"/>
  <c r="N49" i="347"/>
  <c r="R49" i="347"/>
  <c r="V49" i="347"/>
  <c r="F50" i="347"/>
  <c r="J50" i="347"/>
  <c r="N50" i="347"/>
  <c r="R50" i="347"/>
  <c r="V50" i="347"/>
  <c r="F51" i="347"/>
  <c r="J51" i="347"/>
  <c r="N51" i="347"/>
  <c r="R51" i="347"/>
  <c r="V51" i="347"/>
  <c r="F52" i="347"/>
  <c r="J52" i="347"/>
  <c r="N52" i="347"/>
  <c r="R52" i="347"/>
  <c r="V52" i="347"/>
  <c r="F53" i="347"/>
  <c r="J53" i="347"/>
  <c r="N53" i="347"/>
  <c r="R53" i="347"/>
  <c r="V53" i="347"/>
  <c r="F54" i="347"/>
  <c r="J54" i="347"/>
  <c r="N54" i="347"/>
  <c r="R54" i="347"/>
  <c r="V54" i="347"/>
  <c r="F55" i="347"/>
  <c r="J55" i="347"/>
  <c r="N55" i="347"/>
  <c r="R55" i="347"/>
  <c r="V55" i="347"/>
  <c r="F56" i="347"/>
  <c r="J56" i="347"/>
  <c r="N56" i="347"/>
  <c r="R56" i="347"/>
  <c r="V56" i="347"/>
  <c r="F57" i="347"/>
  <c r="J57" i="347"/>
  <c r="N57" i="347"/>
  <c r="R57" i="347"/>
  <c r="V57" i="347"/>
  <c r="F58" i="347"/>
  <c r="J58" i="347"/>
  <c r="N58" i="347"/>
  <c r="R58" i="347"/>
  <c r="V58" i="347"/>
  <c r="F59" i="347"/>
  <c r="J59" i="347"/>
  <c r="N59" i="347"/>
  <c r="R59" i="347"/>
  <c r="V59" i="347"/>
  <c r="F60" i="347"/>
  <c r="J60" i="347"/>
  <c r="N60" i="347"/>
  <c r="R60" i="347"/>
  <c r="V60" i="347"/>
  <c r="F61" i="347"/>
  <c r="J61" i="347"/>
  <c r="N61" i="347"/>
  <c r="R61" i="347"/>
  <c r="V61" i="347"/>
  <c r="F62" i="347"/>
  <c r="J62" i="347"/>
  <c r="N62" i="347"/>
  <c r="R62" i="347"/>
  <c r="V62" i="347"/>
  <c r="F63" i="347"/>
  <c r="J63" i="347"/>
  <c r="N63" i="347"/>
  <c r="R63" i="347"/>
  <c r="V63" i="347"/>
  <c r="F64" i="347"/>
  <c r="J64" i="347"/>
  <c r="N64" i="347"/>
  <c r="R64" i="347"/>
  <c r="V64" i="347"/>
  <c r="F65" i="347"/>
  <c r="J65" i="347"/>
  <c r="N65" i="347"/>
  <c r="R65" i="347"/>
  <c r="V65" i="347"/>
  <c r="F66" i="347"/>
  <c r="J66" i="347"/>
  <c r="N66" i="347"/>
  <c r="R66" i="347"/>
  <c r="V66" i="347"/>
  <c r="F67" i="347"/>
  <c r="J67" i="347"/>
  <c r="N67" i="347"/>
  <c r="R67" i="347"/>
  <c r="V67" i="347"/>
  <c r="F68" i="347"/>
  <c r="J68" i="347"/>
  <c r="N68" i="347"/>
  <c r="R68" i="347"/>
  <c r="V68" i="347"/>
  <c r="F69" i="347"/>
  <c r="J69" i="347"/>
  <c r="N69" i="347"/>
  <c r="R69" i="347"/>
  <c r="V69" i="347"/>
  <c r="F70" i="347"/>
  <c r="J70" i="347"/>
  <c r="N70" i="347"/>
  <c r="R70" i="347"/>
  <c r="V70" i="347"/>
  <c r="F71" i="347"/>
  <c r="J71" i="347"/>
  <c r="N71" i="347"/>
  <c r="R71" i="347"/>
  <c r="V71" i="347"/>
  <c r="F78" i="237"/>
  <c r="F78" i="236" s="1"/>
  <c r="F75" i="236"/>
  <c r="J75" i="236"/>
  <c r="J78" i="237"/>
  <c r="J78" i="236" s="1"/>
  <c r="N75" i="236"/>
  <c r="N78" i="237"/>
  <c r="N78" i="236" s="1"/>
  <c r="R78" i="237"/>
  <c r="R78" i="236" s="1"/>
  <c r="R75" i="236"/>
  <c r="V78" i="237"/>
  <c r="V78" i="236" s="1"/>
  <c r="V75" i="236"/>
  <c r="I5" i="347"/>
  <c r="U5" i="347"/>
  <c r="M6" i="347"/>
  <c r="E7" i="347"/>
  <c r="M7" i="347"/>
  <c r="E8" i="347"/>
  <c r="Q8" i="347"/>
  <c r="I9" i="347"/>
  <c r="U9" i="347"/>
  <c r="M10" i="347"/>
  <c r="I11" i="347"/>
  <c r="Q11" i="347"/>
  <c r="I12" i="347"/>
  <c r="U12" i="347"/>
  <c r="M13" i="347"/>
  <c r="E14" i="347"/>
  <c r="M14" i="347"/>
  <c r="E15" i="347"/>
  <c r="Q15" i="347"/>
  <c r="E16" i="347"/>
  <c r="Q16" i="347"/>
  <c r="I17" i="347"/>
  <c r="U17" i="347"/>
  <c r="I18" i="347"/>
  <c r="U18" i="347"/>
  <c r="M19" i="347"/>
  <c r="E20" i="347"/>
  <c r="Q20" i="347"/>
  <c r="E21" i="347"/>
  <c r="Q21" i="347"/>
  <c r="I22" i="347"/>
  <c r="U22" i="347"/>
  <c r="M23" i="347"/>
  <c r="U23" i="347"/>
  <c r="M24" i="347"/>
  <c r="E25" i="347"/>
  <c r="M25" i="347"/>
  <c r="I26" i="347"/>
  <c r="U26" i="347"/>
  <c r="M27" i="347"/>
  <c r="E28" i="347"/>
  <c r="M28" i="347"/>
  <c r="E29" i="347"/>
  <c r="Q29" i="347"/>
  <c r="I30" i="347"/>
  <c r="U30" i="347"/>
  <c r="Q31" i="347"/>
  <c r="E32" i="347"/>
  <c r="M32" i="347"/>
  <c r="E33" i="347"/>
  <c r="Q33" i="347"/>
  <c r="I34" i="347"/>
  <c r="Q34" i="347"/>
  <c r="I35" i="347"/>
  <c r="U35" i="347"/>
  <c r="M36" i="347"/>
  <c r="I37" i="347"/>
  <c r="Q37" i="347"/>
  <c r="M38" i="347"/>
  <c r="U38" i="347"/>
  <c r="M39" i="347"/>
  <c r="E40" i="347"/>
  <c r="Q40" i="347"/>
  <c r="M41" i="347"/>
  <c r="E42" i="347"/>
  <c r="M42" i="347"/>
  <c r="E43" i="347"/>
  <c r="Q43" i="347"/>
  <c r="I44" i="347"/>
  <c r="Q44" i="347"/>
  <c r="E45" i="347"/>
  <c r="Q45" i="347"/>
  <c r="I46" i="347"/>
  <c r="U46" i="347"/>
  <c r="M47" i="347"/>
  <c r="U47" i="347"/>
  <c r="M48" i="347"/>
  <c r="E49" i="347"/>
  <c r="Q49" i="347"/>
  <c r="E50" i="347"/>
  <c r="Q50" i="347"/>
  <c r="I51" i="347"/>
  <c r="U51" i="347"/>
  <c r="I52" i="347"/>
  <c r="U52" i="347"/>
  <c r="M53" i="347"/>
  <c r="E54" i="347"/>
  <c r="U54" i="347"/>
  <c r="M55" i="347"/>
  <c r="U55" i="347"/>
  <c r="M56" i="347"/>
  <c r="E57" i="347"/>
  <c r="Q57" i="347"/>
  <c r="E58" i="347"/>
  <c r="M58" i="347"/>
  <c r="E59" i="347"/>
  <c r="Q59" i="347"/>
  <c r="I60" i="347"/>
  <c r="U60" i="347"/>
  <c r="M61" i="347"/>
  <c r="E62" i="347"/>
  <c r="U62" i="347"/>
  <c r="M63" i="347"/>
  <c r="E64" i="347"/>
  <c r="M64" i="347"/>
  <c r="E65" i="347"/>
  <c r="M65" i="347"/>
  <c r="U65" i="347"/>
  <c r="M66" i="347"/>
  <c r="E67" i="347"/>
  <c r="Q67" i="347"/>
  <c r="E68" i="347"/>
  <c r="Q68" i="347"/>
  <c r="I69" i="347"/>
  <c r="U69" i="347"/>
  <c r="I70" i="347"/>
  <c r="U70" i="347"/>
  <c r="M71" i="347"/>
  <c r="E75" i="236"/>
  <c r="E78" i="237"/>
  <c r="E78" i="236" s="1"/>
  <c r="U75" i="236"/>
  <c r="U78" i="237"/>
  <c r="U78" i="236" s="1"/>
  <c r="L75" i="352"/>
  <c r="L76" i="352"/>
  <c r="E75" i="222"/>
  <c r="I75" i="222"/>
  <c r="M75" i="222"/>
  <c r="Q75" i="222"/>
  <c r="U75" i="222"/>
  <c r="L78" i="352"/>
  <c r="M73" i="276"/>
  <c r="M75" i="352" s="1"/>
  <c r="M74" i="276"/>
  <c r="M76" i="352" s="1"/>
  <c r="C5" i="347"/>
  <c r="G5" i="347"/>
  <c r="K5" i="347"/>
  <c r="O5" i="347"/>
  <c r="S5" i="347"/>
  <c r="C6" i="347"/>
  <c r="G6" i="347"/>
  <c r="K6" i="347"/>
  <c r="O6" i="347"/>
  <c r="S6" i="347"/>
  <c r="C7" i="347"/>
  <c r="G7" i="347"/>
  <c r="K7" i="347"/>
  <c r="O7" i="347"/>
  <c r="S7" i="347"/>
  <c r="C8" i="347"/>
  <c r="G8" i="347"/>
  <c r="K8" i="347"/>
  <c r="O8" i="347"/>
  <c r="S8" i="347"/>
  <c r="C9" i="347"/>
  <c r="G9" i="347"/>
  <c r="K9" i="347"/>
  <c r="O9" i="347"/>
  <c r="S9" i="347"/>
  <c r="C10" i="347"/>
  <c r="G10" i="347"/>
  <c r="K10" i="347"/>
  <c r="O10" i="347"/>
  <c r="S10" i="347"/>
  <c r="C11" i="347"/>
  <c r="G11" i="347"/>
  <c r="K11" i="347"/>
  <c r="O11" i="347"/>
  <c r="S11" i="347"/>
  <c r="C12" i="347"/>
  <c r="G12" i="347"/>
  <c r="K12" i="347"/>
  <c r="O12" i="347"/>
  <c r="S12" i="347"/>
  <c r="C13" i="347"/>
  <c r="G13" i="347"/>
  <c r="K13" i="347"/>
  <c r="O13" i="347"/>
  <c r="S13" i="347"/>
  <c r="C14" i="347"/>
  <c r="G14" i="347"/>
  <c r="K14" i="347"/>
  <c r="O14" i="347"/>
  <c r="S14" i="347"/>
  <c r="C15" i="347"/>
  <c r="G15" i="347"/>
  <c r="K15" i="347"/>
  <c r="O15" i="347"/>
  <c r="S15" i="347"/>
  <c r="C16" i="347"/>
  <c r="G16" i="347"/>
  <c r="K16" i="347"/>
  <c r="O16" i="347"/>
  <c r="S16" i="347"/>
  <c r="C17" i="347"/>
  <c r="G17" i="347"/>
  <c r="K17" i="347"/>
  <c r="O17" i="347"/>
  <c r="S17" i="347"/>
  <c r="C18" i="347"/>
  <c r="G18" i="347"/>
  <c r="K18" i="347"/>
  <c r="O18" i="347"/>
  <c r="S18" i="347"/>
  <c r="C19" i="347"/>
  <c r="G19" i="347"/>
  <c r="K19" i="347"/>
  <c r="O19" i="347"/>
  <c r="S19" i="347"/>
  <c r="C20" i="347"/>
  <c r="G20" i="347"/>
  <c r="K20" i="347"/>
  <c r="O20" i="347"/>
  <c r="S20" i="347"/>
  <c r="C21" i="347"/>
  <c r="G21" i="347"/>
  <c r="K21" i="347"/>
  <c r="O21" i="347"/>
  <c r="S21" i="347"/>
  <c r="C22" i="347"/>
  <c r="G22" i="347"/>
  <c r="K22" i="347"/>
  <c r="O22" i="347"/>
  <c r="S22" i="347"/>
  <c r="C23" i="347"/>
  <c r="G23" i="347"/>
  <c r="K23" i="347"/>
  <c r="O23" i="347"/>
  <c r="S23" i="347"/>
  <c r="C24" i="347"/>
  <c r="G24" i="347"/>
  <c r="K24" i="347"/>
  <c r="O24" i="347"/>
  <c r="S24" i="347"/>
  <c r="C25" i="347"/>
  <c r="G25" i="347"/>
  <c r="K25" i="347"/>
  <c r="O25" i="347"/>
  <c r="S25" i="347"/>
  <c r="C26" i="347"/>
  <c r="G26" i="347"/>
  <c r="K26" i="347"/>
  <c r="O26" i="347"/>
  <c r="S26" i="347"/>
  <c r="C27" i="347"/>
  <c r="G27" i="347"/>
  <c r="K27" i="347"/>
  <c r="O27" i="347"/>
  <c r="S27" i="347"/>
  <c r="C28" i="347"/>
  <c r="G28" i="347"/>
  <c r="K28" i="347"/>
  <c r="O28" i="347"/>
  <c r="S28" i="347"/>
  <c r="C29" i="347"/>
  <c r="G29" i="347"/>
  <c r="K29" i="347"/>
  <c r="O29" i="347"/>
  <c r="S29" i="347"/>
  <c r="C30" i="347"/>
  <c r="G30" i="347"/>
  <c r="K30" i="347"/>
  <c r="O30" i="347"/>
  <c r="S30" i="347"/>
  <c r="C31" i="347"/>
  <c r="G31" i="347"/>
  <c r="K31" i="347"/>
  <c r="O31" i="347"/>
  <c r="S31" i="347"/>
  <c r="C32" i="347"/>
  <c r="G32" i="347"/>
  <c r="K32" i="347"/>
  <c r="O32" i="347"/>
  <c r="S32" i="347"/>
  <c r="C33" i="347"/>
  <c r="G33" i="347"/>
  <c r="K33" i="347"/>
  <c r="O33" i="347"/>
  <c r="S33" i="347"/>
  <c r="C34" i="347"/>
  <c r="G34" i="347"/>
  <c r="K34" i="347"/>
  <c r="O34" i="347"/>
  <c r="S34" i="347"/>
  <c r="C35" i="347"/>
  <c r="G35" i="347"/>
  <c r="K35" i="347"/>
  <c r="O35" i="347"/>
  <c r="S35" i="347"/>
  <c r="C36" i="347"/>
  <c r="G36" i="347"/>
  <c r="K36" i="347"/>
  <c r="O36" i="347"/>
  <c r="S36" i="347"/>
  <c r="C37" i="347"/>
  <c r="G37" i="347"/>
  <c r="K37" i="347"/>
  <c r="O37" i="347"/>
  <c r="S37" i="347"/>
  <c r="C38" i="347"/>
  <c r="G38" i="347"/>
  <c r="K38" i="347"/>
  <c r="O38" i="347"/>
  <c r="S38" i="347"/>
  <c r="C39" i="347"/>
  <c r="G39" i="347"/>
  <c r="K39" i="347"/>
  <c r="O39" i="347"/>
  <c r="S39" i="347"/>
  <c r="C40" i="347"/>
  <c r="G40" i="347"/>
  <c r="K40" i="347"/>
  <c r="O40" i="347"/>
  <c r="S40" i="347"/>
  <c r="C41" i="347"/>
  <c r="G41" i="347"/>
  <c r="K41" i="347"/>
  <c r="O41" i="347"/>
  <c r="S41" i="347"/>
  <c r="C42" i="347"/>
  <c r="G42" i="347"/>
  <c r="K42" i="347"/>
  <c r="O42" i="347"/>
  <c r="S42" i="347"/>
  <c r="C43" i="347"/>
  <c r="G43" i="347"/>
  <c r="K43" i="347"/>
  <c r="O43" i="347"/>
  <c r="S43" i="347"/>
  <c r="C44" i="347"/>
  <c r="G44" i="347"/>
  <c r="K44" i="347"/>
  <c r="O44" i="347"/>
  <c r="S44" i="347"/>
  <c r="C45" i="347"/>
  <c r="G45" i="347"/>
  <c r="K45" i="347"/>
  <c r="O45" i="347"/>
  <c r="S45" i="347"/>
  <c r="C46" i="347"/>
  <c r="G46" i="347"/>
  <c r="K46" i="347"/>
  <c r="O46" i="347"/>
  <c r="S46" i="347"/>
  <c r="C47" i="347"/>
  <c r="G47" i="347"/>
  <c r="K47" i="347"/>
  <c r="O47" i="347"/>
  <c r="S47" i="347"/>
  <c r="C48" i="347"/>
  <c r="G48" i="347"/>
  <c r="K48" i="347"/>
  <c r="O48" i="347"/>
  <c r="S48" i="347"/>
  <c r="C49" i="347"/>
  <c r="G49" i="347"/>
  <c r="K49" i="347"/>
  <c r="O49" i="347"/>
  <c r="S49" i="347"/>
  <c r="C50" i="347"/>
  <c r="G50" i="347"/>
  <c r="K50" i="347"/>
  <c r="O50" i="347"/>
  <c r="S50" i="347"/>
  <c r="C51" i="347"/>
  <c r="G51" i="347"/>
  <c r="K51" i="347"/>
  <c r="O51" i="347"/>
  <c r="S51" i="347"/>
  <c r="C52" i="347"/>
  <c r="G52" i="347"/>
  <c r="K52" i="347"/>
  <c r="O52" i="347"/>
  <c r="S52" i="347"/>
  <c r="C53" i="347"/>
  <c r="G53" i="347"/>
  <c r="K53" i="347"/>
  <c r="O53" i="347"/>
  <c r="S53" i="347"/>
  <c r="C54" i="347"/>
  <c r="G54" i="347"/>
  <c r="K54" i="347"/>
  <c r="O54" i="347"/>
  <c r="S54" i="347"/>
  <c r="C55" i="347"/>
  <c r="G55" i="347"/>
  <c r="K55" i="347"/>
  <c r="O55" i="347"/>
  <c r="S55" i="347"/>
  <c r="C56" i="347"/>
  <c r="G56" i="347"/>
  <c r="K56" i="347"/>
  <c r="O56" i="347"/>
  <c r="S56" i="347"/>
  <c r="C57" i="347"/>
  <c r="G57" i="347"/>
  <c r="K57" i="347"/>
  <c r="O57" i="347"/>
  <c r="S57" i="347"/>
  <c r="C58" i="347"/>
  <c r="G58" i="347"/>
  <c r="K58" i="347"/>
  <c r="O58" i="347"/>
  <c r="S58" i="347"/>
  <c r="C59" i="347"/>
  <c r="G59" i="347"/>
  <c r="K59" i="347"/>
  <c r="O59" i="347"/>
  <c r="S59" i="347"/>
  <c r="C60" i="347"/>
  <c r="G60" i="347"/>
  <c r="K60" i="347"/>
  <c r="O60" i="347"/>
  <c r="S60" i="347"/>
  <c r="C61" i="347"/>
  <c r="G61" i="347"/>
  <c r="K61" i="347"/>
  <c r="O61" i="347"/>
  <c r="S61" i="347"/>
  <c r="C62" i="347"/>
  <c r="G62" i="347"/>
  <c r="K62" i="347"/>
  <c r="O62" i="347"/>
  <c r="S62" i="347"/>
  <c r="C63" i="347"/>
  <c r="G63" i="347"/>
  <c r="K63" i="347"/>
  <c r="O63" i="347"/>
  <c r="S63" i="347"/>
  <c r="C64" i="347"/>
  <c r="G64" i="347"/>
  <c r="K64" i="347"/>
  <c r="O64" i="347"/>
  <c r="S64" i="347"/>
  <c r="C65" i="347"/>
  <c r="G65" i="347"/>
  <c r="K65" i="347"/>
  <c r="O65" i="347"/>
  <c r="S65" i="347"/>
  <c r="C66" i="347"/>
  <c r="G66" i="347"/>
  <c r="K66" i="347"/>
  <c r="O66" i="347"/>
  <c r="S66" i="347"/>
  <c r="C67" i="347"/>
  <c r="G67" i="347"/>
  <c r="K67" i="347"/>
  <c r="O67" i="347"/>
  <c r="S67" i="347"/>
  <c r="C68" i="347"/>
  <c r="G68" i="347"/>
  <c r="K68" i="347"/>
  <c r="O68" i="347"/>
  <c r="S68" i="347"/>
  <c r="C69" i="347"/>
  <c r="G69" i="347"/>
  <c r="K69" i="347"/>
  <c r="O69" i="347"/>
  <c r="S69" i="347"/>
  <c r="C70" i="347"/>
  <c r="G70" i="347"/>
  <c r="K70" i="347"/>
  <c r="O70" i="347"/>
  <c r="S70" i="347"/>
  <c r="C71" i="347"/>
  <c r="G71" i="347"/>
  <c r="K71" i="347"/>
  <c r="O71" i="347"/>
  <c r="S71" i="347"/>
  <c r="C78" i="237"/>
  <c r="C78" i="236" s="1"/>
  <c r="C75" i="236"/>
  <c r="G75" i="236"/>
  <c r="G78" i="237"/>
  <c r="G78" i="236" s="1"/>
  <c r="K75" i="236"/>
  <c r="K78" i="237"/>
  <c r="K78" i="236" s="1"/>
  <c r="O75" i="236"/>
  <c r="O78" i="237"/>
  <c r="O78" i="236" s="1"/>
  <c r="S75" i="236"/>
  <c r="S78" i="237"/>
  <c r="S78" i="236" s="1"/>
  <c r="C75" i="222"/>
  <c r="K75" i="222"/>
  <c r="O75" i="222"/>
  <c r="Q5" i="347"/>
  <c r="I6" i="347"/>
  <c r="U6" i="347"/>
  <c r="U7" i="347"/>
  <c r="M8" i="347"/>
  <c r="E9" i="347"/>
  <c r="Q9" i="347"/>
  <c r="I10" i="347"/>
  <c r="U10" i="347"/>
  <c r="U11" i="347"/>
  <c r="Q12" i="347"/>
  <c r="I13" i="347"/>
  <c r="U13" i="347"/>
  <c r="U14" i="347"/>
  <c r="M15" i="347"/>
  <c r="M16" i="347"/>
  <c r="E17" i="347"/>
  <c r="Q17" i="347"/>
  <c r="Q18" i="347"/>
  <c r="E19" i="347"/>
  <c r="U19" i="347"/>
  <c r="M20" i="347"/>
  <c r="I21" i="347"/>
  <c r="U21" i="347"/>
  <c r="Q22" i="347"/>
  <c r="I23" i="347"/>
  <c r="E24" i="347"/>
  <c r="U24" i="347"/>
  <c r="Q25" i="347"/>
  <c r="M26" i="347"/>
  <c r="E27" i="347"/>
  <c r="Q27" i="347"/>
  <c r="Q28" i="347"/>
  <c r="I29" i="347"/>
  <c r="U29" i="347"/>
  <c r="Q30" i="347"/>
  <c r="I31" i="347"/>
  <c r="U31" i="347"/>
  <c r="Q32" i="347"/>
  <c r="M33" i="347"/>
  <c r="E34" i="347"/>
  <c r="U34" i="347"/>
  <c r="Q35" i="347"/>
  <c r="I36" i="347"/>
  <c r="U36" i="347"/>
  <c r="M37" i="347"/>
  <c r="E38" i="347"/>
  <c r="Q38" i="347"/>
  <c r="Q39" i="347"/>
  <c r="M40" i="347"/>
  <c r="E41" i="347"/>
  <c r="Q41" i="347"/>
  <c r="Q42" i="347"/>
  <c r="I43" i="347"/>
  <c r="U43" i="347"/>
  <c r="M44" i="347"/>
  <c r="M45" i="347"/>
  <c r="E46" i="347"/>
  <c r="Q46" i="347"/>
  <c r="I47" i="347"/>
  <c r="E48" i="347"/>
  <c r="Q48" i="347"/>
  <c r="M49" i="347"/>
  <c r="I50" i="347"/>
  <c r="U50" i="347"/>
  <c r="Q51" i="347"/>
  <c r="M52" i="347"/>
  <c r="I53" i="347"/>
  <c r="U53" i="347"/>
  <c r="M54" i="347"/>
  <c r="E55" i="347"/>
  <c r="E56" i="347"/>
  <c r="Q56" i="347"/>
  <c r="M57" i="347"/>
  <c r="I58" i="347"/>
  <c r="U58" i="347"/>
  <c r="M59" i="347"/>
  <c r="E60" i="347"/>
  <c r="Q60" i="347"/>
  <c r="I61" i="347"/>
  <c r="U61" i="347"/>
  <c r="M62" i="347"/>
  <c r="E63" i="347"/>
  <c r="U63" i="347"/>
  <c r="Q64" i="347"/>
  <c r="I65" i="347"/>
  <c r="E66" i="347"/>
  <c r="Q66" i="347"/>
  <c r="M67" i="347"/>
  <c r="I68" i="347"/>
  <c r="U68" i="347"/>
  <c r="Q69" i="347"/>
  <c r="M70" i="347"/>
  <c r="I71" i="347"/>
  <c r="U71" i="347"/>
  <c r="I75" i="236"/>
  <c r="I78" i="237"/>
  <c r="I78" i="236" s="1"/>
  <c r="M75" i="236"/>
  <c r="M78" i="237"/>
  <c r="M78" i="236" s="1"/>
  <c r="T75" i="352"/>
  <c r="T76" i="352"/>
  <c r="F75" i="222"/>
  <c r="J75" i="222"/>
  <c r="N75" i="222"/>
  <c r="R75" i="222"/>
  <c r="V75" i="222"/>
  <c r="T78" i="352"/>
  <c r="S78" i="352" s="1"/>
  <c r="R73" i="276"/>
  <c r="U75" i="352" s="1"/>
  <c r="V73" i="276"/>
  <c r="R74" i="276"/>
  <c r="U76" i="352" s="1"/>
  <c r="V74" i="276"/>
  <c r="D5" i="347"/>
  <c r="H5" i="347"/>
  <c r="L5" i="347"/>
  <c r="P5" i="347"/>
  <c r="T5" i="347"/>
  <c r="D6" i="347"/>
  <c r="H6" i="347"/>
  <c r="L6" i="347"/>
  <c r="P6" i="347"/>
  <c r="T6" i="347"/>
  <c r="D7" i="347"/>
  <c r="H7" i="347"/>
  <c r="L7" i="347"/>
  <c r="P7" i="347"/>
  <c r="T7" i="347"/>
  <c r="D8" i="347"/>
  <c r="H8" i="347"/>
  <c r="L8" i="347"/>
  <c r="P8" i="347"/>
  <c r="T8" i="347"/>
  <c r="D9" i="347"/>
  <c r="H9" i="347"/>
  <c r="L9" i="347"/>
  <c r="P9" i="347"/>
  <c r="T9" i="347"/>
  <c r="D10" i="347"/>
  <c r="H10" i="347"/>
  <c r="L10" i="347"/>
  <c r="P10" i="347"/>
  <c r="T10" i="347"/>
  <c r="D11" i="347"/>
  <c r="H11" i="347"/>
  <c r="L11" i="347"/>
  <c r="P11" i="347"/>
  <c r="T11" i="347"/>
  <c r="D12" i="347"/>
  <c r="H12" i="347"/>
  <c r="L12" i="347"/>
  <c r="P12" i="347"/>
  <c r="T12" i="347"/>
  <c r="D13" i="347"/>
  <c r="H13" i="347"/>
  <c r="L13" i="347"/>
  <c r="P13" i="347"/>
  <c r="T13" i="347"/>
  <c r="D14" i="347"/>
  <c r="H14" i="347"/>
  <c r="L14" i="347"/>
  <c r="P14" i="347"/>
  <c r="T14" i="347"/>
  <c r="D15" i="347"/>
  <c r="H15" i="347"/>
  <c r="L15" i="347"/>
  <c r="P15" i="347"/>
  <c r="T15" i="347"/>
  <c r="D16" i="347"/>
  <c r="H16" i="347"/>
  <c r="L16" i="347"/>
  <c r="P16" i="347"/>
  <c r="T16" i="347"/>
  <c r="D17" i="347"/>
  <c r="H17" i="347"/>
  <c r="L17" i="347"/>
  <c r="P17" i="347"/>
  <c r="T17" i="347"/>
  <c r="D18" i="347"/>
  <c r="H18" i="347"/>
  <c r="L18" i="347"/>
  <c r="P18" i="347"/>
  <c r="T18" i="347"/>
  <c r="D19" i="347"/>
  <c r="H19" i="347"/>
  <c r="L19" i="347"/>
  <c r="P19" i="347"/>
  <c r="T19" i="347"/>
  <c r="D20" i="347"/>
  <c r="H20" i="347"/>
  <c r="L20" i="347"/>
  <c r="P20" i="347"/>
  <c r="T20" i="347"/>
  <c r="D21" i="347"/>
  <c r="H21" i="347"/>
  <c r="L21" i="347"/>
  <c r="P21" i="347"/>
  <c r="T21" i="347"/>
  <c r="D22" i="347"/>
  <c r="H22" i="347"/>
  <c r="L22" i="347"/>
  <c r="P22" i="347"/>
  <c r="T22" i="347"/>
  <c r="D23" i="347"/>
  <c r="H23" i="347"/>
  <c r="L23" i="347"/>
  <c r="P23" i="347"/>
  <c r="T23" i="347"/>
  <c r="D24" i="347"/>
  <c r="H24" i="347"/>
  <c r="L24" i="347"/>
  <c r="P24" i="347"/>
  <c r="T24" i="347"/>
  <c r="D25" i="347"/>
  <c r="H25" i="347"/>
  <c r="L25" i="347"/>
  <c r="P25" i="347"/>
  <c r="T25" i="347"/>
  <c r="D26" i="347"/>
  <c r="H26" i="347"/>
  <c r="L26" i="347"/>
  <c r="P26" i="347"/>
  <c r="T26" i="347"/>
  <c r="D27" i="347"/>
  <c r="H27" i="347"/>
  <c r="L27" i="347"/>
  <c r="P27" i="347"/>
  <c r="T27" i="347"/>
  <c r="D28" i="347"/>
  <c r="H28" i="347"/>
  <c r="L28" i="347"/>
  <c r="P28" i="347"/>
  <c r="T28" i="347"/>
  <c r="D29" i="347"/>
  <c r="H29" i="347"/>
  <c r="L29" i="347"/>
  <c r="P29" i="347"/>
  <c r="T29" i="347"/>
  <c r="D30" i="347"/>
  <c r="H30" i="347"/>
  <c r="L30" i="347"/>
  <c r="P30" i="347"/>
  <c r="T30" i="347"/>
  <c r="D31" i="347"/>
  <c r="H31" i="347"/>
  <c r="L31" i="347"/>
  <c r="P31" i="347"/>
  <c r="T31" i="347"/>
  <c r="D32" i="347"/>
  <c r="H32" i="347"/>
  <c r="L32" i="347"/>
  <c r="P32" i="347"/>
  <c r="T32" i="347"/>
  <c r="D33" i="347"/>
  <c r="H33" i="347"/>
  <c r="L33" i="347"/>
  <c r="P33" i="347"/>
  <c r="T33" i="347"/>
  <c r="D34" i="347"/>
  <c r="H34" i="347"/>
  <c r="L34" i="347"/>
  <c r="P34" i="347"/>
  <c r="T34" i="347"/>
  <c r="D35" i="347"/>
  <c r="H35" i="347"/>
  <c r="L35" i="347"/>
  <c r="P35" i="347"/>
  <c r="T35" i="347"/>
  <c r="D36" i="347"/>
  <c r="H36" i="347"/>
  <c r="L36" i="347"/>
  <c r="P36" i="347"/>
  <c r="T36" i="347"/>
  <c r="D37" i="347"/>
  <c r="H37" i="347"/>
  <c r="L37" i="347"/>
  <c r="P37" i="347"/>
  <c r="T37" i="347"/>
  <c r="D38" i="347"/>
  <c r="H38" i="347"/>
  <c r="L38" i="347"/>
  <c r="P38" i="347"/>
  <c r="T38" i="347"/>
  <c r="D39" i="347"/>
  <c r="H39" i="347"/>
  <c r="L39" i="347"/>
  <c r="P39" i="347"/>
  <c r="T39" i="347"/>
  <c r="D40" i="347"/>
  <c r="H40" i="347"/>
  <c r="L40" i="347"/>
  <c r="P40" i="347"/>
  <c r="T40" i="347"/>
  <c r="D41" i="347"/>
  <c r="H41" i="347"/>
  <c r="L41" i="347"/>
  <c r="P41" i="347"/>
  <c r="T41" i="347"/>
  <c r="D42" i="347"/>
  <c r="H42" i="347"/>
  <c r="L42" i="347"/>
  <c r="P42" i="347"/>
  <c r="T42" i="347"/>
  <c r="D43" i="347"/>
  <c r="H43" i="347"/>
  <c r="L43" i="347"/>
  <c r="P43" i="347"/>
  <c r="T43" i="347"/>
  <c r="D44" i="347"/>
  <c r="H44" i="347"/>
  <c r="L44" i="347"/>
  <c r="P44" i="347"/>
  <c r="T44" i="347"/>
  <c r="D45" i="347"/>
  <c r="H45" i="347"/>
  <c r="L45" i="347"/>
  <c r="P45" i="347"/>
  <c r="T45" i="347"/>
  <c r="D46" i="347"/>
  <c r="H46" i="347"/>
  <c r="L46" i="347"/>
  <c r="P46" i="347"/>
  <c r="T46" i="347"/>
  <c r="D47" i="347"/>
  <c r="H47" i="347"/>
  <c r="L47" i="347"/>
  <c r="P47" i="347"/>
  <c r="T47" i="347"/>
  <c r="D48" i="347"/>
  <c r="H48" i="347"/>
  <c r="L48" i="347"/>
  <c r="P48" i="347"/>
  <c r="T48" i="347"/>
  <c r="D49" i="347"/>
  <c r="H49" i="347"/>
  <c r="L49" i="347"/>
  <c r="P49" i="347"/>
  <c r="T49" i="347"/>
  <c r="D50" i="347"/>
  <c r="H50" i="347"/>
  <c r="L50" i="347"/>
  <c r="P50" i="347"/>
  <c r="T50" i="347"/>
  <c r="D51" i="347"/>
  <c r="H51" i="347"/>
  <c r="L51" i="347"/>
  <c r="P51" i="347"/>
  <c r="T51" i="347"/>
  <c r="D52" i="347"/>
  <c r="H52" i="347"/>
  <c r="L52" i="347"/>
  <c r="P52" i="347"/>
  <c r="T52" i="347"/>
  <c r="D53" i="347"/>
  <c r="H53" i="347"/>
  <c r="L53" i="347"/>
  <c r="P53" i="347"/>
  <c r="T53" i="347"/>
  <c r="D54" i="347"/>
  <c r="H54" i="347"/>
  <c r="L54" i="347"/>
  <c r="P54" i="347"/>
  <c r="T54" i="347"/>
  <c r="D55" i="347"/>
  <c r="H55" i="347"/>
  <c r="L55" i="347"/>
  <c r="P55" i="347"/>
  <c r="T55" i="347"/>
  <c r="D56" i="347"/>
  <c r="H56" i="347"/>
  <c r="L56" i="347"/>
  <c r="P56" i="347"/>
  <c r="T56" i="347"/>
  <c r="D57" i="347"/>
  <c r="H57" i="347"/>
  <c r="L57" i="347"/>
  <c r="P57" i="347"/>
  <c r="T57" i="347"/>
  <c r="D58" i="347"/>
  <c r="H58" i="347"/>
  <c r="L58" i="347"/>
  <c r="P58" i="347"/>
  <c r="T58" i="347"/>
  <c r="D59" i="347"/>
  <c r="H59" i="347"/>
  <c r="L59" i="347"/>
  <c r="P59" i="347"/>
  <c r="T59" i="347"/>
  <c r="D60" i="347"/>
  <c r="H60" i="347"/>
  <c r="L60" i="347"/>
  <c r="P60" i="347"/>
  <c r="T60" i="347"/>
  <c r="D61" i="347"/>
  <c r="H61" i="347"/>
  <c r="L61" i="347"/>
  <c r="P61" i="347"/>
  <c r="T61" i="347"/>
  <c r="D62" i="347"/>
  <c r="H62" i="347"/>
  <c r="L62" i="347"/>
  <c r="P62" i="347"/>
  <c r="T62" i="347"/>
  <c r="D63" i="347"/>
  <c r="H63" i="347"/>
  <c r="L63" i="347"/>
  <c r="P63" i="347"/>
  <c r="T63" i="347"/>
  <c r="D64" i="347"/>
  <c r="H64" i="347"/>
  <c r="L64" i="347"/>
  <c r="P64" i="347"/>
  <c r="T64" i="347"/>
  <c r="D65" i="347"/>
  <c r="H65" i="347"/>
  <c r="L65" i="347"/>
  <c r="P65" i="347"/>
  <c r="T65" i="347"/>
  <c r="D66" i="347"/>
  <c r="H66" i="347"/>
  <c r="L66" i="347"/>
  <c r="P66" i="347"/>
  <c r="T66" i="347"/>
  <c r="D67" i="347"/>
  <c r="H67" i="347"/>
  <c r="L67" i="347"/>
  <c r="P67" i="347"/>
  <c r="T67" i="347"/>
  <c r="D68" i="347"/>
  <c r="H68" i="347"/>
  <c r="L68" i="347"/>
  <c r="P68" i="347"/>
  <c r="T68" i="347"/>
  <c r="D69" i="347"/>
  <c r="H69" i="347"/>
  <c r="L69" i="347"/>
  <c r="P69" i="347"/>
  <c r="T69" i="347"/>
  <c r="D70" i="347"/>
  <c r="H70" i="347"/>
  <c r="L70" i="347"/>
  <c r="P70" i="347"/>
  <c r="T70" i="347"/>
  <c r="D71" i="347"/>
  <c r="H71" i="347"/>
  <c r="L71" i="347"/>
  <c r="P71" i="347"/>
  <c r="T71" i="347"/>
  <c r="D75" i="236"/>
  <c r="D78" i="237"/>
  <c r="D78" i="236" s="1"/>
  <c r="H75" i="236"/>
  <c r="H78" i="237"/>
  <c r="H78" i="236" s="1"/>
  <c r="L78" i="237"/>
  <c r="L78" i="236" s="1"/>
  <c r="L75" i="236"/>
  <c r="P75" i="236"/>
  <c r="P78" i="237"/>
  <c r="P78" i="236" s="1"/>
  <c r="T75" i="236"/>
  <c r="T78" i="237"/>
  <c r="T78" i="236" s="1"/>
  <c r="V8" i="222"/>
  <c r="V12" i="222"/>
  <c r="V16" i="222"/>
  <c r="V20" i="222"/>
  <c r="V24" i="222"/>
  <c r="V28" i="222"/>
  <c r="V32" i="222"/>
  <c r="V36" i="222"/>
  <c r="V40" i="222"/>
  <c r="V44" i="222"/>
  <c r="V48" i="222"/>
  <c r="V52" i="222"/>
  <c r="V56" i="222"/>
  <c r="V60" i="222"/>
  <c r="V64" i="222"/>
  <c r="V68" i="222"/>
  <c r="D78" i="225"/>
  <c r="D78" i="224" s="1"/>
  <c r="D75" i="224"/>
  <c r="H78" i="225"/>
  <c r="H78" i="224" s="1"/>
  <c r="H75" i="224"/>
  <c r="L78" i="225"/>
  <c r="L78" i="224" s="1"/>
  <c r="L75" i="224"/>
  <c r="P78" i="225"/>
  <c r="P78" i="224" s="1"/>
  <c r="P75" i="224"/>
  <c r="T78" i="225"/>
  <c r="T78" i="224" s="1"/>
  <c r="T75" i="224"/>
  <c r="E78" i="225"/>
  <c r="E78" i="224" s="1"/>
  <c r="E75" i="224"/>
  <c r="I78" i="225"/>
  <c r="I78" i="224" s="1"/>
  <c r="I75" i="224"/>
  <c r="M78" i="225"/>
  <c r="M78" i="224" s="1"/>
  <c r="M75" i="224"/>
  <c r="Q78" i="225"/>
  <c r="Q78" i="224" s="1"/>
  <c r="Q75" i="224"/>
  <c r="U78" i="225"/>
  <c r="U78" i="224" s="1"/>
  <c r="U75" i="224"/>
  <c r="F78" i="225"/>
  <c r="F78" i="224" s="1"/>
  <c r="F75" i="224"/>
  <c r="J78" i="225"/>
  <c r="J78" i="224" s="1"/>
  <c r="J75" i="224"/>
  <c r="N78" i="225"/>
  <c r="N78" i="224" s="1"/>
  <c r="N75" i="224"/>
  <c r="R78" i="225"/>
  <c r="R78" i="224" s="1"/>
  <c r="R75" i="224"/>
  <c r="V78" i="225"/>
  <c r="V78" i="224" s="1"/>
  <c r="V75" i="224"/>
  <c r="C80" i="225"/>
  <c r="C78" i="276"/>
  <c r="G78" i="225"/>
  <c r="G78" i="224" s="1"/>
  <c r="G75" i="224"/>
  <c r="K78" i="225"/>
  <c r="K78" i="224" s="1"/>
  <c r="K75" i="224"/>
  <c r="O78" i="225"/>
  <c r="O78" i="224" s="1"/>
  <c r="O75" i="224"/>
  <c r="S78" i="225"/>
  <c r="S78" i="224" s="1"/>
  <c r="S75" i="224"/>
  <c r="V5" i="224"/>
  <c r="V7" i="224"/>
  <c r="V8" i="224"/>
  <c r="V9" i="224"/>
  <c r="V11" i="224"/>
  <c r="V11" i="276" s="1"/>
  <c r="V12" i="224"/>
  <c r="V12" i="276" s="1"/>
  <c r="V13" i="224"/>
  <c r="V15" i="224"/>
  <c r="V16" i="224"/>
  <c r="V17" i="224"/>
  <c r="V17" i="276" s="1"/>
  <c r="V19" i="224"/>
  <c r="V20" i="224"/>
  <c r="V21" i="224"/>
  <c r="V21" i="276" s="1"/>
  <c r="V23" i="224"/>
  <c r="V23" i="276" s="1"/>
  <c r="V24" i="224"/>
  <c r="V25" i="224"/>
  <c r="V27" i="224"/>
  <c r="V28" i="224"/>
  <c r="V28" i="276" s="1"/>
  <c r="V29" i="224"/>
  <c r="V31" i="224"/>
  <c r="V32" i="224"/>
  <c r="V33" i="224"/>
  <c r="V33" i="276" s="1"/>
  <c r="V35" i="224"/>
  <c r="V36" i="224"/>
  <c r="V37" i="224"/>
  <c r="V39" i="224"/>
  <c r="V40" i="224"/>
  <c r="V41" i="224"/>
  <c r="V43" i="224"/>
  <c r="V43" i="276" s="1"/>
  <c r="V44" i="224"/>
  <c r="V44" i="276" s="1"/>
  <c r="V45" i="224"/>
  <c r="V47" i="224"/>
  <c r="V48" i="224"/>
  <c r="V49" i="224"/>
  <c r="V49" i="276" s="1"/>
  <c r="V51" i="224"/>
  <c r="V52" i="224"/>
  <c r="V53" i="224"/>
  <c r="V53" i="276" s="1"/>
  <c r="V55" i="224"/>
  <c r="V56" i="224"/>
  <c r="V57" i="224"/>
  <c r="V59" i="224"/>
  <c r="V60" i="224"/>
  <c r="V61" i="224"/>
  <c r="V63" i="224"/>
  <c r="V64" i="224"/>
  <c r="V65" i="224"/>
  <c r="V67" i="224"/>
  <c r="V68" i="224"/>
  <c r="V69" i="224"/>
  <c r="V69" i="276" s="1"/>
  <c r="V71" i="224"/>
  <c r="V6" i="224"/>
  <c r="V10" i="224"/>
  <c r="V14" i="224"/>
  <c r="V18" i="224"/>
  <c r="V22" i="224"/>
  <c r="V26" i="224"/>
  <c r="V30" i="224"/>
  <c r="V34" i="224"/>
  <c r="V38" i="224"/>
  <c r="V42" i="224"/>
  <c r="V46" i="224"/>
  <c r="V50" i="224"/>
  <c r="V54" i="224"/>
  <c r="V58" i="224"/>
  <c r="V62" i="224"/>
  <c r="V66" i="224"/>
  <c r="V70" i="224"/>
  <c r="V5" i="222"/>
  <c r="V6" i="222"/>
  <c r="V10" i="222"/>
  <c r="V11" i="222"/>
  <c r="V13" i="222"/>
  <c r="V14" i="222"/>
  <c r="V15" i="222"/>
  <c r="V17" i="222"/>
  <c r="V18" i="222"/>
  <c r="V19" i="222"/>
  <c r="V21" i="222"/>
  <c r="V22" i="222"/>
  <c r="V23" i="222"/>
  <c r="V25" i="222"/>
  <c r="V26" i="222"/>
  <c r="V27" i="222"/>
  <c r="V29" i="222"/>
  <c r="V30" i="222"/>
  <c r="V31" i="222"/>
  <c r="V33" i="222"/>
  <c r="V34" i="222"/>
  <c r="V35" i="222"/>
  <c r="V37" i="222"/>
  <c r="V38" i="222"/>
  <c r="V39" i="222"/>
  <c r="V41" i="222"/>
  <c r="V42" i="222"/>
  <c r="V43" i="222"/>
  <c r="V45" i="222"/>
  <c r="V46" i="222"/>
  <c r="V47" i="222"/>
  <c r="V49" i="222"/>
  <c r="V50" i="222"/>
  <c r="V51" i="222"/>
  <c r="V53" i="222"/>
  <c r="V54" i="222"/>
  <c r="V55" i="222"/>
  <c r="V57" i="222"/>
  <c r="V58" i="222"/>
  <c r="V59" i="222"/>
  <c r="V61" i="222"/>
  <c r="V62" i="222"/>
  <c r="V63" i="222"/>
  <c r="V65" i="222"/>
  <c r="V66" i="222"/>
  <c r="V67" i="222"/>
  <c r="V69" i="222"/>
  <c r="V70" i="222"/>
  <c r="V71" i="222"/>
  <c r="V7" i="222"/>
  <c r="V9" i="222"/>
  <c r="I75" i="352"/>
  <c r="H75" i="352"/>
  <c r="G75" i="352"/>
  <c r="I73" i="352"/>
  <c r="H73" i="352"/>
  <c r="G73" i="352"/>
  <c r="I72" i="352"/>
  <c r="H72" i="352"/>
  <c r="G72" i="352"/>
  <c r="I71" i="352"/>
  <c r="H71" i="352"/>
  <c r="G71" i="352"/>
  <c r="I70" i="352"/>
  <c r="H70" i="352"/>
  <c r="G70" i="352"/>
  <c r="I69" i="352"/>
  <c r="H69" i="352"/>
  <c r="G69" i="352"/>
  <c r="I68" i="352"/>
  <c r="H68" i="352"/>
  <c r="G68" i="352"/>
  <c r="I67" i="352"/>
  <c r="H67" i="352"/>
  <c r="G67" i="352"/>
  <c r="I66" i="352"/>
  <c r="H66" i="352"/>
  <c r="G66" i="352"/>
  <c r="I65" i="352"/>
  <c r="H65" i="352"/>
  <c r="G65" i="352"/>
  <c r="I64" i="352"/>
  <c r="H64" i="352"/>
  <c r="G64" i="352"/>
  <c r="I63" i="352"/>
  <c r="H63" i="352"/>
  <c r="G63" i="352"/>
  <c r="I62" i="352"/>
  <c r="H62" i="352"/>
  <c r="G62" i="352"/>
  <c r="I61" i="352"/>
  <c r="H61" i="352"/>
  <c r="G61" i="352"/>
  <c r="I60" i="352"/>
  <c r="H60" i="352"/>
  <c r="G60" i="352"/>
  <c r="I59" i="352"/>
  <c r="H59" i="352"/>
  <c r="G59" i="352"/>
  <c r="I58" i="352"/>
  <c r="H58" i="352"/>
  <c r="G58" i="352"/>
  <c r="I57" i="352"/>
  <c r="H57" i="352"/>
  <c r="G57" i="352"/>
  <c r="I56" i="352"/>
  <c r="H56" i="352"/>
  <c r="G56" i="352"/>
  <c r="I55" i="352"/>
  <c r="H55" i="352"/>
  <c r="G55" i="352"/>
  <c r="I54" i="352"/>
  <c r="H54" i="352"/>
  <c r="G54" i="352"/>
  <c r="I53" i="352"/>
  <c r="H53" i="352"/>
  <c r="G53" i="352"/>
  <c r="I52" i="352"/>
  <c r="H52" i="352"/>
  <c r="G52" i="352"/>
  <c r="I51" i="352"/>
  <c r="H51" i="352"/>
  <c r="G51" i="352"/>
  <c r="I50" i="352"/>
  <c r="H50" i="352"/>
  <c r="G50" i="352"/>
  <c r="I49" i="352"/>
  <c r="H49" i="352"/>
  <c r="G49" i="352"/>
  <c r="I48" i="352"/>
  <c r="H48" i="352"/>
  <c r="G48" i="352"/>
  <c r="I47" i="352"/>
  <c r="H47" i="352"/>
  <c r="G47" i="352"/>
  <c r="I46" i="352"/>
  <c r="H46" i="352"/>
  <c r="G46" i="352"/>
  <c r="I45" i="352"/>
  <c r="H45" i="352"/>
  <c r="G45" i="352"/>
  <c r="I44" i="352"/>
  <c r="H44" i="352"/>
  <c r="G44" i="352"/>
  <c r="I43" i="352"/>
  <c r="H43" i="352"/>
  <c r="G43" i="352"/>
  <c r="I42" i="352"/>
  <c r="H42" i="352"/>
  <c r="G42" i="352"/>
  <c r="I41" i="352"/>
  <c r="H41" i="352"/>
  <c r="G41" i="352"/>
  <c r="I40" i="352"/>
  <c r="H40" i="352"/>
  <c r="G40" i="352"/>
  <c r="I39" i="352"/>
  <c r="H39" i="352"/>
  <c r="G39" i="352"/>
  <c r="I38" i="352"/>
  <c r="H38" i="352"/>
  <c r="G38" i="352"/>
  <c r="I37" i="352"/>
  <c r="H37" i="352"/>
  <c r="G37" i="352"/>
  <c r="I36" i="352"/>
  <c r="H36" i="352"/>
  <c r="G36" i="352"/>
  <c r="I35" i="352"/>
  <c r="H35" i="352"/>
  <c r="G35" i="352"/>
  <c r="I34" i="352"/>
  <c r="H34" i="352"/>
  <c r="G34" i="352"/>
  <c r="I33" i="352"/>
  <c r="H33" i="352"/>
  <c r="G33" i="352"/>
  <c r="I32" i="352"/>
  <c r="H32" i="352"/>
  <c r="G32" i="352"/>
  <c r="I31" i="352"/>
  <c r="H31" i="352"/>
  <c r="G31" i="352"/>
  <c r="I30" i="352"/>
  <c r="H30" i="352"/>
  <c r="G30" i="352"/>
  <c r="I29" i="352"/>
  <c r="H29" i="352"/>
  <c r="G29" i="352"/>
  <c r="I28" i="352"/>
  <c r="H28" i="352"/>
  <c r="G28" i="352"/>
  <c r="I27" i="352"/>
  <c r="H27" i="352"/>
  <c r="G27" i="352"/>
  <c r="I26" i="352"/>
  <c r="H26" i="352"/>
  <c r="G26" i="352"/>
  <c r="I25" i="352"/>
  <c r="H25" i="352"/>
  <c r="G25" i="352"/>
  <c r="I24" i="352"/>
  <c r="H24" i="352"/>
  <c r="G24" i="352"/>
  <c r="I23" i="352"/>
  <c r="H23" i="352"/>
  <c r="G23" i="352"/>
  <c r="I22" i="352"/>
  <c r="H22" i="352"/>
  <c r="G22" i="352"/>
  <c r="I21" i="352"/>
  <c r="H21" i="352"/>
  <c r="G21" i="352"/>
  <c r="I20" i="352"/>
  <c r="H20" i="352"/>
  <c r="G20" i="352"/>
  <c r="I19" i="352"/>
  <c r="H19" i="352"/>
  <c r="G19" i="352"/>
  <c r="I18" i="352"/>
  <c r="H18" i="352"/>
  <c r="G18" i="352"/>
  <c r="I17" i="352"/>
  <c r="H17" i="352"/>
  <c r="G17" i="352"/>
  <c r="I16" i="352"/>
  <c r="H16" i="352"/>
  <c r="G16" i="352"/>
  <c r="I15" i="352"/>
  <c r="H15" i="352"/>
  <c r="G15" i="352"/>
  <c r="I14" i="352"/>
  <c r="H14" i="352"/>
  <c r="G14" i="352"/>
  <c r="I13" i="352"/>
  <c r="H13" i="352"/>
  <c r="G13" i="352"/>
  <c r="I12" i="352"/>
  <c r="H12" i="352"/>
  <c r="G12" i="352"/>
  <c r="I11" i="352"/>
  <c r="H11" i="352"/>
  <c r="G11" i="352"/>
  <c r="I10" i="352"/>
  <c r="H10" i="352"/>
  <c r="G10" i="352"/>
  <c r="I9" i="352"/>
  <c r="H9" i="352"/>
  <c r="G9" i="352"/>
  <c r="I8" i="352"/>
  <c r="H8" i="352"/>
  <c r="G8" i="352"/>
  <c r="I7" i="352"/>
  <c r="H7" i="352"/>
  <c r="G7" i="352"/>
  <c r="AA46" i="352" l="1"/>
  <c r="AA14" i="352"/>
  <c r="AA71" i="352"/>
  <c r="AA23" i="352"/>
  <c r="AA25" i="352"/>
  <c r="AA55" i="352"/>
  <c r="AA51" i="352"/>
  <c r="AA45" i="352"/>
  <c r="AA35" i="352"/>
  <c r="AA19" i="352"/>
  <c r="AA13" i="352"/>
  <c r="S75" i="276"/>
  <c r="K75" i="276"/>
  <c r="J75" i="276"/>
  <c r="U75" i="276"/>
  <c r="E75" i="276"/>
  <c r="P75" i="276"/>
  <c r="H75" i="276"/>
  <c r="O75" i="276"/>
  <c r="G75" i="276"/>
  <c r="N75" i="276"/>
  <c r="F75" i="276"/>
  <c r="Q75" i="276"/>
  <c r="I75" i="276"/>
  <c r="T75" i="276"/>
  <c r="L75" i="276"/>
  <c r="D75" i="276"/>
  <c r="V58" i="276"/>
  <c r="V42" i="276"/>
  <c r="V5" i="276"/>
  <c r="AA7" i="352" s="1"/>
  <c r="V48" i="276"/>
  <c r="V27" i="276"/>
  <c r="AA29" i="352" s="1"/>
  <c r="V59" i="276"/>
  <c r="V16" i="276"/>
  <c r="V64" i="276"/>
  <c r="AA66" i="352" s="1"/>
  <c r="V32" i="276"/>
  <c r="V37" i="276"/>
  <c r="S76" i="352"/>
  <c r="S75" i="352"/>
  <c r="V35" i="276"/>
  <c r="V24" i="276"/>
  <c r="V8" i="276"/>
  <c r="AA10" i="352" s="1"/>
  <c r="O80" i="237"/>
  <c r="O80" i="236"/>
  <c r="P78" i="222"/>
  <c r="P81" i="222" s="1"/>
  <c r="Q80" i="237"/>
  <c r="Q80" i="236"/>
  <c r="G78" i="222"/>
  <c r="G81" i="222" s="1"/>
  <c r="V70" i="276"/>
  <c r="V38" i="276"/>
  <c r="V71" i="276"/>
  <c r="V65" i="276"/>
  <c r="AA67" i="352" s="1"/>
  <c r="V60" i="276"/>
  <c r="AA62" i="352" s="1"/>
  <c r="V55" i="276"/>
  <c r="V39" i="276"/>
  <c r="AA41" i="352" s="1"/>
  <c r="V7" i="276"/>
  <c r="AA9" i="352" s="1"/>
  <c r="V75" i="276"/>
  <c r="AC80" i="352" s="1"/>
  <c r="AC83" i="352" s="1"/>
  <c r="AA30" i="352"/>
  <c r="T80" i="237"/>
  <c r="T80" i="236"/>
  <c r="D80" i="237"/>
  <c r="D80" i="236"/>
  <c r="AA76" i="352"/>
  <c r="AA75" i="352"/>
  <c r="K78" i="222"/>
  <c r="K81" i="222" s="1"/>
  <c r="U78" i="222"/>
  <c r="U81" i="222" s="1"/>
  <c r="M78" i="222"/>
  <c r="M81" i="222" s="1"/>
  <c r="L77" i="352"/>
  <c r="L80" i="352" s="1"/>
  <c r="L83" i="352" s="1"/>
  <c r="E78" i="222"/>
  <c r="E81" i="222" s="1"/>
  <c r="E80" i="237"/>
  <c r="E80" i="236"/>
  <c r="N80" i="237"/>
  <c r="N80" i="236"/>
  <c r="V67" i="276"/>
  <c r="K78" i="352"/>
  <c r="R80" i="237"/>
  <c r="R80" i="236"/>
  <c r="V22" i="276"/>
  <c r="AA24" i="352" s="1"/>
  <c r="V14" i="276"/>
  <c r="L80" i="237"/>
  <c r="L80" i="236"/>
  <c r="V78" i="222"/>
  <c r="V81" i="222" s="1"/>
  <c r="N78" i="222"/>
  <c r="N81" i="222" s="1"/>
  <c r="F78" i="222"/>
  <c r="F81" i="222" s="1"/>
  <c r="I80" i="237"/>
  <c r="I80" i="236"/>
  <c r="S80" i="237"/>
  <c r="S80" i="236"/>
  <c r="K80" i="237"/>
  <c r="K80" i="236"/>
  <c r="K75" i="352"/>
  <c r="V80" i="237"/>
  <c r="V80" i="236"/>
  <c r="F80" i="237"/>
  <c r="F80" i="236"/>
  <c r="T78" i="222"/>
  <c r="T81" i="222" s="1"/>
  <c r="L78" i="222"/>
  <c r="L81" i="222" s="1"/>
  <c r="D78" i="222"/>
  <c r="D81" i="222" s="1"/>
  <c r="S78" i="222"/>
  <c r="S81" i="222" s="1"/>
  <c r="V40" i="276"/>
  <c r="R78" i="222"/>
  <c r="R81" i="222" s="1"/>
  <c r="T77" i="352"/>
  <c r="J78" i="222"/>
  <c r="J81" i="222" s="1"/>
  <c r="M80" i="237"/>
  <c r="M80" i="236"/>
  <c r="G80" i="237"/>
  <c r="G80" i="236"/>
  <c r="H78" i="222"/>
  <c r="H81" i="222" s="1"/>
  <c r="V54" i="276"/>
  <c r="V6" i="276"/>
  <c r="V57" i="276"/>
  <c r="V52" i="276"/>
  <c r="V25" i="276"/>
  <c r="R75" i="276"/>
  <c r="U77" i="352" s="1"/>
  <c r="U80" i="352" s="1"/>
  <c r="U83" i="352" s="1"/>
  <c r="M75" i="276"/>
  <c r="M77" i="352" s="1"/>
  <c r="M80" i="352" s="1"/>
  <c r="M83" i="352" s="1"/>
  <c r="P80" i="237"/>
  <c r="P80" i="236"/>
  <c r="H80" i="237"/>
  <c r="H80" i="236"/>
  <c r="AA78" i="352"/>
  <c r="O78" i="222"/>
  <c r="O81" i="222" s="1"/>
  <c r="D77" i="352"/>
  <c r="C78" i="222"/>
  <c r="C81" i="222" s="1"/>
  <c r="C80" i="237"/>
  <c r="C80" i="236"/>
  <c r="Q78" i="222"/>
  <c r="Q81" i="222" s="1"/>
  <c r="I78" i="222"/>
  <c r="I81" i="222" s="1"/>
  <c r="K76" i="352"/>
  <c r="U80" i="237"/>
  <c r="U80" i="236"/>
  <c r="J80" i="237"/>
  <c r="J80" i="236"/>
  <c r="V56" i="276"/>
  <c r="V13" i="276"/>
  <c r="AA15" i="352" s="1"/>
  <c r="V66" i="276"/>
  <c r="AA68" i="352" s="1"/>
  <c r="V18" i="276"/>
  <c r="V29" i="276"/>
  <c r="C81" i="224"/>
  <c r="S80" i="225"/>
  <c r="S78" i="276"/>
  <c r="K80" i="225"/>
  <c r="K78" i="276"/>
  <c r="R80" i="225"/>
  <c r="R78" i="276"/>
  <c r="J80" i="225"/>
  <c r="J78" i="276"/>
  <c r="U80" i="225"/>
  <c r="U78" i="276"/>
  <c r="M80" i="225"/>
  <c r="M78" i="276"/>
  <c r="E80" i="225"/>
  <c r="E78" i="276"/>
  <c r="P80" i="225"/>
  <c r="P78" i="276"/>
  <c r="H80" i="225"/>
  <c r="H78" i="276"/>
  <c r="O80" i="225"/>
  <c r="O78" i="276"/>
  <c r="G80" i="225"/>
  <c r="G78" i="276"/>
  <c r="V80" i="225"/>
  <c r="V78" i="276"/>
  <c r="N80" i="225"/>
  <c r="N78" i="276"/>
  <c r="F80" i="225"/>
  <c r="F78" i="276"/>
  <c r="Q80" i="225"/>
  <c r="Q78" i="276"/>
  <c r="I80" i="225"/>
  <c r="I78" i="276"/>
  <c r="T80" i="225"/>
  <c r="T78" i="276"/>
  <c r="L80" i="225"/>
  <c r="L78" i="276"/>
  <c r="D80" i="225"/>
  <c r="D78" i="276"/>
  <c r="V34" i="276"/>
  <c r="V50" i="276"/>
  <c r="AA52" i="352" s="1"/>
  <c r="V19" i="276"/>
  <c r="V26" i="276"/>
  <c r="AA28" i="352" s="1"/>
  <c r="V61" i="276"/>
  <c r="V68" i="276"/>
  <c r="V9" i="276"/>
  <c r="AA11" i="352" s="1"/>
  <c r="V62" i="276"/>
  <c r="AA64" i="352" s="1"/>
  <c r="V46" i="276"/>
  <c r="AA48" i="352" s="1"/>
  <c r="V30" i="276"/>
  <c r="AA32" i="352" s="1"/>
  <c r="V41" i="276"/>
  <c r="AA43" i="352" s="1"/>
  <c r="V51" i="276"/>
  <c r="V45" i="276"/>
  <c r="AA47" i="352" s="1"/>
  <c r="V31" i="276"/>
  <c r="V36" i="276"/>
  <c r="V20" i="276"/>
  <c r="AA22" i="352" s="1"/>
  <c r="V63" i="276"/>
  <c r="V47" i="276"/>
  <c r="V15" i="276"/>
  <c r="V10" i="276"/>
  <c r="AA12" i="352" s="1"/>
  <c r="AA69" i="352" l="1"/>
  <c r="AA53" i="352"/>
  <c r="AA8" i="352"/>
  <c r="AA49" i="352"/>
  <c r="AA31" i="352"/>
  <c r="AA54" i="352"/>
  <c r="AA40" i="352"/>
  <c r="AA44" i="352"/>
  <c r="AA26" i="352"/>
  <c r="AA73" i="352"/>
  <c r="AA61" i="352"/>
  <c r="AA17" i="352"/>
  <c r="AA21" i="352"/>
  <c r="AA50" i="352"/>
  <c r="AA42" i="352"/>
  <c r="AA65" i="352"/>
  <c r="AA63" i="352"/>
  <c r="AA58" i="352"/>
  <c r="AA56" i="352"/>
  <c r="AA38" i="352"/>
  <c r="AA60" i="352"/>
  <c r="AA57" i="352"/>
  <c r="AA33" i="352"/>
  <c r="AA70" i="352"/>
  <c r="AA59" i="352"/>
  <c r="AA36" i="352"/>
  <c r="AA20" i="352"/>
  <c r="AA37" i="352"/>
  <c r="AA18" i="352"/>
  <c r="AA39" i="352"/>
  <c r="AA72" i="352"/>
  <c r="AA16" i="352"/>
  <c r="AA27" i="352"/>
  <c r="AA34" i="352"/>
  <c r="AA77" i="352"/>
  <c r="AA80" i="352" s="1"/>
  <c r="AA83" i="352" s="1"/>
  <c r="AB80" i="352"/>
  <c r="AB83" i="352" s="1"/>
  <c r="D80" i="352"/>
  <c r="D83" i="352" s="1"/>
  <c r="K77" i="352"/>
  <c r="K80" i="352" s="1"/>
  <c r="K83" i="352" s="1"/>
  <c r="C81" i="276"/>
  <c r="T80" i="352"/>
  <c r="T83" i="352" s="1"/>
  <c r="S77" i="352"/>
  <c r="S80" i="352" s="1"/>
  <c r="S83" i="352" s="1"/>
  <c r="D81" i="224"/>
  <c r="T81" i="224"/>
  <c r="Q81" i="224"/>
  <c r="N81" i="224"/>
  <c r="G81" i="224"/>
  <c r="H81" i="224"/>
  <c r="E81" i="224"/>
  <c r="U81" i="224"/>
  <c r="R81" i="224"/>
  <c r="S81" i="224"/>
  <c r="L81" i="224"/>
  <c r="I81" i="224"/>
  <c r="F81" i="224"/>
  <c r="V81" i="224"/>
  <c r="O81" i="224"/>
  <c r="P81" i="224"/>
  <c r="M81" i="224"/>
  <c r="J81" i="224"/>
  <c r="K81" i="224"/>
  <c r="K81" i="276" l="1"/>
  <c r="L81" i="276"/>
  <c r="S81" i="276"/>
  <c r="P81" i="276"/>
  <c r="I81" i="276"/>
  <c r="U81" i="276"/>
  <c r="N81" i="276"/>
  <c r="O81" i="276"/>
  <c r="E81" i="276"/>
  <c r="Q81" i="276"/>
  <c r="J81" i="276"/>
  <c r="V81" i="276"/>
  <c r="H81" i="276"/>
  <c r="T81" i="276"/>
  <c r="M81" i="276"/>
  <c r="F81" i="276"/>
  <c r="R81" i="276"/>
  <c r="G81" i="276"/>
  <c r="D81" i="276"/>
  <c r="P71" i="341"/>
  <c r="J71" i="341"/>
  <c r="P69" i="341"/>
  <c r="G69" i="341"/>
  <c r="C69" i="341"/>
  <c r="R68" i="341"/>
  <c r="F68" i="341"/>
  <c r="C68" i="341"/>
  <c r="U67" i="341"/>
  <c r="Q67" i="341"/>
  <c r="M67" i="341"/>
  <c r="E67" i="341"/>
  <c r="T66" i="341"/>
  <c r="P66" i="341"/>
  <c r="H66" i="341"/>
  <c r="D66" i="341"/>
  <c r="S65" i="341"/>
  <c r="O65" i="341"/>
  <c r="K65" i="341"/>
  <c r="C65" i="341"/>
  <c r="R64" i="341"/>
  <c r="J64" i="341"/>
  <c r="F64" i="341"/>
  <c r="U63" i="341"/>
  <c r="Q63" i="341"/>
  <c r="E63" i="341"/>
  <c r="T62" i="341"/>
  <c r="Q62" i="341"/>
  <c r="P62" i="341"/>
  <c r="H62" i="341"/>
  <c r="D62" i="341"/>
  <c r="S61" i="341"/>
  <c r="O61" i="341"/>
  <c r="K61" i="341"/>
  <c r="H61" i="341"/>
  <c r="C61" i="341"/>
  <c r="R60" i="341"/>
  <c r="N60" i="341"/>
  <c r="J60" i="341"/>
  <c r="F60" i="341"/>
  <c r="U59" i="341"/>
  <c r="M59" i="341"/>
  <c r="I59" i="341"/>
  <c r="E59" i="341"/>
  <c r="P58" i="341"/>
  <c r="L58" i="341"/>
  <c r="H58" i="341"/>
  <c r="D58" i="341"/>
  <c r="S57" i="341"/>
  <c r="K57" i="341"/>
  <c r="G57" i="341"/>
  <c r="D57" i="341"/>
  <c r="C57" i="341"/>
  <c r="R56" i="341"/>
  <c r="N56" i="341"/>
  <c r="J56" i="341"/>
  <c r="F56" i="341"/>
  <c r="U54" i="341"/>
  <c r="Q54" i="341"/>
  <c r="M54" i="341"/>
  <c r="H54" i="341"/>
  <c r="E54" i="341"/>
  <c r="P53" i="341"/>
  <c r="O53" i="341"/>
  <c r="L53" i="341"/>
  <c r="K53" i="341"/>
  <c r="I53" i="341"/>
  <c r="H53" i="341"/>
  <c r="C53" i="341"/>
  <c r="S52" i="341"/>
  <c r="R52" i="341"/>
  <c r="O52" i="341"/>
  <c r="N52" i="341"/>
  <c r="K52" i="341"/>
  <c r="G52" i="341"/>
  <c r="C52" i="341"/>
  <c r="U50" i="341"/>
  <c r="I50" i="341"/>
  <c r="G50" i="341"/>
  <c r="E50" i="341"/>
  <c r="U49" i="341"/>
  <c r="Q49" i="341"/>
  <c r="I49" i="341"/>
  <c r="H49" i="341"/>
  <c r="E49" i="341"/>
  <c r="D49" i="341"/>
  <c r="P47" i="341"/>
  <c r="O47" i="341"/>
  <c r="L47" i="341"/>
  <c r="H47" i="341"/>
  <c r="G47" i="341"/>
  <c r="J46" i="341"/>
  <c r="F46" i="341"/>
  <c r="U44" i="341"/>
  <c r="R44" i="341"/>
  <c r="Q44" i="341"/>
  <c r="N44" i="341"/>
  <c r="M44" i="341"/>
  <c r="I44" i="341"/>
  <c r="F44" i="341"/>
  <c r="E44" i="341"/>
  <c r="U42" i="341"/>
  <c r="T42" i="341"/>
  <c r="P42" i="341"/>
  <c r="L42" i="341"/>
  <c r="H42" i="341"/>
  <c r="D42" i="341"/>
  <c r="T41" i="341"/>
  <c r="S41" i="341"/>
  <c r="O41" i="341"/>
  <c r="L41" i="341"/>
  <c r="K41" i="341"/>
  <c r="H41" i="341"/>
  <c r="G41" i="341"/>
  <c r="D41" i="341"/>
  <c r="C41" i="341"/>
  <c r="S39" i="341"/>
  <c r="O39" i="341"/>
  <c r="K39" i="341"/>
  <c r="G39" i="341"/>
  <c r="C39" i="341"/>
  <c r="R38" i="341"/>
  <c r="N38" i="341"/>
  <c r="G38" i="341"/>
  <c r="F38" i="341"/>
  <c r="U37" i="341"/>
  <c r="Q37" i="341"/>
  <c r="M37" i="341"/>
  <c r="I37" i="341"/>
  <c r="E37" i="341"/>
  <c r="T36" i="341"/>
  <c r="P36" i="341"/>
  <c r="L36" i="341"/>
  <c r="H36" i="341"/>
  <c r="D36" i="341"/>
  <c r="S35" i="341"/>
  <c r="O35" i="341"/>
  <c r="K35" i="341"/>
  <c r="G35" i="341"/>
  <c r="R34" i="341"/>
  <c r="N34" i="341"/>
  <c r="J34" i="341"/>
  <c r="F34" i="341"/>
  <c r="U33" i="341"/>
  <c r="Q33" i="341"/>
  <c r="M33" i="341"/>
  <c r="I33" i="341"/>
  <c r="E33" i="341"/>
  <c r="T32" i="341"/>
  <c r="P32" i="341"/>
  <c r="L32" i="341"/>
  <c r="H32" i="341"/>
  <c r="D32" i="341"/>
  <c r="S31" i="341"/>
  <c r="O31" i="341"/>
  <c r="K31" i="341"/>
  <c r="G31" i="341"/>
  <c r="C31" i="341"/>
  <c r="R30" i="341"/>
  <c r="N30" i="341"/>
  <c r="J30" i="341"/>
  <c r="F30" i="341"/>
  <c r="C30" i="341"/>
  <c r="U29" i="341"/>
  <c r="Q29" i="341"/>
  <c r="M29" i="341"/>
  <c r="I29" i="341"/>
  <c r="E29" i="341"/>
  <c r="H27" i="341"/>
  <c r="D27" i="341"/>
  <c r="R25" i="341"/>
  <c r="N25" i="341"/>
  <c r="J25" i="341"/>
  <c r="I25" i="341"/>
  <c r="F25" i="341"/>
  <c r="U24" i="341"/>
  <c r="Q24" i="341"/>
  <c r="M24" i="341"/>
  <c r="I24" i="341"/>
  <c r="E24" i="341"/>
  <c r="T23" i="341"/>
  <c r="P23" i="341"/>
  <c r="O23" i="341"/>
  <c r="L23" i="341"/>
  <c r="H23" i="341"/>
  <c r="D23" i="341"/>
  <c r="T22" i="341"/>
  <c r="S22" i="341"/>
  <c r="O22" i="341"/>
  <c r="K22" i="341"/>
  <c r="G22" i="341"/>
  <c r="C22" i="341"/>
  <c r="U21" i="341"/>
  <c r="J21" i="341"/>
  <c r="U20" i="341"/>
  <c r="Q20" i="341"/>
  <c r="N20" i="341"/>
  <c r="M20" i="341"/>
  <c r="I20" i="341"/>
  <c r="H20" i="341"/>
  <c r="E20" i="341"/>
  <c r="U18" i="341"/>
  <c r="T18" i="341"/>
  <c r="P18" i="341"/>
  <c r="L18" i="341"/>
  <c r="K18" i="341"/>
  <c r="H18" i="341"/>
  <c r="D18" i="341"/>
  <c r="S17" i="341"/>
  <c r="O17" i="341"/>
  <c r="K17" i="341"/>
  <c r="G17" i="341"/>
  <c r="C17" i="341"/>
  <c r="R16" i="341"/>
  <c r="Q16" i="341"/>
  <c r="O16" i="341"/>
  <c r="N16" i="341"/>
  <c r="J16" i="341"/>
  <c r="G16" i="341"/>
  <c r="F16" i="341"/>
  <c r="U15" i="341"/>
  <c r="Q15" i="341"/>
  <c r="M15" i="341"/>
  <c r="J15" i="341"/>
  <c r="I15" i="341"/>
  <c r="H15" i="341"/>
  <c r="E15" i="341"/>
  <c r="U14" i="341"/>
  <c r="T14" i="341"/>
  <c r="P14" i="341"/>
  <c r="L14" i="341"/>
  <c r="K14" i="341"/>
  <c r="H14" i="341"/>
  <c r="E14" i="341"/>
  <c r="D14" i="341"/>
  <c r="S12" i="341"/>
  <c r="P12" i="341"/>
  <c r="O12" i="341"/>
  <c r="K12" i="341"/>
  <c r="G12" i="341"/>
  <c r="C12" i="341"/>
  <c r="R11" i="341"/>
  <c r="Q11" i="341"/>
  <c r="N11" i="341"/>
  <c r="M11" i="341"/>
  <c r="J11" i="341"/>
  <c r="U10" i="341"/>
  <c r="T10" i="341"/>
  <c r="Q10" i="341"/>
  <c r="M10" i="341"/>
  <c r="I10" i="341"/>
  <c r="E10" i="341"/>
  <c r="D10" i="341"/>
  <c r="T8" i="341"/>
  <c r="S8" i="341"/>
  <c r="P8" i="341"/>
  <c r="O8" i="341"/>
  <c r="L8" i="341"/>
  <c r="H8" i="341"/>
  <c r="G8" i="341"/>
  <c r="D8" i="341"/>
  <c r="C8" i="341"/>
  <c r="S7" i="341"/>
  <c r="R7" i="341"/>
  <c r="O7" i="341"/>
  <c r="K7" i="341"/>
  <c r="J7" i="341"/>
  <c r="G7" i="341"/>
  <c r="F7" i="341"/>
  <c r="C7" i="341"/>
  <c r="R6" i="341"/>
  <c r="Q6" i="341"/>
  <c r="N6" i="341"/>
  <c r="M6" i="341"/>
  <c r="J6" i="341"/>
  <c r="F6" i="341"/>
  <c r="E6" i="341"/>
  <c r="U4" i="341"/>
  <c r="T4" i="341"/>
  <c r="S4" i="341"/>
  <c r="R4" i="341"/>
  <c r="Q4" i="341"/>
  <c r="P4" i="341"/>
  <c r="O4" i="341"/>
  <c r="N4" i="341"/>
  <c r="M4" i="341"/>
  <c r="L4" i="341"/>
  <c r="K4" i="341"/>
  <c r="I4" i="341"/>
  <c r="H4" i="341"/>
  <c r="G4" i="341"/>
  <c r="F4" i="341"/>
  <c r="E4" i="341"/>
  <c r="D4" i="341"/>
  <c r="C4" i="341"/>
  <c r="D69" i="341"/>
  <c r="N68" i="341"/>
  <c r="J68" i="341"/>
  <c r="I67" i="341"/>
  <c r="L66" i="341"/>
  <c r="G65" i="341"/>
  <c r="N64" i="341"/>
  <c r="R63" i="341"/>
  <c r="M63" i="341"/>
  <c r="I63" i="341"/>
  <c r="L62" i="341"/>
  <c r="I62" i="341"/>
  <c r="G61" i="341"/>
  <c r="Q59" i="341"/>
  <c r="T58" i="341"/>
  <c r="O57" i="341"/>
  <c r="C56" i="341"/>
  <c r="I54" i="341"/>
  <c r="D53" i="341"/>
  <c r="T52" i="341"/>
  <c r="J50" i="341"/>
  <c r="J44" i="341"/>
  <c r="J42" i="341"/>
  <c r="P41" i="341"/>
  <c r="J38" i="341"/>
  <c r="F37" i="341"/>
  <c r="Q36" i="341"/>
  <c r="P35" i="341"/>
  <c r="C35" i="341"/>
  <c r="L31" i="341"/>
  <c r="K30" i="341"/>
  <c r="U27" i="341"/>
  <c r="S25" i="341"/>
  <c r="J24" i="341"/>
  <c r="L22" i="341"/>
  <c r="D22" i="341"/>
  <c r="O21" i="341"/>
  <c r="M18" i="341"/>
  <c r="R15" i="341"/>
  <c r="M14" i="341"/>
  <c r="H12" i="341"/>
  <c r="S11" i="341"/>
  <c r="J4" i="341"/>
  <c r="R71" i="337"/>
  <c r="J71" i="337"/>
  <c r="F71" i="337"/>
  <c r="U70" i="337"/>
  <c r="Q70" i="337"/>
  <c r="M70" i="337"/>
  <c r="I70" i="337"/>
  <c r="E70" i="337"/>
  <c r="T69" i="337"/>
  <c r="P69" i="337"/>
  <c r="H69" i="337"/>
  <c r="D69" i="337"/>
  <c r="S68" i="337"/>
  <c r="O68" i="337"/>
  <c r="K68" i="337"/>
  <c r="G68" i="337"/>
  <c r="C68" i="337"/>
  <c r="R67" i="337"/>
  <c r="N67" i="337"/>
  <c r="J67" i="337"/>
  <c r="F67" i="337"/>
  <c r="U66" i="337"/>
  <c r="Q66" i="337"/>
  <c r="M66" i="337"/>
  <c r="I66" i="337"/>
  <c r="E66" i="337"/>
  <c r="T65" i="337"/>
  <c r="L65" i="337"/>
  <c r="H65" i="337"/>
  <c r="D65" i="337"/>
  <c r="O64" i="337"/>
  <c r="K64" i="337"/>
  <c r="G64" i="337"/>
  <c r="C64" i="337"/>
  <c r="R63" i="337"/>
  <c r="N63" i="337"/>
  <c r="J63" i="337"/>
  <c r="F63" i="337"/>
  <c r="U62" i="337"/>
  <c r="M62" i="337"/>
  <c r="I62" i="337"/>
  <c r="E62" i="337"/>
  <c r="T61" i="337"/>
  <c r="P61" i="337"/>
  <c r="L61" i="337"/>
  <c r="H61" i="337"/>
  <c r="D61" i="337"/>
  <c r="S60" i="337"/>
  <c r="O60" i="337"/>
  <c r="K60" i="337"/>
  <c r="G60" i="337"/>
  <c r="C60" i="337"/>
  <c r="R59" i="337"/>
  <c r="N59" i="337"/>
  <c r="J59" i="337"/>
  <c r="F59" i="337"/>
  <c r="Q58" i="337"/>
  <c r="M58" i="337"/>
  <c r="I58" i="337"/>
  <c r="F58" i="337"/>
  <c r="T57" i="337"/>
  <c r="P57" i="337"/>
  <c r="L57" i="337"/>
  <c r="I57" i="337"/>
  <c r="H57" i="337"/>
  <c r="D57" i="337"/>
  <c r="S56" i="337"/>
  <c r="O56" i="337"/>
  <c r="L56" i="337"/>
  <c r="K56" i="337"/>
  <c r="G56" i="337"/>
  <c r="C56" i="337"/>
  <c r="R54" i="337"/>
  <c r="O54" i="337"/>
  <c r="J54" i="337"/>
  <c r="F54" i="337"/>
  <c r="U53" i="337"/>
  <c r="R53" i="337"/>
  <c r="M53" i="337"/>
  <c r="I53" i="337"/>
  <c r="E53" i="337"/>
  <c r="U52" i="337"/>
  <c r="L52" i="337"/>
  <c r="H52" i="337"/>
  <c r="S50" i="337"/>
  <c r="O50" i="337"/>
  <c r="K50" i="337"/>
  <c r="G50" i="337"/>
  <c r="L49" i="337"/>
  <c r="F49" i="337"/>
  <c r="U47" i="337"/>
  <c r="Q47" i="337"/>
  <c r="M47" i="337"/>
  <c r="I47" i="337"/>
  <c r="E47" i="337"/>
  <c r="T46" i="337"/>
  <c r="P46" i="337"/>
  <c r="L46" i="337"/>
  <c r="H46" i="337"/>
  <c r="D46" i="337"/>
  <c r="O44" i="337"/>
  <c r="K44" i="337"/>
  <c r="G44" i="337"/>
  <c r="C44" i="337"/>
  <c r="R42" i="337"/>
  <c r="N42" i="337"/>
  <c r="L42" i="337"/>
  <c r="J42" i="337"/>
  <c r="F42" i="337"/>
  <c r="E41" i="337"/>
  <c r="T39" i="337"/>
  <c r="P39" i="337"/>
  <c r="H39" i="337"/>
  <c r="D39" i="337"/>
  <c r="S38" i="337"/>
  <c r="O38" i="337"/>
  <c r="K38" i="337"/>
  <c r="G38" i="337"/>
  <c r="E38" i="337"/>
  <c r="C38" i="337"/>
  <c r="R37" i="337"/>
  <c r="N37" i="337"/>
  <c r="F37" i="337"/>
  <c r="U36" i="337"/>
  <c r="Q36" i="337"/>
  <c r="M36" i="337"/>
  <c r="I36" i="337"/>
  <c r="E36" i="337"/>
  <c r="T35" i="337"/>
  <c r="P35" i="337"/>
  <c r="L35" i="337"/>
  <c r="H35" i="337"/>
  <c r="D35" i="337"/>
  <c r="S34" i="337"/>
  <c r="Q34" i="337"/>
  <c r="O34" i="337"/>
  <c r="K34" i="337"/>
  <c r="G34" i="337"/>
  <c r="C34" i="337"/>
  <c r="R33" i="337"/>
  <c r="N33" i="337"/>
  <c r="J33" i="337"/>
  <c r="F33" i="337"/>
  <c r="U32" i="337"/>
  <c r="Q32" i="337"/>
  <c r="M32" i="337"/>
  <c r="I32" i="337"/>
  <c r="E32" i="337"/>
  <c r="T31" i="337"/>
  <c r="P31" i="337"/>
  <c r="L31" i="337"/>
  <c r="J31" i="337"/>
  <c r="H31" i="337"/>
  <c r="D31" i="337"/>
  <c r="S30" i="337"/>
  <c r="O30" i="337"/>
  <c r="K30" i="337"/>
  <c r="G30" i="337"/>
  <c r="C30" i="337"/>
  <c r="P29" i="337"/>
  <c r="S25" i="337"/>
  <c r="O25" i="337"/>
  <c r="M25" i="337"/>
  <c r="K25" i="337"/>
  <c r="G25" i="337"/>
  <c r="C25" i="337"/>
  <c r="R24" i="337"/>
  <c r="N24" i="337"/>
  <c r="J24" i="337"/>
  <c r="F24" i="337"/>
  <c r="U23" i="337"/>
  <c r="Q23" i="337"/>
  <c r="M23" i="337"/>
  <c r="I23" i="337"/>
  <c r="E23" i="337"/>
  <c r="T22" i="337"/>
  <c r="Q22" i="337"/>
  <c r="P22" i="337"/>
  <c r="L22" i="337"/>
  <c r="H22" i="337"/>
  <c r="E22" i="337"/>
  <c r="D22" i="337"/>
  <c r="S21" i="337"/>
  <c r="Q21" i="337"/>
  <c r="O21" i="337"/>
  <c r="K21" i="337"/>
  <c r="I21" i="337"/>
  <c r="G21" i="337"/>
  <c r="C21" i="337"/>
  <c r="R20" i="337"/>
  <c r="N20" i="337"/>
  <c r="J20" i="337"/>
  <c r="F20" i="337"/>
  <c r="C20" i="337"/>
  <c r="U18" i="337"/>
  <c r="Q18" i="337"/>
  <c r="M18" i="337"/>
  <c r="I18" i="337"/>
  <c r="E18" i="337"/>
  <c r="U17" i="337"/>
  <c r="T17" i="337"/>
  <c r="P17" i="337"/>
  <c r="L17" i="337"/>
  <c r="H17" i="337"/>
  <c r="D17" i="337"/>
  <c r="S16" i="337"/>
  <c r="O16" i="337"/>
  <c r="K16" i="337"/>
  <c r="G16" i="337"/>
  <c r="C16" i="337"/>
  <c r="R15" i="337"/>
  <c r="N15" i="337"/>
  <c r="J15" i="337"/>
  <c r="F15" i="337"/>
  <c r="U14" i="337"/>
  <c r="S14" i="337"/>
  <c r="Q14" i="337"/>
  <c r="M14" i="337"/>
  <c r="K14" i="337"/>
  <c r="I14" i="337"/>
  <c r="E14" i="337"/>
  <c r="C14" i="337"/>
  <c r="T12" i="337"/>
  <c r="P12" i="337"/>
  <c r="L12" i="337"/>
  <c r="J12" i="337"/>
  <c r="H12" i="337"/>
  <c r="F12" i="337"/>
  <c r="D12" i="337"/>
  <c r="S11" i="337"/>
  <c r="O11" i="337"/>
  <c r="K11" i="337"/>
  <c r="I11" i="337"/>
  <c r="G11" i="337"/>
  <c r="E11" i="337"/>
  <c r="C11" i="337"/>
  <c r="L10" i="337"/>
  <c r="J10" i="337"/>
  <c r="D10" i="337"/>
  <c r="U8" i="337"/>
  <c r="Q8" i="337"/>
  <c r="O8" i="337"/>
  <c r="M8" i="337"/>
  <c r="I8" i="337"/>
  <c r="E8" i="337"/>
  <c r="C8" i="337"/>
  <c r="T7" i="337"/>
  <c r="R7" i="337"/>
  <c r="P7" i="337"/>
  <c r="L7" i="337"/>
  <c r="H7" i="337"/>
  <c r="D7" i="337"/>
  <c r="U6" i="337"/>
  <c r="Q6" i="337"/>
  <c r="E6" i="337"/>
  <c r="U4" i="337"/>
  <c r="S4" i="337"/>
  <c r="R4" i="337"/>
  <c r="Q4" i="337"/>
  <c r="P4" i="337"/>
  <c r="O4" i="337"/>
  <c r="N4" i="337"/>
  <c r="L4" i="337"/>
  <c r="K4" i="337"/>
  <c r="J4" i="337"/>
  <c r="G4" i="337"/>
  <c r="F4" i="337"/>
  <c r="E4" i="337"/>
  <c r="D4" i="337"/>
  <c r="C4" i="337"/>
  <c r="O47" i="337"/>
  <c r="Q24" i="337"/>
  <c r="P71" i="337"/>
  <c r="C70" i="337"/>
  <c r="L69" i="337"/>
  <c r="I68" i="337"/>
  <c r="I67" i="337"/>
  <c r="O66" i="337"/>
  <c r="U64" i="337"/>
  <c r="H63" i="337"/>
  <c r="N61" i="337"/>
  <c r="N60" i="337"/>
  <c r="T59" i="337"/>
  <c r="E52" i="337"/>
  <c r="H49" i="337"/>
  <c r="D49" i="337"/>
  <c r="I44" i="337"/>
  <c r="O41" i="337"/>
  <c r="R39" i="337"/>
  <c r="U38" i="337"/>
  <c r="H37" i="337"/>
  <c r="K36" i="337"/>
  <c r="N35" i="337"/>
  <c r="T33" i="337"/>
  <c r="D33" i="337"/>
  <c r="G32" i="337"/>
  <c r="M30" i="337"/>
  <c r="U25" i="337"/>
  <c r="G23" i="337"/>
  <c r="R22" i="337"/>
  <c r="T20" i="337"/>
  <c r="L20" i="337"/>
  <c r="D20" i="337"/>
  <c r="L18" i="337"/>
  <c r="H15" i="337"/>
  <c r="D15" i="337"/>
  <c r="O14" i="337"/>
  <c r="G14" i="337"/>
  <c r="R12" i="337"/>
  <c r="N12" i="337"/>
  <c r="U11" i="337"/>
  <c r="Q11" i="337"/>
  <c r="M11" i="337"/>
  <c r="T10" i="337"/>
  <c r="P10" i="337"/>
  <c r="H10" i="337"/>
  <c r="S8" i="337"/>
  <c r="K8" i="337"/>
  <c r="G8" i="337"/>
  <c r="N7" i="337"/>
  <c r="J7" i="337"/>
  <c r="F7" i="337"/>
  <c r="M6" i="337"/>
  <c r="I6" i="337"/>
  <c r="T4" i="337"/>
  <c r="M4" i="337"/>
  <c r="I4" i="337"/>
  <c r="H4" i="337"/>
  <c r="P26" i="337" l="1"/>
  <c r="J37" i="337"/>
  <c r="S44" i="337"/>
  <c r="C50" i="337"/>
  <c r="Q53" i="337"/>
  <c r="N54" i="337"/>
  <c r="E58" i="337"/>
  <c r="U58" i="337"/>
  <c r="S64" i="337"/>
  <c r="P65" i="337"/>
  <c r="N71" i="337"/>
  <c r="R6" i="337"/>
  <c r="O7" i="337"/>
  <c r="L8" i="337"/>
  <c r="M10" i="337"/>
  <c r="S12" i="337"/>
  <c r="T14" i="337"/>
  <c r="J16" i="337"/>
  <c r="K22" i="337"/>
  <c r="O61" i="337"/>
  <c r="Q63" i="337"/>
  <c r="J68" i="337"/>
  <c r="L70" i="337"/>
  <c r="L39" i="337"/>
  <c r="Q62" i="337"/>
  <c r="I49" i="337"/>
  <c r="Q41" i="337"/>
  <c r="J29" i="337"/>
  <c r="N6" i="337"/>
  <c r="H8" i="337"/>
  <c r="T8" i="337"/>
  <c r="G12" i="337"/>
  <c r="H14" i="337"/>
  <c r="R16" i="337"/>
  <c r="T18" i="337"/>
  <c r="S22" i="337"/>
  <c r="P23" i="337"/>
  <c r="T23" i="337"/>
  <c r="U24" i="337"/>
  <c r="R25" i="337"/>
  <c r="M29" i="337"/>
  <c r="Q29" i="337"/>
  <c r="S31" i="337"/>
  <c r="T32" i="337"/>
  <c r="E33" i="337"/>
  <c r="Q33" i="337"/>
  <c r="R29" i="337"/>
  <c r="G35" i="337"/>
  <c r="H36" i="337"/>
  <c r="L36" i="337"/>
  <c r="E37" i="337"/>
  <c r="N38" i="337"/>
  <c r="G39" i="337"/>
  <c r="O39" i="337"/>
  <c r="S39" i="337"/>
  <c r="Q40" i="337"/>
  <c r="U40" i="337"/>
  <c r="F44" i="337"/>
  <c r="N44" i="337"/>
  <c r="Q49" i="337"/>
  <c r="N48" i="337"/>
  <c r="G52" i="337"/>
  <c r="O52" i="337"/>
  <c r="E54" i="337"/>
  <c r="Q54" i="337"/>
  <c r="U54" i="337"/>
  <c r="F56" i="337"/>
  <c r="N56" i="337"/>
  <c r="C57" i="337"/>
  <c r="K57" i="337"/>
  <c r="D58" i="337"/>
  <c r="L58" i="337"/>
  <c r="I59" i="337"/>
  <c r="Q59" i="337"/>
  <c r="U59" i="337"/>
  <c r="F60" i="337"/>
  <c r="R60" i="337"/>
  <c r="C61" i="337"/>
  <c r="G61" i="337"/>
  <c r="D62" i="337"/>
  <c r="T62" i="337"/>
  <c r="I63" i="337"/>
  <c r="U63" i="337"/>
  <c r="F64" i="337"/>
  <c r="J64" i="337"/>
  <c r="R64" i="337"/>
  <c r="G65" i="337"/>
  <c r="D66" i="337"/>
  <c r="L66" i="337"/>
  <c r="P66" i="337"/>
  <c r="T66" i="337"/>
  <c r="M67" i="337"/>
  <c r="Q67" i="337"/>
  <c r="U67" i="337"/>
  <c r="R68" i="337"/>
  <c r="O69" i="337"/>
  <c r="D70" i="337"/>
  <c r="P70" i="337"/>
  <c r="T70" i="337"/>
  <c r="E71" i="337"/>
  <c r="M71" i="337"/>
  <c r="U71" i="337"/>
  <c r="U16" i="337"/>
  <c r="C6" i="337"/>
  <c r="S6" i="337"/>
  <c r="F10" i="337"/>
  <c r="N10" i="337"/>
  <c r="N11" i="337"/>
  <c r="I41" i="337"/>
  <c r="U41" i="337"/>
  <c r="U42" i="337"/>
  <c r="F50" i="337"/>
  <c r="D53" i="337"/>
  <c r="E20" i="337"/>
  <c r="T47" i="337"/>
  <c r="K6" i="337"/>
  <c r="O5" i="337"/>
  <c r="O6" i="337"/>
  <c r="M41" i="337"/>
  <c r="D52" i="337"/>
  <c r="D41" i="337"/>
  <c r="E40" i="337"/>
  <c r="E42" i="337"/>
  <c r="M42" i="337"/>
  <c r="J50" i="337"/>
  <c r="K7" i="337"/>
  <c r="F11" i="337"/>
  <c r="J30" i="337"/>
  <c r="L41" i="337"/>
  <c r="M49" i="337"/>
  <c r="N50" i="337"/>
  <c r="H53" i="337"/>
  <c r="O57" i="337"/>
  <c r="J21" i="337"/>
  <c r="C46" i="337"/>
  <c r="F29" i="337"/>
  <c r="N29" i="337"/>
  <c r="J49" i="337"/>
  <c r="R49" i="337"/>
  <c r="T52" i="337"/>
  <c r="G6" i="337"/>
  <c r="R10" i="337"/>
  <c r="N49" i="337"/>
  <c r="R50" i="337"/>
  <c r="P52" i="337"/>
  <c r="P53" i="337"/>
  <c r="N21" i="337"/>
  <c r="K46" i="337"/>
  <c r="F6" i="337"/>
  <c r="J6" i="337"/>
  <c r="C7" i="337"/>
  <c r="G7" i="337"/>
  <c r="S7" i="337"/>
  <c r="D8" i="337"/>
  <c r="P8" i="337"/>
  <c r="I10" i="337"/>
  <c r="Q10" i="337"/>
  <c r="J11" i="337"/>
  <c r="C12" i="337"/>
  <c r="K12" i="337"/>
  <c r="D14" i="337"/>
  <c r="P14" i="337"/>
  <c r="E15" i="337"/>
  <c r="M15" i="337"/>
  <c r="U15" i="337"/>
  <c r="G17" i="337"/>
  <c r="O17" i="337"/>
  <c r="D18" i="337"/>
  <c r="H18" i="337"/>
  <c r="P18" i="337"/>
  <c r="M20" i="337"/>
  <c r="F21" i="337"/>
  <c r="C22" i="337"/>
  <c r="G22" i="337"/>
  <c r="D23" i="337"/>
  <c r="H23" i="337"/>
  <c r="E24" i="337"/>
  <c r="M24" i="337"/>
  <c r="J25" i="337"/>
  <c r="N25" i="337"/>
  <c r="E29" i="337"/>
  <c r="U29" i="337"/>
  <c r="F30" i="337"/>
  <c r="N30" i="337"/>
  <c r="C31" i="337"/>
  <c r="K31" i="337"/>
  <c r="O31" i="337"/>
  <c r="D32" i="337"/>
  <c r="L32" i="337"/>
  <c r="I33" i="337"/>
  <c r="M33" i="337"/>
  <c r="U33" i="337"/>
  <c r="J34" i="337"/>
  <c r="R34" i="337"/>
  <c r="C35" i="337"/>
  <c r="K35" i="337"/>
  <c r="S35" i="337"/>
  <c r="P36" i="337"/>
  <c r="T36" i="337"/>
  <c r="I37" i="337"/>
  <c r="Q37" i="337"/>
  <c r="F38" i="337"/>
  <c r="J38" i="337"/>
  <c r="R38" i="337"/>
  <c r="H41" i="337"/>
  <c r="P41" i="337"/>
  <c r="Q42" i="337"/>
  <c r="P47" i="337"/>
  <c r="U49" i="337"/>
  <c r="C52" i="337"/>
  <c r="L53" i="337"/>
  <c r="M54" i="337"/>
  <c r="J56" i="337"/>
  <c r="S57" i="337"/>
  <c r="T58" i="337"/>
  <c r="J60" i="337"/>
  <c r="K61" i="337"/>
  <c r="L62" i="337"/>
  <c r="M63" i="337"/>
  <c r="N64" i="337"/>
  <c r="O65" i="337"/>
  <c r="E67" i="337"/>
  <c r="F68" i="337"/>
  <c r="G69" i="337"/>
  <c r="H70" i="337"/>
  <c r="I71" i="337"/>
  <c r="E49" i="337"/>
  <c r="E10" i="337"/>
  <c r="U10" i="337"/>
  <c r="R11" i="337"/>
  <c r="O12" i="337"/>
  <c r="L14" i="337"/>
  <c r="I15" i="337"/>
  <c r="Q15" i="337"/>
  <c r="F16" i="337"/>
  <c r="N16" i="337"/>
  <c r="C17" i="337"/>
  <c r="K17" i="337"/>
  <c r="S17" i="337"/>
  <c r="U20" i="337"/>
  <c r="R21" i="337"/>
  <c r="O22" i="337"/>
  <c r="L23" i="337"/>
  <c r="I24" i="337"/>
  <c r="F25" i="337"/>
  <c r="O26" i="337"/>
  <c r="I29" i="337"/>
  <c r="R30" i="337"/>
  <c r="G31" i="337"/>
  <c r="H32" i="337"/>
  <c r="P32" i="337"/>
  <c r="F34" i="337"/>
  <c r="N34" i="337"/>
  <c r="O35" i="337"/>
  <c r="D36" i="337"/>
  <c r="M37" i="337"/>
  <c r="U37" i="337"/>
  <c r="C39" i="337"/>
  <c r="K39" i="337"/>
  <c r="T41" i="337"/>
  <c r="I42" i="337"/>
  <c r="J44" i="337"/>
  <c r="R44" i="337"/>
  <c r="L47" i="337"/>
  <c r="K52" i="337"/>
  <c r="S52" i="337"/>
  <c r="T53" i="337"/>
  <c r="I54" i="337"/>
  <c r="R56" i="337"/>
  <c r="G57" i="337"/>
  <c r="H58" i="337"/>
  <c r="P58" i="337"/>
  <c r="E59" i="337"/>
  <c r="M59" i="337"/>
  <c r="S61" i="337"/>
  <c r="H62" i="337"/>
  <c r="P62" i="337"/>
  <c r="E63" i="337"/>
  <c r="C65" i="337"/>
  <c r="K65" i="337"/>
  <c r="S65" i="337"/>
  <c r="H66" i="337"/>
  <c r="N68" i="337"/>
  <c r="C69" i="337"/>
  <c r="K69" i="337"/>
  <c r="S69" i="337"/>
  <c r="Q71" i="337"/>
  <c r="L27" i="337"/>
  <c r="O18" i="337"/>
  <c r="C5" i="337"/>
  <c r="M19" i="337"/>
  <c r="J26" i="337"/>
  <c r="N32" i="341"/>
  <c r="I39" i="341"/>
  <c r="F58" i="341"/>
  <c r="T64" i="341"/>
  <c r="R21" i="341"/>
  <c r="S5" i="337"/>
  <c r="L15" i="337"/>
  <c r="P15" i="337"/>
  <c r="E16" i="337"/>
  <c r="I16" i="337"/>
  <c r="M16" i="337"/>
  <c r="Q16" i="337"/>
  <c r="F17" i="337"/>
  <c r="J17" i="337"/>
  <c r="N17" i="337"/>
  <c r="R17" i="337"/>
  <c r="C18" i="337"/>
  <c r="G18" i="337"/>
  <c r="K18" i="337"/>
  <c r="S18" i="337"/>
  <c r="F22" i="337"/>
  <c r="J22" i="337"/>
  <c r="N22" i="337"/>
  <c r="C23" i="337"/>
  <c r="K23" i="337"/>
  <c r="O23" i="337"/>
  <c r="S23" i="337"/>
  <c r="D24" i="337"/>
  <c r="H24" i="337"/>
  <c r="L24" i="337"/>
  <c r="P24" i="337"/>
  <c r="T24" i="337"/>
  <c r="E25" i="337"/>
  <c r="I25" i="337"/>
  <c r="Q25" i="337"/>
  <c r="R26" i="337"/>
  <c r="G27" i="337"/>
  <c r="O27" i="337"/>
  <c r="S27" i="337"/>
  <c r="D29" i="337"/>
  <c r="L29" i="337"/>
  <c r="T29" i="337"/>
  <c r="Q30" i="337"/>
  <c r="R31" i="337"/>
  <c r="C32" i="337"/>
  <c r="K32" i="337"/>
  <c r="O32" i="337"/>
  <c r="S32" i="337"/>
  <c r="H33" i="337"/>
  <c r="L33" i="337"/>
  <c r="P33" i="337"/>
  <c r="E34" i="337"/>
  <c r="I34" i="337"/>
  <c r="M34" i="337"/>
  <c r="U34" i="337"/>
  <c r="F35" i="337"/>
  <c r="J35" i="337"/>
  <c r="R35" i="337"/>
  <c r="C36" i="337"/>
  <c r="G36" i="337"/>
  <c r="O36" i="337"/>
  <c r="S36" i="337"/>
  <c r="D37" i="337"/>
  <c r="L37" i="337"/>
  <c r="P37" i="337"/>
  <c r="T37" i="337"/>
  <c r="I38" i="337"/>
  <c r="M38" i="337"/>
  <c r="Q38" i="337"/>
  <c r="F39" i="337"/>
  <c r="J39" i="337"/>
  <c r="N39" i="337"/>
  <c r="G41" i="337"/>
  <c r="T42" i="337"/>
  <c r="Q44" i="337"/>
  <c r="K47" i="337"/>
  <c r="S47" i="337"/>
  <c r="N52" i="337"/>
  <c r="G53" i="337"/>
  <c r="K53" i="337"/>
  <c r="D54" i="337"/>
  <c r="H54" i="337"/>
  <c r="T54" i="337"/>
  <c r="E56" i="337"/>
  <c r="I56" i="337"/>
  <c r="U56" i="337"/>
  <c r="N57" i="337"/>
  <c r="R57" i="337"/>
  <c r="K58" i="337"/>
  <c r="O58" i="337"/>
  <c r="H59" i="337"/>
  <c r="L59" i="337"/>
  <c r="E60" i="337"/>
  <c r="I60" i="337"/>
  <c r="M60" i="337"/>
  <c r="Q60" i="337"/>
  <c r="U60" i="337"/>
  <c r="F61" i="337"/>
  <c r="J61" i="337"/>
  <c r="R61" i="337"/>
  <c r="C62" i="337"/>
  <c r="G62" i="337"/>
  <c r="K62" i="337"/>
  <c r="O62" i="337"/>
  <c r="S62" i="337"/>
  <c r="D63" i="337"/>
  <c r="L63" i="337"/>
  <c r="P63" i="337"/>
  <c r="T63" i="337"/>
  <c r="E64" i="337"/>
  <c r="I64" i="337"/>
  <c r="M64" i="337"/>
  <c r="Q64" i="337"/>
  <c r="F65" i="337"/>
  <c r="J65" i="337"/>
  <c r="N65" i="337"/>
  <c r="R65" i="337"/>
  <c r="C66" i="337"/>
  <c r="G66" i="337"/>
  <c r="K66" i="337"/>
  <c r="S66" i="337"/>
  <c r="D67" i="337"/>
  <c r="H67" i="337"/>
  <c r="L67" i="337"/>
  <c r="P67" i="337"/>
  <c r="T67" i="337"/>
  <c r="E68" i="337"/>
  <c r="M68" i="337"/>
  <c r="N21" i="341"/>
  <c r="E42" i="341"/>
  <c r="Q42" i="341"/>
  <c r="F50" i="341"/>
  <c r="N50" i="341"/>
  <c r="R50" i="341"/>
  <c r="C26" i="341"/>
  <c r="G26" i="341"/>
  <c r="K26" i="341"/>
  <c r="O26" i="341"/>
  <c r="S26" i="341"/>
  <c r="L27" i="341"/>
  <c r="P27" i="341"/>
  <c r="T27" i="341"/>
  <c r="Q68" i="337"/>
  <c r="U68" i="337"/>
  <c r="F69" i="337"/>
  <c r="J69" i="337"/>
  <c r="N69" i="337"/>
  <c r="R69" i="337"/>
  <c r="G70" i="337"/>
  <c r="K70" i="337"/>
  <c r="O70" i="337"/>
  <c r="S70" i="337"/>
  <c r="D71" i="337"/>
  <c r="H71" i="337"/>
  <c r="L71" i="337"/>
  <c r="T71" i="337"/>
  <c r="D6" i="337"/>
  <c r="Q7" i="337"/>
  <c r="R5" i="337"/>
  <c r="H11" i="337"/>
  <c r="P9" i="337"/>
  <c r="Q12" i="337"/>
  <c r="F14" i="337"/>
  <c r="N14" i="337"/>
  <c r="G15" i="337"/>
  <c r="H16" i="337"/>
  <c r="E17" i="337"/>
  <c r="R18" i="337"/>
  <c r="P19" i="337"/>
  <c r="J23" i="337"/>
  <c r="L25" i="337"/>
  <c r="K49" i="337"/>
  <c r="I51" i="337"/>
  <c r="M52" i="337"/>
  <c r="C54" i="337"/>
  <c r="G54" i="337"/>
  <c r="S54" i="337"/>
  <c r="D56" i="337"/>
  <c r="P56" i="337"/>
  <c r="T55" i="337"/>
  <c r="M57" i="337"/>
  <c r="Q57" i="337"/>
  <c r="J58" i="337"/>
  <c r="M42" i="341"/>
  <c r="G29" i="341"/>
  <c r="D30" i="341"/>
  <c r="T30" i="341"/>
  <c r="K33" i="341"/>
  <c r="H34" i="341"/>
  <c r="E35" i="341"/>
  <c r="U35" i="341"/>
  <c r="R36" i="341"/>
  <c r="O37" i="341"/>
  <c r="L38" i="341"/>
  <c r="I57" i="341"/>
  <c r="C59" i="341"/>
  <c r="P60" i="341"/>
  <c r="M61" i="341"/>
  <c r="J62" i="341"/>
  <c r="G63" i="341"/>
  <c r="D64" i="341"/>
  <c r="Q65" i="341"/>
  <c r="N66" i="341"/>
  <c r="K67" i="341"/>
  <c r="H68" i="341"/>
  <c r="E69" i="341"/>
  <c r="S71" i="341"/>
  <c r="C27" i="341"/>
  <c r="D26" i="337"/>
  <c r="U27" i="337"/>
  <c r="C26" i="337"/>
  <c r="G26" i="337"/>
  <c r="K26" i="337"/>
  <c r="S26" i="337"/>
  <c r="D27" i="337"/>
  <c r="H27" i="337"/>
  <c r="P27" i="337"/>
  <c r="T27" i="337"/>
  <c r="H26" i="337"/>
  <c r="L26" i="337"/>
  <c r="T26" i="337"/>
  <c r="E27" i="337"/>
  <c r="I27" i="337"/>
  <c r="M27" i="337"/>
  <c r="Q27" i="337"/>
  <c r="F26" i="337"/>
  <c r="N26" i="337"/>
  <c r="C27" i="337"/>
  <c r="K27" i="337"/>
  <c r="N27" i="337"/>
  <c r="F21" i="341"/>
  <c r="F11" i="341"/>
  <c r="L40" i="341"/>
  <c r="U40" i="341"/>
  <c r="C45" i="341"/>
  <c r="I42" i="341"/>
  <c r="M49" i="341"/>
  <c r="T53" i="341"/>
  <c r="C6" i="341"/>
  <c r="G6" i="341"/>
  <c r="K6" i="341"/>
  <c r="O6" i="341"/>
  <c r="S6" i="341"/>
  <c r="D7" i="341"/>
  <c r="H7" i="341"/>
  <c r="P7" i="341"/>
  <c r="T7" i="341"/>
  <c r="E8" i="341"/>
  <c r="I8" i="341"/>
  <c r="M8" i="341"/>
  <c r="U8" i="341"/>
  <c r="F10" i="341"/>
  <c r="G11" i="341"/>
  <c r="K11" i="341"/>
  <c r="O11" i="341"/>
  <c r="D12" i="341"/>
  <c r="L12" i="341"/>
  <c r="T12" i="341"/>
  <c r="I14" i="341"/>
  <c r="Q14" i="341"/>
  <c r="F15" i="341"/>
  <c r="N15" i="341"/>
  <c r="K16" i="341"/>
  <c r="S16" i="341"/>
  <c r="D17" i="341"/>
  <c r="H17" i="341"/>
  <c r="L17" i="341"/>
  <c r="P17" i="341"/>
  <c r="T17" i="341"/>
  <c r="E18" i="341"/>
  <c r="I18" i="341"/>
  <c r="Q18" i="341"/>
  <c r="C21" i="341"/>
  <c r="G21" i="341"/>
  <c r="K21" i="341"/>
  <c r="S21" i="341"/>
  <c r="H22" i="341"/>
  <c r="P22" i="341"/>
  <c r="E23" i="341"/>
  <c r="I23" i="341"/>
  <c r="M23" i="341"/>
  <c r="Q23" i="341"/>
  <c r="U23" i="341"/>
  <c r="F24" i="341"/>
  <c r="N24" i="341"/>
  <c r="R24" i="341"/>
  <c r="C25" i="341"/>
  <c r="G25" i="341"/>
  <c r="K25" i="341"/>
  <c r="O25" i="341"/>
  <c r="D26" i="341"/>
  <c r="H26" i="341"/>
  <c r="L26" i="341"/>
  <c r="P26" i="341"/>
  <c r="T26" i="341"/>
  <c r="E27" i="341"/>
  <c r="I27" i="341"/>
  <c r="M27" i="341"/>
  <c r="Q27" i="341"/>
  <c r="N29" i="341"/>
  <c r="R29" i="341"/>
  <c r="G30" i="341"/>
  <c r="O30" i="341"/>
  <c r="S30" i="341"/>
  <c r="D31" i="341"/>
  <c r="H31" i="341"/>
  <c r="P31" i="341"/>
  <c r="E32" i="341"/>
  <c r="I32" i="341"/>
  <c r="M32" i="341"/>
  <c r="Q32" i="341"/>
  <c r="U32" i="341"/>
  <c r="F33" i="341"/>
  <c r="J33" i="341"/>
  <c r="N33" i="341"/>
  <c r="R33" i="341"/>
  <c r="C34" i="341"/>
  <c r="G34" i="341"/>
  <c r="K34" i="341"/>
  <c r="O34" i="341"/>
  <c r="S34" i="341"/>
  <c r="D35" i="341"/>
  <c r="H35" i="341"/>
  <c r="L35" i="341"/>
  <c r="T35" i="341"/>
  <c r="E36" i="341"/>
  <c r="I36" i="341"/>
  <c r="M36" i="341"/>
  <c r="U36" i="341"/>
  <c r="J37" i="341"/>
  <c r="N37" i="341"/>
  <c r="R37" i="341"/>
  <c r="C38" i="341"/>
  <c r="K38" i="341"/>
  <c r="O38" i="341"/>
  <c r="S38" i="341"/>
  <c r="D39" i="341"/>
  <c r="H39" i="341"/>
  <c r="L39" i="341"/>
  <c r="P39" i="341"/>
  <c r="T39" i="341"/>
  <c r="E41" i="341"/>
  <c r="Q41" i="341"/>
  <c r="F42" i="341"/>
  <c r="N42" i="341"/>
  <c r="R42" i="341"/>
  <c r="C44" i="341"/>
  <c r="G44" i="341"/>
  <c r="K44" i="341"/>
  <c r="O44" i="341"/>
  <c r="S44" i="341"/>
  <c r="M47" i="341"/>
  <c r="F49" i="341"/>
  <c r="C50" i="341"/>
  <c r="K50" i="341"/>
  <c r="O50" i="341"/>
  <c r="S50" i="341"/>
  <c r="D52" i="341"/>
  <c r="P52" i="341"/>
  <c r="E53" i="341"/>
  <c r="M53" i="341"/>
  <c r="U53" i="341"/>
  <c r="F54" i="341"/>
  <c r="J54" i="341"/>
  <c r="N54" i="341"/>
  <c r="R54" i="341"/>
  <c r="G56" i="341"/>
  <c r="K56" i="341"/>
  <c r="O56" i="341"/>
  <c r="S56" i="341"/>
  <c r="H57" i="341"/>
  <c r="L57" i="341"/>
  <c r="P57" i="341"/>
  <c r="T57" i="341"/>
  <c r="E58" i="341"/>
  <c r="I58" i="341"/>
  <c r="M58" i="341"/>
  <c r="Q58" i="341"/>
  <c r="U58" i="341"/>
  <c r="F59" i="341"/>
  <c r="J59" i="341"/>
  <c r="N59" i="341"/>
  <c r="R59" i="341"/>
  <c r="C60" i="341"/>
  <c r="G60" i="341"/>
  <c r="K60" i="341"/>
  <c r="O60" i="341"/>
  <c r="S60" i="341"/>
  <c r="D61" i="341"/>
  <c r="L61" i="341"/>
  <c r="P61" i="341"/>
  <c r="T61" i="341"/>
  <c r="E62" i="341"/>
  <c r="M62" i="341"/>
  <c r="U62" i="341"/>
  <c r="F63" i="341"/>
  <c r="J63" i="341"/>
  <c r="N63" i="341"/>
  <c r="C64" i="341"/>
  <c r="G64" i="341"/>
  <c r="K64" i="341"/>
  <c r="O64" i="341"/>
  <c r="S64" i="341"/>
  <c r="D65" i="341"/>
  <c r="H65" i="341"/>
  <c r="L65" i="341"/>
  <c r="P65" i="341"/>
  <c r="T65" i="341"/>
  <c r="E66" i="341"/>
  <c r="I66" i="341"/>
  <c r="M66" i="341"/>
  <c r="Q66" i="341"/>
  <c r="U66" i="341"/>
  <c r="F67" i="341"/>
  <c r="J67" i="341"/>
  <c r="N67" i="341"/>
  <c r="R67" i="341"/>
  <c r="G68" i="341"/>
  <c r="K68" i="341"/>
  <c r="O68" i="341"/>
  <c r="S68" i="341"/>
  <c r="H69" i="341"/>
  <c r="L69" i="341"/>
  <c r="T69" i="341"/>
  <c r="E70" i="341"/>
  <c r="I70" i="341"/>
  <c r="M70" i="341"/>
  <c r="Q70" i="341"/>
  <c r="U70" i="341"/>
  <c r="F71" i="341"/>
  <c r="N71" i="341"/>
  <c r="R71" i="341"/>
  <c r="J10" i="341"/>
  <c r="R10" i="341"/>
  <c r="M41" i="341"/>
  <c r="U41" i="341"/>
  <c r="R49" i="341"/>
  <c r="L52" i="341"/>
  <c r="J48" i="341"/>
  <c r="Q31" i="341"/>
  <c r="L56" i="341"/>
  <c r="S59" i="341"/>
  <c r="F29" i="341"/>
  <c r="J29" i="341"/>
  <c r="N49" i="341"/>
  <c r="H52" i="341"/>
  <c r="C16" i="341"/>
  <c r="J20" i="341"/>
  <c r="R20" i="341"/>
  <c r="N41" i="341"/>
  <c r="J49" i="341"/>
  <c r="I41" i="341"/>
  <c r="L7" i="341"/>
  <c r="Q8" i="341"/>
  <c r="N10" i="341"/>
  <c r="C11" i="341"/>
  <c r="F20" i="341"/>
  <c r="T31" i="341"/>
  <c r="Q53" i="341"/>
  <c r="N9" i="341"/>
  <c r="R9" i="341"/>
  <c r="H10" i="341"/>
  <c r="L10" i="341"/>
  <c r="P10" i="341"/>
  <c r="E11" i="341"/>
  <c r="I11" i="341"/>
  <c r="U11" i="341"/>
  <c r="F12" i="341"/>
  <c r="C14" i="341"/>
  <c r="G14" i="341"/>
  <c r="O14" i="341"/>
  <c r="S14" i="341"/>
  <c r="L15" i="341"/>
  <c r="P15" i="341"/>
  <c r="E16" i="341"/>
  <c r="I16" i="341"/>
  <c r="M16" i="341"/>
  <c r="U16" i="341"/>
  <c r="F17" i="341"/>
  <c r="J17" i="341"/>
  <c r="N17" i="341"/>
  <c r="R17" i="341"/>
  <c r="C18" i="341"/>
  <c r="G18" i="341"/>
  <c r="O18" i="341"/>
  <c r="S18" i="341"/>
  <c r="T20" i="341"/>
  <c r="E21" i="341"/>
  <c r="Q21" i="341"/>
  <c r="F22" i="341"/>
  <c r="J22" i="341"/>
  <c r="N22" i="341"/>
  <c r="R22" i="341"/>
  <c r="C23" i="341"/>
  <c r="G23" i="341"/>
  <c r="K23" i="341"/>
  <c r="S23" i="341"/>
  <c r="D24" i="341"/>
  <c r="H24" i="341"/>
  <c r="L24" i="341"/>
  <c r="P24" i="341"/>
  <c r="T24" i="341"/>
  <c r="E25" i="341"/>
  <c r="M25" i="341"/>
  <c r="Q25" i="341"/>
  <c r="U25" i="341"/>
  <c r="F26" i="341"/>
  <c r="J26" i="341"/>
  <c r="N26" i="341"/>
  <c r="R26" i="341"/>
  <c r="G27" i="341"/>
  <c r="K27" i="341"/>
  <c r="O27" i="341"/>
  <c r="S27" i="341"/>
  <c r="M30" i="341"/>
  <c r="U30" i="341"/>
  <c r="F31" i="341"/>
  <c r="C32" i="341"/>
  <c r="G32" i="341"/>
  <c r="K32" i="341"/>
  <c r="O32" i="341"/>
  <c r="S32" i="341"/>
  <c r="D33" i="341"/>
  <c r="H33" i="341"/>
  <c r="L33" i="341"/>
  <c r="P33" i="341"/>
  <c r="T33" i="341"/>
  <c r="E34" i="341"/>
  <c r="I34" i="341"/>
  <c r="M34" i="341"/>
  <c r="Q34" i="341"/>
  <c r="U34" i="341"/>
  <c r="F35" i="341"/>
  <c r="J35" i="341"/>
  <c r="N35" i="341"/>
  <c r="R35" i="341"/>
  <c r="C36" i="341"/>
  <c r="G36" i="341"/>
  <c r="K36" i="341"/>
  <c r="O36" i="341"/>
  <c r="S36" i="341"/>
  <c r="D37" i="341"/>
  <c r="H37" i="341"/>
  <c r="L37" i="341"/>
  <c r="P37" i="341"/>
  <c r="T37" i="341"/>
  <c r="E38" i="341"/>
  <c r="I38" i="341"/>
  <c r="M38" i="341"/>
  <c r="Q38" i="341"/>
  <c r="U38" i="341"/>
  <c r="F39" i="341"/>
  <c r="J39" i="341"/>
  <c r="N39" i="341"/>
  <c r="R39" i="341"/>
  <c r="C47" i="341"/>
  <c r="S47" i="341"/>
  <c r="M50" i="341"/>
  <c r="J52" i="341"/>
  <c r="S53" i="341"/>
  <c r="T54" i="341"/>
  <c r="Q56" i="341"/>
  <c r="F57" i="341"/>
  <c r="K58" i="341"/>
  <c r="O58" i="341"/>
  <c r="H59" i="341"/>
  <c r="P59" i="341"/>
  <c r="E60" i="341"/>
  <c r="I60" i="341"/>
  <c r="M60" i="341"/>
  <c r="Q60" i="341"/>
  <c r="U60" i="341"/>
  <c r="F61" i="341"/>
  <c r="J61" i="341"/>
  <c r="N61" i="341"/>
  <c r="R61" i="341"/>
  <c r="C62" i="341"/>
  <c r="G62" i="341"/>
  <c r="K62" i="341"/>
  <c r="O62" i="341"/>
  <c r="S62" i="341"/>
  <c r="D63" i="341"/>
  <c r="H63" i="341"/>
  <c r="L63" i="341"/>
  <c r="P63" i="341"/>
  <c r="T63" i="341"/>
  <c r="E64" i="341"/>
  <c r="I64" i="341"/>
  <c r="M64" i="341"/>
  <c r="Q64" i="341"/>
  <c r="U64" i="341"/>
  <c r="F65" i="341"/>
  <c r="J65" i="341"/>
  <c r="N65" i="341"/>
  <c r="R65" i="341"/>
  <c r="C66" i="341"/>
  <c r="G66" i="341"/>
  <c r="K66" i="341"/>
  <c r="O66" i="341"/>
  <c r="S66" i="341"/>
  <c r="D67" i="341"/>
  <c r="H67" i="341"/>
  <c r="L67" i="341"/>
  <c r="P67" i="341"/>
  <c r="T67" i="341"/>
  <c r="E68" i="341"/>
  <c r="I68" i="341"/>
  <c r="M68" i="341"/>
  <c r="Q68" i="341"/>
  <c r="U68" i="341"/>
  <c r="F69" i="341"/>
  <c r="J69" i="341"/>
  <c r="N69" i="341"/>
  <c r="R69" i="341"/>
  <c r="C70" i="341"/>
  <c r="G70" i="341"/>
  <c r="K70" i="341"/>
  <c r="O70" i="341"/>
  <c r="S70" i="341"/>
  <c r="D71" i="341"/>
  <c r="H71" i="341"/>
  <c r="L71" i="341"/>
  <c r="T71" i="341"/>
  <c r="C19" i="341"/>
  <c r="K29" i="341"/>
  <c r="F32" i="341"/>
  <c r="J32" i="341"/>
  <c r="R32" i="341"/>
  <c r="C33" i="341"/>
  <c r="G33" i="341"/>
  <c r="O33" i="341"/>
  <c r="S33" i="341"/>
  <c r="D34" i="341"/>
  <c r="L34" i="341"/>
  <c r="P34" i="341"/>
  <c r="T34" i="341"/>
  <c r="I35" i="341"/>
  <c r="M35" i="341"/>
  <c r="Q35" i="341"/>
  <c r="F36" i="341"/>
  <c r="J36" i="341"/>
  <c r="N36" i="341"/>
  <c r="C37" i="341"/>
  <c r="G37" i="341"/>
  <c r="K37" i="341"/>
  <c r="S37" i="341"/>
  <c r="D38" i="341"/>
  <c r="H38" i="341"/>
  <c r="P38" i="341"/>
  <c r="T38" i="341"/>
  <c r="E39" i="341"/>
  <c r="M39" i="341"/>
  <c r="Q39" i="341"/>
  <c r="U39" i="341"/>
  <c r="K42" i="341"/>
  <c r="D47" i="341"/>
  <c r="T47" i="341"/>
  <c r="K69" i="341"/>
  <c r="O69" i="341"/>
  <c r="S69" i="341"/>
  <c r="D70" i="341"/>
  <c r="H70" i="341"/>
  <c r="L70" i="341"/>
  <c r="P70" i="341"/>
  <c r="T70" i="341"/>
  <c r="E71" i="341"/>
  <c r="I71" i="341"/>
  <c r="M71" i="341"/>
  <c r="Q71" i="341"/>
  <c r="U71" i="341"/>
  <c r="R19" i="341"/>
  <c r="G19" i="341"/>
  <c r="D56" i="341"/>
  <c r="Q57" i="341"/>
  <c r="D60" i="341"/>
  <c r="H60" i="341"/>
  <c r="L60" i="341"/>
  <c r="T60" i="341"/>
  <c r="E61" i="341"/>
  <c r="I61" i="341"/>
  <c r="Q61" i="341"/>
  <c r="U61" i="341"/>
  <c r="F62" i="341"/>
  <c r="N62" i="341"/>
  <c r="R62" i="341"/>
  <c r="C63" i="341"/>
  <c r="K63" i="341"/>
  <c r="O63" i="341"/>
  <c r="S63" i="341"/>
  <c r="H64" i="341"/>
  <c r="L64" i="341"/>
  <c r="P64" i="341"/>
  <c r="E65" i="341"/>
  <c r="I65" i="341"/>
  <c r="M65" i="341"/>
  <c r="U65" i="341"/>
  <c r="F66" i="341"/>
  <c r="J66" i="341"/>
  <c r="R66" i="341"/>
  <c r="C67" i="341"/>
  <c r="G67" i="341"/>
  <c r="O67" i="341"/>
  <c r="S67" i="341"/>
  <c r="D68" i="341"/>
  <c r="L68" i="341"/>
  <c r="P68" i="341"/>
  <c r="T68" i="341"/>
  <c r="I69" i="341"/>
  <c r="M69" i="341"/>
  <c r="Q69" i="341"/>
  <c r="U69" i="341"/>
  <c r="F70" i="341"/>
  <c r="J70" i="341"/>
  <c r="N70" i="341"/>
  <c r="R70" i="341"/>
  <c r="C71" i="341"/>
  <c r="G71" i="341"/>
  <c r="K71" i="341"/>
  <c r="O71" i="341"/>
  <c r="P28" i="341"/>
  <c r="P6" i="341"/>
  <c r="C29" i="341"/>
  <c r="S29" i="341"/>
  <c r="P30" i="341"/>
  <c r="M31" i="341"/>
  <c r="H56" i="341"/>
  <c r="E57" i="341"/>
  <c r="U57" i="341"/>
  <c r="R58" i="341"/>
  <c r="O59" i="341"/>
  <c r="O29" i="341"/>
  <c r="L30" i="341"/>
  <c r="I31" i="341"/>
  <c r="T56" i="341"/>
  <c r="N58" i="341"/>
  <c r="K59" i="341"/>
  <c r="H30" i="341"/>
  <c r="E31" i="341"/>
  <c r="U31" i="341"/>
  <c r="P56" i="341"/>
  <c r="M57" i="341"/>
  <c r="J58" i="341"/>
  <c r="G59" i="341"/>
  <c r="D6" i="341"/>
  <c r="H6" i="341"/>
  <c r="L6" i="341"/>
  <c r="T6" i="341"/>
  <c r="E7" i="341"/>
  <c r="I7" i="341"/>
  <c r="M7" i="341"/>
  <c r="Q7" i="341"/>
  <c r="U7" i="341"/>
  <c r="F8" i="341"/>
  <c r="J8" i="341"/>
  <c r="N8" i="341"/>
  <c r="R8" i="341"/>
  <c r="S10" i="341"/>
  <c r="D11" i="341"/>
  <c r="H11" i="341"/>
  <c r="L11" i="341"/>
  <c r="P11" i="341"/>
  <c r="T11" i="341"/>
  <c r="E12" i="341"/>
  <c r="I12" i="341"/>
  <c r="M12" i="341"/>
  <c r="Q12" i="341"/>
  <c r="U12" i="341"/>
  <c r="F14" i="341"/>
  <c r="J14" i="341"/>
  <c r="N14" i="341"/>
  <c r="C15" i="341"/>
  <c r="G15" i="341"/>
  <c r="K15" i="341"/>
  <c r="O15" i="341"/>
  <c r="S15" i="341"/>
  <c r="D16" i="341"/>
  <c r="H16" i="341"/>
  <c r="N48" i="341"/>
  <c r="L16" i="341"/>
  <c r="P16" i="341"/>
  <c r="T16" i="341"/>
  <c r="E17" i="341"/>
  <c r="I17" i="341"/>
  <c r="M17" i="341"/>
  <c r="Q17" i="341"/>
  <c r="U17" i="341"/>
  <c r="F18" i="341"/>
  <c r="J18" i="341"/>
  <c r="N18" i="341"/>
  <c r="R18" i="341"/>
  <c r="C20" i="341"/>
  <c r="O20" i="341"/>
  <c r="D21" i="341"/>
  <c r="H21" i="341"/>
  <c r="L21" i="341"/>
  <c r="P21" i="341"/>
  <c r="T21" i="341"/>
  <c r="E22" i="341"/>
  <c r="I22" i="341"/>
  <c r="M22" i="341"/>
  <c r="Q22" i="341"/>
  <c r="U22" i="341"/>
  <c r="F23" i="341"/>
  <c r="J23" i="341"/>
  <c r="N23" i="341"/>
  <c r="R23" i="341"/>
  <c r="C24" i="341"/>
  <c r="G24" i="341"/>
  <c r="K24" i="341"/>
  <c r="O24" i="341"/>
  <c r="S24" i="341"/>
  <c r="D25" i="341"/>
  <c r="H25" i="341"/>
  <c r="L25" i="341"/>
  <c r="P25" i="341"/>
  <c r="T25" i="341"/>
  <c r="E26" i="341"/>
  <c r="I26" i="341"/>
  <c r="M26" i="341"/>
  <c r="Q26" i="341"/>
  <c r="U26" i="341"/>
  <c r="F27" i="341"/>
  <c r="J27" i="341"/>
  <c r="N27" i="341"/>
  <c r="R27" i="341"/>
  <c r="F41" i="341"/>
  <c r="R41" i="341"/>
  <c r="C42" i="341"/>
  <c r="G42" i="341"/>
  <c r="O42" i="341"/>
  <c r="S42" i="341"/>
  <c r="D44" i="341"/>
  <c r="H44" i="341"/>
  <c r="L44" i="341"/>
  <c r="P44" i="341"/>
  <c r="T44" i="341"/>
  <c r="E46" i="341"/>
  <c r="I46" i="341"/>
  <c r="M46" i="341"/>
  <c r="F47" i="341"/>
  <c r="J47" i="341"/>
  <c r="N47" i="341"/>
  <c r="R47" i="341"/>
  <c r="O49" i="341"/>
  <c r="D50" i="341"/>
  <c r="H50" i="341"/>
  <c r="L50" i="341"/>
  <c r="P50" i="341"/>
  <c r="T50" i="341"/>
  <c r="I52" i="341"/>
  <c r="F53" i="341"/>
  <c r="J53" i="341"/>
  <c r="N53" i="341"/>
  <c r="R53" i="341"/>
  <c r="C54" i="341"/>
  <c r="G54" i="341"/>
  <c r="K54" i="341"/>
  <c r="O54" i="341"/>
  <c r="S54" i="341"/>
  <c r="M21" i="341"/>
  <c r="G53" i="341"/>
  <c r="D51" i="341"/>
  <c r="D54" i="341"/>
  <c r="I56" i="341"/>
  <c r="M56" i="341"/>
  <c r="U55" i="341"/>
  <c r="U56" i="341"/>
  <c r="J57" i="341"/>
  <c r="C58" i="341"/>
  <c r="G58" i="341"/>
  <c r="S58" i="341"/>
  <c r="D59" i="341"/>
  <c r="D55" i="341"/>
  <c r="L55" i="341"/>
  <c r="L59" i="341"/>
  <c r="T59" i="341"/>
  <c r="D20" i="341"/>
  <c r="P54" i="341"/>
  <c r="P20" i="341"/>
  <c r="I21" i="341"/>
  <c r="I19" i="341"/>
  <c r="T49" i="341"/>
  <c r="E55" i="341"/>
  <c r="E56" i="341"/>
  <c r="R57" i="341"/>
  <c r="J12" i="341"/>
  <c r="T15" i="341"/>
  <c r="D29" i="341"/>
  <c r="H29" i="341"/>
  <c r="L29" i="341"/>
  <c r="P29" i="341"/>
  <c r="T29" i="341"/>
  <c r="E30" i="341"/>
  <c r="I30" i="341"/>
  <c r="Q30" i="341"/>
  <c r="J31" i="341"/>
  <c r="N31" i="341"/>
  <c r="R31" i="341"/>
  <c r="I48" i="341"/>
  <c r="D15" i="341"/>
  <c r="L20" i="341"/>
  <c r="L19" i="341"/>
  <c r="N46" i="341"/>
  <c r="K47" i="341"/>
  <c r="P49" i="341"/>
  <c r="F52" i="341"/>
  <c r="N57" i="341"/>
  <c r="R12" i="341"/>
  <c r="Q50" i="341"/>
  <c r="P40" i="341"/>
  <c r="O48" i="341"/>
  <c r="M48" i="341"/>
  <c r="K55" i="341"/>
  <c r="H55" i="341"/>
  <c r="F19" i="341"/>
  <c r="N19" i="341"/>
  <c r="I40" i="341"/>
  <c r="R48" i="341"/>
  <c r="L51" i="341"/>
  <c r="J19" i="341"/>
  <c r="N40" i="341"/>
  <c r="D48" i="341"/>
  <c r="R14" i="341"/>
  <c r="E52" i="341"/>
  <c r="Q52" i="341"/>
  <c r="Q51" i="341"/>
  <c r="Q46" i="341"/>
  <c r="D19" i="341"/>
  <c r="O19" i="341"/>
  <c r="I5" i="341"/>
  <c r="I6" i="341"/>
  <c r="U5" i="341"/>
  <c r="U6" i="341"/>
  <c r="N7" i="341"/>
  <c r="K8" i="341"/>
  <c r="H19" i="341"/>
  <c r="D28" i="341"/>
  <c r="P48" i="341"/>
  <c r="Q55" i="341"/>
  <c r="O55" i="341"/>
  <c r="G10" i="341"/>
  <c r="G9" i="341"/>
  <c r="U46" i="341"/>
  <c r="G49" i="341"/>
  <c r="M52" i="341"/>
  <c r="M51" i="341"/>
  <c r="G20" i="341"/>
  <c r="K20" i="341"/>
  <c r="S20" i="341"/>
  <c r="J45" i="341"/>
  <c r="R5" i="341"/>
  <c r="M9" i="341"/>
  <c r="C10" i="341"/>
  <c r="K10" i="341"/>
  <c r="O9" i="341"/>
  <c r="O10" i="341"/>
  <c r="C48" i="341"/>
  <c r="C49" i="341"/>
  <c r="K49" i="341"/>
  <c r="S49" i="341"/>
  <c r="S48" i="341"/>
  <c r="U52" i="341"/>
  <c r="J41" i="341"/>
  <c r="N12" i="341"/>
  <c r="E45" i="341"/>
  <c r="F45" i="341"/>
  <c r="L48" i="341"/>
  <c r="R46" i="341"/>
  <c r="L49" i="341"/>
  <c r="L54" i="341"/>
  <c r="J9" i="341"/>
  <c r="J28" i="341"/>
  <c r="H51" i="341"/>
  <c r="R55" i="341"/>
  <c r="G43" i="341"/>
  <c r="G45" i="341"/>
  <c r="K43" i="341"/>
  <c r="C46" i="341"/>
  <c r="G46" i="341"/>
  <c r="O46" i="341"/>
  <c r="S46" i="341"/>
  <c r="P45" i="341"/>
  <c r="M19" i="341"/>
  <c r="N28" i="341"/>
  <c r="D46" i="341"/>
  <c r="H46" i="341"/>
  <c r="L46" i="341"/>
  <c r="P46" i="341"/>
  <c r="T46" i="341"/>
  <c r="E47" i="341"/>
  <c r="I47" i="341"/>
  <c r="Q47" i="341"/>
  <c r="U47" i="341"/>
  <c r="R40" i="341"/>
  <c r="K46" i="341"/>
  <c r="I9" i="341"/>
  <c r="G40" i="341"/>
  <c r="K40" i="341"/>
  <c r="S40" i="341"/>
  <c r="G51" i="341"/>
  <c r="K51" i="341"/>
  <c r="H6" i="337"/>
  <c r="L6" i="337"/>
  <c r="P6" i="337"/>
  <c r="T6" i="337"/>
  <c r="E7" i="337"/>
  <c r="I7" i="337"/>
  <c r="M7" i="337"/>
  <c r="U7" i="337"/>
  <c r="F8" i="337"/>
  <c r="J8" i="337"/>
  <c r="N8" i="337"/>
  <c r="R8" i="337"/>
  <c r="C10" i="337"/>
  <c r="G10" i="337"/>
  <c r="K10" i="337"/>
  <c r="O10" i="337"/>
  <c r="S10" i="337"/>
  <c r="D11" i="337"/>
  <c r="L11" i="337"/>
  <c r="P11" i="337"/>
  <c r="T11" i="337"/>
  <c r="E12" i="337"/>
  <c r="I12" i="337"/>
  <c r="M12" i="337"/>
  <c r="U12" i="337"/>
  <c r="J14" i="337"/>
  <c r="R14" i="337"/>
  <c r="C15" i="337"/>
  <c r="K15" i="337"/>
  <c r="C49" i="337"/>
  <c r="G49" i="337"/>
  <c r="O49" i="337"/>
  <c r="Q52" i="337"/>
  <c r="N53" i="337"/>
  <c r="K54" i="337"/>
  <c r="H56" i="337"/>
  <c r="E57" i="337"/>
  <c r="U57" i="337"/>
  <c r="M40" i="337"/>
  <c r="G5" i="337"/>
  <c r="J53" i="337"/>
  <c r="T56" i="337"/>
  <c r="N58" i="337"/>
  <c r="N5" i="337"/>
  <c r="I52" i="337"/>
  <c r="F53" i="337"/>
  <c r="O15" i="337"/>
  <c r="S15" i="337"/>
  <c r="D16" i="337"/>
  <c r="L16" i="337"/>
  <c r="P16" i="337"/>
  <c r="T16" i="337"/>
  <c r="I17" i="337"/>
  <c r="M17" i="337"/>
  <c r="Q17" i="337"/>
  <c r="F18" i="337"/>
  <c r="J18" i="337"/>
  <c r="N18" i="337"/>
  <c r="G20" i="337"/>
  <c r="K20" i="337"/>
  <c r="O20" i="337"/>
  <c r="S20" i="337"/>
  <c r="T21" i="337"/>
  <c r="I22" i="337"/>
  <c r="M22" i="337"/>
  <c r="U22" i="337"/>
  <c r="F23" i="337"/>
  <c r="N23" i="337"/>
  <c r="R23" i="337"/>
  <c r="C24" i="337"/>
  <c r="G24" i="337"/>
  <c r="K24" i="337"/>
  <c r="O24" i="337"/>
  <c r="S24" i="337"/>
  <c r="D25" i="337"/>
  <c r="H25" i="337"/>
  <c r="P25" i="337"/>
  <c r="T25" i="337"/>
  <c r="E26" i="337"/>
  <c r="I26" i="337"/>
  <c r="M26" i="337"/>
  <c r="Q26" i="337"/>
  <c r="U26" i="337"/>
  <c r="F27" i="337"/>
  <c r="J27" i="337"/>
  <c r="R27" i="337"/>
  <c r="C29" i="337"/>
  <c r="G29" i="337"/>
  <c r="K29" i="337"/>
  <c r="O29" i="337"/>
  <c r="S29" i="337"/>
  <c r="F32" i="337"/>
  <c r="J32" i="337"/>
  <c r="N32" i="337"/>
  <c r="R32" i="337"/>
  <c r="C33" i="337"/>
  <c r="G33" i="337"/>
  <c r="K33" i="337"/>
  <c r="O33" i="337"/>
  <c r="S33" i="337"/>
  <c r="D34" i="337"/>
  <c r="H34" i="337"/>
  <c r="L34" i="337"/>
  <c r="P34" i="337"/>
  <c r="T34" i="337"/>
  <c r="E35" i="337"/>
  <c r="I35" i="337"/>
  <c r="M35" i="337"/>
  <c r="Q35" i="337"/>
  <c r="U35" i="337"/>
  <c r="F36" i="337"/>
  <c r="J36" i="337"/>
  <c r="N36" i="337"/>
  <c r="R36" i="337"/>
  <c r="C37" i="337"/>
  <c r="G37" i="337"/>
  <c r="K37" i="337"/>
  <c r="O37" i="337"/>
  <c r="S37" i="337"/>
  <c r="D38" i="337"/>
  <c r="H38" i="337"/>
  <c r="L38" i="337"/>
  <c r="P38" i="337"/>
  <c r="T38" i="337"/>
  <c r="E39" i="337"/>
  <c r="I39" i="337"/>
  <c r="M39" i="337"/>
  <c r="Q39" i="337"/>
  <c r="U39" i="337"/>
  <c r="F41" i="337"/>
  <c r="C42" i="337"/>
  <c r="G42" i="337"/>
  <c r="K42" i="337"/>
  <c r="O42" i="337"/>
  <c r="S42" i="337"/>
  <c r="D44" i="337"/>
  <c r="H44" i="337"/>
  <c r="L44" i="337"/>
  <c r="P44" i="337"/>
  <c r="T44" i="337"/>
  <c r="J47" i="337"/>
  <c r="N47" i="337"/>
  <c r="R47" i="337"/>
  <c r="O48" i="337"/>
  <c r="R58" i="337"/>
  <c r="C59" i="337"/>
  <c r="G59" i="337"/>
  <c r="O59" i="337"/>
  <c r="S59" i="337"/>
  <c r="D60" i="337"/>
  <c r="H60" i="337"/>
  <c r="L60" i="337"/>
  <c r="P60" i="337"/>
  <c r="T60" i="337"/>
  <c r="E61" i="337"/>
  <c r="I61" i="337"/>
  <c r="M61" i="337"/>
  <c r="Q61" i="337"/>
  <c r="U61" i="337"/>
  <c r="F62" i="337"/>
  <c r="J62" i="337"/>
  <c r="N62" i="337"/>
  <c r="R62" i="337"/>
  <c r="C63" i="337"/>
  <c r="G63" i="337"/>
  <c r="K63" i="337"/>
  <c r="O63" i="337"/>
  <c r="S63" i="337"/>
  <c r="D64" i="337"/>
  <c r="H64" i="337"/>
  <c r="L64" i="337"/>
  <c r="P64" i="337"/>
  <c r="T64" i="337"/>
  <c r="E65" i="337"/>
  <c r="I65" i="337"/>
  <c r="M65" i="337"/>
  <c r="Q65" i="337"/>
  <c r="U65" i="337"/>
  <c r="F66" i="337"/>
  <c r="J66" i="337"/>
  <c r="N66" i="337"/>
  <c r="R66" i="337"/>
  <c r="C67" i="337"/>
  <c r="G67" i="337"/>
  <c r="K67" i="337"/>
  <c r="O67" i="337"/>
  <c r="S67" i="337"/>
  <c r="D68" i="337"/>
  <c r="H68" i="337"/>
  <c r="L68" i="337"/>
  <c r="P68" i="337"/>
  <c r="T68" i="337"/>
  <c r="E69" i="337"/>
  <c r="I69" i="337"/>
  <c r="M69" i="337"/>
  <c r="Q69" i="337"/>
  <c r="U69" i="337"/>
  <c r="F70" i="337"/>
  <c r="J70" i="337"/>
  <c r="N70" i="337"/>
  <c r="R70" i="337"/>
  <c r="C71" i="337"/>
  <c r="G71" i="337"/>
  <c r="K71" i="337"/>
  <c r="O71" i="337"/>
  <c r="S71" i="337"/>
  <c r="O51" i="337"/>
  <c r="O53" i="337"/>
  <c r="P51" i="337"/>
  <c r="P54" i="337"/>
  <c r="Q56" i="337"/>
  <c r="F57" i="337"/>
  <c r="C58" i="337"/>
  <c r="G58" i="337"/>
  <c r="C51" i="337"/>
  <c r="C53" i="337"/>
  <c r="I30" i="337"/>
  <c r="F31" i="337"/>
  <c r="K41" i="337"/>
  <c r="H42" i="337"/>
  <c r="E44" i="337"/>
  <c r="U44" i="337"/>
  <c r="P59" i="337"/>
  <c r="T15" i="337"/>
  <c r="R28" i="337"/>
  <c r="G51" i="337"/>
  <c r="T51" i="337"/>
  <c r="E55" i="337"/>
  <c r="S53" i="337"/>
  <c r="L54" i="337"/>
  <c r="M56" i="337"/>
  <c r="J57" i="337"/>
  <c r="H20" i="337"/>
  <c r="P20" i="337"/>
  <c r="E21" i="337"/>
  <c r="M21" i="337"/>
  <c r="U21" i="337"/>
  <c r="H29" i="337"/>
  <c r="E30" i="337"/>
  <c r="U30" i="337"/>
  <c r="D42" i="337"/>
  <c r="D59" i="337"/>
  <c r="T19" i="337"/>
  <c r="N28" i="337"/>
  <c r="C47" i="337"/>
  <c r="K51" i="337"/>
  <c r="I55" i="337"/>
  <c r="F46" i="337"/>
  <c r="G47" i="337"/>
  <c r="N31" i="337"/>
  <c r="C41" i="337"/>
  <c r="S41" i="337"/>
  <c r="P42" i="337"/>
  <c r="M44" i="337"/>
  <c r="F52" i="337"/>
  <c r="J52" i="337"/>
  <c r="R52" i="337"/>
  <c r="S58" i="337"/>
  <c r="N9" i="337"/>
  <c r="D51" i="337"/>
  <c r="U55" i="337"/>
  <c r="F5" i="337"/>
  <c r="D9" i="337"/>
  <c r="H9" i="337"/>
  <c r="L9" i="337"/>
  <c r="T9" i="337"/>
  <c r="F9" i="337"/>
  <c r="F48" i="337"/>
  <c r="J9" i="337"/>
  <c r="H51" i="337"/>
  <c r="D19" i="337"/>
  <c r="N40" i="337"/>
  <c r="G48" i="337"/>
  <c r="K48" i="337"/>
  <c r="E51" i="337"/>
  <c r="Q51" i="337"/>
  <c r="U51" i="337"/>
  <c r="F51" i="337"/>
  <c r="J51" i="337"/>
  <c r="N51" i="337"/>
  <c r="R51" i="337"/>
  <c r="P55" i="337"/>
  <c r="L19" i="337"/>
  <c r="L21" i="337"/>
  <c r="D30" i="337"/>
  <c r="L30" i="337"/>
  <c r="E31" i="337"/>
  <c r="Q28" i="337"/>
  <c r="Q31" i="337"/>
  <c r="U28" i="337"/>
  <c r="U31" i="337"/>
  <c r="E46" i="337"/>
  <c r="Q46" i="337"/>
  <c r="L48" i="337"/>
  <c r="L50" i="337"/>
  <c r="H21" i="337"/>
  <c r="P28" i="337"/>
  <c r="P30" i="337"/>
  <c r="M28" i="337"/>
  <c r="M31" i="337"/>
  <c r="M46" i="337"/>
  <c r="H48" i="337"/>
  <c r="H50" i="337"/>
  <c r="P50" i="337"/>
  <c r="K59" i="337"/>
  <c r="D21" i="337"/>
  <c r="P21" i="337"/>
  <c r="N41" i="337"/>
  <c r="H28" i="337"/>
  <c r="H30" i="337"/>
  <c r="T30" i="337"/>
  <c r="I28" i="337"/>
  <c r="I31" i="337"/>
  <c r="I46" i="337"/>
  <c r="U45" i="337"/>
  <c r="U46" i="337"/>
  <c r="F47" i="337"/>
  <c r="H19" i="337"/>
  <c r="I40" i="337"/>
  <c r="J45" i="337"/>
  <c r="J46" i="337"/>
  <c r="E9" i="337"/>
  <c r="Q9" i="337"/>
  <c r="U9" i="337"/>
  <c r="E19" i="337"/>
  <c r="K45" i="337"/>
  <c r="G46" i="337"/>
  <c r="O46" i="337"/>
  <c r="O45" i="337"/>
  <c r="S45" i="337"/>
  <c r="S46" i="337"/>
  <c r="D47" i="337"/>
  <c r="H47" i="337"/>
  <c r="D55" i="337"/>
  <c r="N45" i="337"/>
  <c r="N46" i="337"/>
  <c r="R46" i="337"/>
  <c r="I19" i="337"/>
  <c r="I20" i="337"/>
  <c r="Q19" i="337"/>
  <c r="Q20" i="337"/>
  <c r="J40" i="337"/>
  <c r="J41" i="337"/>
  <c r="R40" i="337"/>
  <c r="R41" i="337"/>
  <c r="J5" i="337"/>
  <c r="U19" i="337"/>
  <c r="J19" i="337"/>
  <c r="N19" i="337"/>
  <c r="K40" i="337"/>
  <c r="O40" i="337"/>
  <c r="S40" i="337"/>
  <c r="C45" i="337"/>
  <c r="S49" i="337"/>
  <c r="D48" i="337"/>
  <c r="D50" i="337"/>
  <c r="T50" i="337"/>
  <c r="O19" i="337"/>
  <c r="D40" i="337"/>
  <c r="H40" i="337"/>
  <c r="L40" i="337"/>
  <c r="P40" i="337"/>
  <c r="T40" i="337"/>
  <c r="R55" i="337"/>
  <c r="H55" i="337"/>
  <c r="L55" i="337"/>
  <c r="P49" i="337"/>
  <c r="T49" i="337"/>
  <c r="E48" i="337"/>
  <c r="E50" i="337"/>
  <c r="I48" i="337"/>
  <c r="I50" i="337"/>
  <c r="M48" i="337"/>
  <c r="M50" i="337"/>
  <c r="Q48" i="337"/>
  <c r="Q50" i="337"/>
  <c r="U48" i="337"/>
  <c r="U50" i="337"/>
  <c r="C28" i="337"/>
  <c r="O28" i="337"/>
  <c r="S28" i="337"/>
  <c r="G9" i="337"/>
  <c r="K9" i="337"/>
  <c r="C69" i="333"/>
  <c r="H62" i="333"/>
  <c r="H58" i="333"/>
  <c r="Q54" i="333"/>
  <c r="H47" i="333"/>
  <c r="H8" i="333"/>
  <c r="T4" i="333"/>
  <c r="S4" i="333"/>
  <c r="P4" i="333"/>
  <c r="O4" i="333"/>
  <c r="K4" i="333"/>
  <c r="H4" i="333"/>
  <c r="G4" i="333"/>
  <c r="D4" i="333"/>
  <c r="C4" i="333"/>
  <c r="R71" i="333"/>
  <c r="N71" i="333"/>
  <c r="J71" i="333"/>
  <c r="F71" i="333"/>
  <c r="U70" i="333"/>
  <c r="Q70" i="333"/>
  <c r="M70" i="333"/>
  <c r="I70" i="333"/>
  <c r="E70" i="333"/>
  <c r="T69" i="333"/>
  <c r="P69" i="333"/>
  <c r="L69" i="333"/>
  <c r="H69" i="333"/>
  <c r="D69" i="333"/>
  <c r="S68" i="333"/>
  <c r="O68" i="333"/>
  <c r="K68" i="333"/>
  <c r="G68" i="333"/>
  <c r="C68" i="333"/>
  <c r="R67" i="333"/>
  <c r="N67" i="333"/>
  <c r="J67" i="333"/>
  <c r="F67" i="333"/>
  <c r="U66" i="333"/>
  <c r="Q66" i="333"/>
  <c r="M66" i="333"/>
  <c r="I66" i="333"/>
  <c r="E66" i="333"/>
  <c r="T65" i="333"/>
  <c r="P65" i="333"/>
  <c r="L65" i="333"/>
  <c r="H65" i="333"/>
  <c r="D65" i="333"/>
  <c r="S64" i="333"/>
  <c r="O64" i="333"/>
  <c r="K64" i="333"/>
  <c r="G64" i="333"/>
  <c r="C64" i="333"/>
  <c r="R63" i="333"/>
  <c r="N63" i="333"/>
  <c r="J63" i="333"/>
  <c r="F63" i="333"/>
  <c r="U62" i="333"/>
  <c r="Q62" i="333"/>
  <c r="M62" i="333"/>
  <c r="I62" i="333"/>
  <c r="E62" i="333"/>
  <c r="T61" i="333"/>
  <c r="P61" i="333"/>
  <c r="L61" i="333"/>
  <c r="H61" i="333"/>
  <c r="D61" i="333"/>
  <c r="S60" i="333"/>
  <c r="O60" i="333"/>
  <c r="K60" i="333"/>
  <c r="G60" i="333"/>
  <c r="C60" i="333"/>
  <c r="R59" i="333"/>
  <c r="N59" i="333"/>
  <c r="J59" i="333"/>
  <c r="F59" i="333"/>
  <c r="U58" i="333"/>
  <c r="Q58" i="333"/>
  <c r="M58" i="333"/>
  <c r="I58" i="333"/>
  <c r="E58" i="333"/>
  <c r="T57" i="333"/>
  <c r="P57" i="333"/>
  <c r="L57" i="333"/>
  <c r="H57" i="333"/>
  <c r="D57" i="333"/>
  <c r="S56" i="333"/>
  <c r="O56" i="333"/>
  <c r="K56" i="333"/>
  <c r="G56" i="333"/>
  <c r="C56" i="333"/>
  <c r="R54" i="333"/>
  <c r="N54" i="333"/>
  <c r="J54" i="333"/>
  <c r="F54" i="333"/>
  <c r="U53" i="333"/>
  <c r="Q53" i="333"/>
  <c r="M53" i="333"/>
  <c r="I53" i="333"/>
  <c r="E53" i="333"/>
  <c r="T52" i="333"/>
  <c r="P52" i="333"/>
  <c r="L52" i="333"/>
  <c r="H52" i="333"/>
  <c r="D52" i="333"/>
  <c r="S50" i="333"/>
  <c r="O50" i="333"/>
  <c r="K50" i="333"/>
  <c r="G50" i="333"/>
  <c r="C50" i="333"/>
  <c r="R49" i="333"/>
  <c r="N49" i="333"/>
  <c r="J49" i="333"/>
  <c r="F49" i="333"/>
  <c r="U47" i="333"/>
  <c r="Q47" i="333"/>
  <c r="M47" i="333"/>
  <c r="I47" i="333"/>
  <c r="E47" i="333"/>
  <c r="T46" i="333"/>
  <c r="P46" i="333"/>
  <c r="L46" i="333"/>
  <c r="H46" i="333"/>
  <c r="D46" i="333"/>
  <c r="S44" i="333"/>
  <c r="O44" i="333"/>
  <c r="K44" i="333"/>
  <c r="G44" i="333"/>
  <c r="C44" i="333"/>
  <c r="R42" i="333"/>
  <c r="N42" i="333"/>
  <c r="J42" i="333"/>
  <c r="F42" i="333"/>
  <c r="U41" i="333"/>
  <c r="Q41" i="333"/>
  <c r="M41" i="333"/>
  <c r="I41" i="333"/>
  <c r="E41" i="333"/>
  <c r="T39" i="333"/>
  <c r="P39" i="333"/>
  <c r="L39" i="333"/>
  <c r="H39" i="333"/>
  <c r="D39" i="333"/>
  <c r="S38" i="333"/>
  <c r="O38" i="333"/>
  <c r="K38" i="333"/>
  <c r="G38" i="333"/>
  <c r="C38" i="333"/>
  <c r="R37" i="333"/>
  <c r="N37" i="333"/>
  <c r="J37" i="333"/>
  <c r="F37" i="333"/>
  <c r="U36" i="333"/>
  <c r="Q36" i="333"/>
  <c r="M36" i="333"/>
  <c r="I36" i="333"/>
  <c r="E36" i="333"/>
  <c r="T35" i="333"/>
  <c r="P35" i="333"/>
  <c r="L35" i="333"/>
  <c r="H35" i="333"/>
  <c r="D35" i="333"/>
  <c r="S34" i="333"/>
  <c r="O34" i="333"/>
  <c r="K34" i="333"/>
  <c r="G34" i="333"/>
  <c r="C34" i="333"/>
  <c r="R33" i="333"/>
  <c r="N33" i="333"/>
  <c r="J33" i="333"/>
  <c r="F33" i="333"/>
  <c r="U32" i="333"/>
  <c r="Q32" i="333"/>
  <c r="M32" i="333"/>
  <c r="I32" i="333"/>
  <c r="E32" i="333"/>
  <c r="T31" i="333"/>
  <c r="P31" i="333"/>
  <c r="L31" i="333"/>
  <c r="H31" i="333"/>
  <c r="D31" i="333"/>
  <c r="S30" i="333"/>
  <c r="O30" i="333"/>
  <c r="K30" i="333"/>
  <c r="G30" i="333"/>
  <c r="C30" i="333"/>
  <c r="R29" i="333"/>
  <c r="N29" i="333"/>
  <c r="J29" i="333"/>
  <c r="F29" i="333"/>
  <c r="S25" i="333"/>
  <c r="O25" i="333"/>
  <c r="K25" i="333"/>
  <c r="G25" i="333"/>
  <c r="C25" i="333"/>
  <c r="R24" i="333"/>
  <c r="N24" i="333"/>
  <c r="J24" i="333"/>
  <c r="F24" i="333"/>
  <c r="U23" i="333"/>
  <c r="Q23" i="333"/>
  <c r="M23" i="333"/>
  <c r="I23" i="333"/>
  <c r="E23" i="333"/>
  <c r="T22" i="333"/>
  <c r="P22" i="333"/>
  <c r="L22" i="333"/>
  <c r="H22" i="333"/>
  <c r="D22" i="333"/>
  <c r="S21" i="333"/>
  <c r="O21" i="333"/>
  <c r="K21" i="333"/>
  <c r="G21" i="333"/>
  <c r="C21" i="333"/>
  <c r="R20" i="333"/>
  <c r="N20" i="333"/>
  <c r="J20" i="333"/>
  <c r="F20" i="333"/>
  <c r="U18" i="333"/>
  <c r="Q18" i="333"/>
  <c r="M18" i="333"/>
  <c r="I18" i="333"/>
  <c r="T17" i="333"/>
  <c r="L17" i="333"/>
  <c r="H17" i="333"/>
  <c r="D17" i="333"/>
  <c r="S16" i="333"/>
  <c r="O16" i="333"/>
  <c r="K16" i="333"/>
  <c r="C16" i="333"/>
  <c r="N15" i="333"/>
  <c r="J15" i="333"/>
  <c r="F15" i="333"/>
  <c r="U14" i="333"/>
  <c r="M14" i="333"/>
  <c r="E14" i="333"/>
  <c r="T12" i="333"/>
  <c r="P12" i="333"/>
  <c r="L12" i="333"/>
  <c r="H12" i="333"/>
  <c r="D12" i="333"/>
  <c r="S11" i="333"/>
  <c r="O11" i="333"/>
  <c r="K11" i="333"/>
  <c r="G11" i="333"/>
  <c r="C11" i="333"/>
  <c r="R10" i="333"/>
  <c r="N10" i="333"/>
  <c r="J10" i="333"/>
  <c r="F10" i="333"/>
  <c r="U8" i="333"/>
  <c r="M8" i="333"/>
  <c r="I8" i="333"/>
  <c r="E8" i="333"/>
  <c r="P7" i="333"/>
  <c r="L7" i="333"/>
  <c r="H7" i="333"/>
  <c r="S6" i="333"/>
  <c r="O6" i="333"/>
  <c r="K6" i="333"/>
  <c r="C6" i="333"/>
  <c r="U4" i="333"/>
  <c r="R4" i="333"/>
  <c r="Q4" i="333"/>
  <c r="N4" i="333"/>
  <c r="M4" i="333"/>
  <c r="L4" i="333"/>
  <c r="J4" i="333"/>
  <c r="I4" i="333"/>
  <c r="F4" i="333"/>
  <c r="E4" i="333"/>
  <c r="T55" i="341" l="1"/>
  <c r="M40" i="341"/>
  <c r="E40" i="341"/>
  <c r="N69" i="333"/>
  <c r="C48" i="337"/>
  <c r="M55" i="337"/>
  <c r="M51" i="337"/>
  <c r="M49" i="333"/>
  <c r="C57" i="333"/>
  <c r="O65" i="333"/>
  <c r="I45" i="341"/>
  <c r="F28" i="337"/>
  <c r="K5" i="337"/>
  <c r="J40" i="341"/>
  <c r="Q45" i="341"/>
  <c r="F48" i="341"/>
  <c r="G48" i="341"/>
  <c r="J55" i="341"/>
  <c r="L45" i="341"/>
  <c r="Q48" i="341"/>
  <c r="J5" i="341"/>
  <c r="Q5" i="341"/>
  <c r="H45" i="341"/>
  <c r="S19" i="341"/>
  <c r="F51" i="341"/>
  <c r="E9" i="341"/>
  <c r="F40" i="341"/>
  <c r="G55" i="341"/>
  <c r="U48" i="341"/>
  <c r="E51" i="341"/>
  <c r="Q43" i="341"/>
  <c r="E28" i="341"/>
  <c r="K48" i="341"/>
  <c r="H28" i="341"/>
  <c r="N13" i="341"/>
  <c r="C51" i="341"/>
  <c r="C40" i="341"/>
  <c r="U9" i="341"/>
  <c r="T40" i="341"/>
  <c r="H40" i="341"/>
  <c r="E5" i="341"/>
  <c r="Q9" i="341"/>
  <c r="R28" i="341"/>
  <c r="C9" i="337"/>
  <c r="J28" i="337"/>
  <c r="J48" i="337"/>
  <c r="S9" i="337"/>
  <c r="K28" i="337"/>
  <c r="P48" i="337"/>
  <c r="G19" i="337"/>
  <c r="U43" i="337"/>
  <c r="L28" i="337"/>
  <c r="O9" i="337"/>
  <c r="G28" i="337"/>
  <c r="S55" i="337"/>
  <c r="N55" i="337"/>
  <c r="S48" i="337"/>
  <c r="C40" i="337"/>
  <c r="R45" i="337"/>
  <c r="O55" i="337"/>
  <c r="F40" i="337"/>
  <c r="M9" i="337"/>
  <c r="L51" i="337"/>
  <c r="R19" i="337"/>
  <c r="I9" i="337"/>
  <c r="E28" i="337"/>
  <c r="Q55" i="337"/>
  <c r="R9" i="337"/>
  <c r="R48" i="337"/>
  <c r="G40" i="337"/>
  <c r="C55" i="337"/>
  <c r="N43" i="337"/>
  <c r="F45" i="337"/>
  <c r="O43" i="337"/>
  <c r="J23" i="333"/>
  <c r="T25" i="333"/>
  <c r="M26" i="333"/>
  <c r="N27" i="333"/>
  <c r="L34" i="333"/>
  <c r="S37" i="333"/>
  <c r="O47" i="333"/>
  <c r="O58" i="333"/>
  <c r="G66" i="333"/>
  <c r="F7" i="333"/>
  <c r="N22" i="333"/>
  <c r="L49" i="333"/>
  <c r="F61" i="333"/>
  <c r="M64" i="333"/>
  <c r="R43" i="337"/>
  <c r="P51" i="341"/>
  <c r="P13" i="337"/>
  <c r="J6" i="333"/>
  <c r="G7" i="333"/>
  <c r="S7" i="333"/>
  <c r="P8" i="333"/>
  <c r="U15" i="333"/>
  <c r="K17" i="333"/>
  <c r="L41" i="333"/>
  <c r="T41" i="333"/>
  <c r="F44" i="333"/>
  <c r="N44" i="333"/>
  <c r="S46" i="333"/>
  <c r="E49" i="333"/>
  <c r="U49" i="333"/>
  <c r="G52" i="333"/>
  <c r="O52" i="333"/>
  <c r="D53" i="333"/>
  <c r="T53" i="333"/>
  <c r="I54" i="333"/>
  <c r="N56" i="333"/>
  <c r="K57" i="333"/>
  <c r="R60" i="333"/>
  <c r="S61" i="333"/>
  <c r="F64" i="333"/>
  <c r="G65" i="333"/>
  <c r="M67" i="333"/>
  <c r="N68" i="333"/>
  <c r="T70" i="333"/>
  <c r="U71" i="333"/>
  <c r="D26" i="333"/>
  <c r="H26" i="333"/>
  <c r="L26" i="333"/>
  <c r="P26" i="333"/>
  <c r="T26" i="333"/>
  <c r="E27" i="333"/>
  <c r="I27" i="333"/>
  <c r="M27" i="333"/>
  <c r="Q27" i="333"/>
  <c r="U27" i="333"/>
  <c r="F43" i="337"/>
  <c r="J43" i="341"/>
  <c r="T19" i="341"/>
  <c r="I55" i="341"/>
  <c r="U28" i="341"/>
  <c r="K19" i="341"/>
  <c r="N55" i="341"/>
  <c r="P43" i="341"/>
  <c r="H13" i="341"/>
  <c r="Q13" i="341"/>
  <c r="H13" i="337"/>
  <c r="F43" i="341"/>
  <c r="E43" i="341"/>
  <c r="S45" i="341"/>
  <c r="C43" i="341"/>
  <c r="Q28" i="341"/>
  <c r="I51" i="341"/>
  <c r="F28" i="341"/>
  <c r="D40" i="341"/>
  <c r="S55" i="341"/>
  <c r="F9" i="341"/>
  <c r="F55" i="341"/>
  <c r="T51" i="341"/>
  <c r="I28" i="341"/>
  <c r="P55" i="341"/>
  <c r="T13" i="341"/>
  <c r="Q40" i="341"/>
  <c r="L28" i="341"/>
  <c r="O51" i="341"/>
  <c r="R51" i="341"/>
  <c r="R43" i="341"/>
  <c r="O40" i="341"/>
  <c r="P13" i="341"/>
  <c r="O43" i="341"/>
  <c r="R45" i="341"/>
  <c r="S9" i="341"/>
  <c r="K9" i="341"/>
  <c r="U45" i="341"/>
  <c r="T48" i="341"/>
  <c r="L13" i="341"/>
  <c r="S43" i="341"/>
  <c r="F5" i="341"/>
  <c r="M5" i="341"/>
  <c r="P19" i="341"/>
  <c r="H48" i="341"/>
  <c r="T28" i="341"/>
  <c r="N51" i="341"/>
  <c r="U43" i="341"/>
  <c r="E19" i="341"/>
  <c r="M28" i="341"/>
  <c r="I43" i="341"/>
  <c r="K28" i="341"/>
  <c r="D13" i="341"/>
  <c r="O45" i="341"/>
  <c r="I13" i="341"/>
  <c r="K45" i="341"/>
  <c r="M55" i="341"/>
  <c r="U51" i="341"/>
  <c r="C9" i="341"/>
  <c r="N5" i="341"/>
  <c r="S51" i="341"/>
  <c r="J51" i="341"/>
  <c r="L9" i="341"/>
  <c r="C55" i="341"/>
  <c r="F13" i="341"/>
  <c r="E48" i="341"/>
  <c r="O28" i="341"/>
  <c r="U13" i="341"/>
  <c r="U19" i="341"/>
  <c r="Q19" i="341"/>
  <c r="N43" i="341"/>
  <c r="N45" i="341"/>
  <c r="R13" i="341"/>
  <c r="E13" i="341"/>
  <c r="M43" i="341"/>
  <c r="M45" i="341"/>
  <c r="L43" i="341"/>
  <c r="D5" i="341"/>
  <c r="P5" i="341"/>
  <c r="H9" i="341"/>
  <c r="S5" i="341"/>
  <c r="T45" i="341"/>
  <c r="T43" i="341"/>
  <c r="D45" i="341"/>
  <c r="D43" i="341"/>
  <c r="H43" i="341"/>
  <c r="T5" i="341"/>
  <c r="K5" i="341"/>
  <c r="G28" i="341"/>
  <c r="G13" i="341"/>
  <c r="L5" i="341"/>
  <c r="T9" i="341"/>
  <c r="D9" i="341"/>
  <c r="G5" i="341"/>
  <c r="C5" i="341"/>
  <c r="S28" i="341"/>
  <c r="S13" i="341"/>
  <c r="C28" i="341"/>
  <c r="H5" i="341"/>
  <c r="P9" i="341"/>
  <c r="O5" i="341"/>
  <c r="S51" i="337"/>
  <c r="G55" i="337"/>
  <c r="J55" i="337"/>
  <c r="T13" i="337"/>
  <c r="D13" i="337"/>
  <c r="G45" i="337"/>
  <c r="T28" i="337"/>
  <c r="K55" i="337"/>
  <c r="D28" i="337"/>
  <c r="F55" i="337"/>
  <c r="G43" i="337"/>
  <c r="I43" i="337"/>
  <c r="I45" i="337"/>
  <c r="Q43" i="337"/>
  <c r="Q45" i="337"/>
  <c r="M43" i="337"/>
  <c r="M45" i="337"/>
  <c r="J43" i="337"/>
  <c r="E43" i="337"/>
  <c r="E45" i="337"/>
  <c r="U13" i="337"/>
  <c r="I5" i="337"/>
  <c r="H5" i="337"/>
  <c r="T48" i="337"/>
  <c r="H43" i="337"/>
  <c r="H45" i="337"/>
  <c r="Q13" i="337"/>
  <c r="U5" i="337"/>
  <c r="E5" i="337"/>
  <c r="K19" i="337"/>
  <c r="T5" i="337"/>
  <c r="D5" i="337"/>
  <c r="T43" i="337"/>
  <c r="T45" i="337"/>
  <c r="M13" i="337"/>
  <c r="Q5" i="337"/>
  <c r="P5" i="337"/>
  <c r="D43" i="337"/>
  <c r="D45" i="337"/>
  <c r="K43" i="337"/>
  <c r="L43" i="337"/>
  <c r="L45" i="337"/>
  <c r="E13" i="337"/>
  <c r="P45" i="337"/>
  <c r="P43" i="337"/>
  <c r="I13" i="337"/>
  <c r="M5" i="337"/>
  <c r="S19" i="337"/>
  <c r="C19" i="337"/>
  <c r="L5" i="337"/>
  <c r="F19" i="337"/>
  <c r="S43" i="337"/>
  <c r="C43" i="337"/>
  <c r="I42" i="333"/>
  <c r="E59" i="333"/>
  <c r="M42" i="333"/>
  <c r="N50" i="333"/>
  <c r="M6" i="333"/>
  <c r="J7" i="333"/>
  <c r="N7" i="333"/>
  <c r="R7" i="333"/>
  <c r="C8" i="333"/>
  <c r="G8" i="333"/>
  <c r="K8" i="333"/>
  <c r="S8" i="333"/>
  <c r="E11" i="333"/>
  <c r="I11" i="333"/>
  <c r="M11" i="333"/>
  <c r="Q11" i="333"/>
  <c r="U11" i="333"/>
  <c r="F12" i="333"/>
  <c r="J12" i="333"/>
  <c r="N12" i="333"/>
  <c r="R12" i="333"/>
  <c r="O14" i="333"/>
  <c r="D15" i="333"/>
  <c r="H15" i="333"/>
  <c r="L15" i="333"/>
  <c r="P15" i="333"/>
  <c r="E16" i="333"/>
  <c r="I16" i="333"/>
  <c r="M16" i="333"/>
  <c r="Q16" i="333"/>
  <c r="U16" i="333"/>
  <c r="F17" i="333"/>
  <c r="J17" i="333"/>
  <c r="N17" i="333"/>
  <c r="R17" i="333"/>
  <c r="C18" i="333"/>
  <c r="G18" i="333"/>
  <c r="K18" i="333"/>
  <c r="O18" i="333"/>
  <c r="S18" i="333"/>
  <c r="D20" i="333"/>
  <c r="H20" i="333"/>
  <c r="L20" i="333"/>
  <c r="P20" i="333"/>
  <c r="T20" i="333"/>
  <c r="E21" i="333"/>
  <c r="I21" i="333"/>
  <c r="M21" i="333"/>
  <c r="Q21" i="333"/>
  <c r="F22" i="333"/>
  <c r="J22" i="333"/>
  <c r="R22" i="333"/>
  <c r="C23" i="333"/>
  <c r="K23" i="333"/>
  <c r="O23" i="333"/>
  <c r="S23" i="333"/>
  <c r="D24" i="333"/>
  <c r="H24" i="333"/>
  <c r="L24" i="333"/>
  <c r="P24" i="333"/>
  <c r="T24" i="333"/>
  <c r="E25" i="333"/>
  <c r="M25" i="333"/>
  <c r="Q25" i="333"/>
  <c r="F26" i="333"/>
  <c r="J26" i="333"/>
  <c r="R26" i="333"/>
  <c r="C27" i="333"/>
  <c r="G27" i="333"/>
  <c r="K27" i="333"/>
  <c r="O27" i="333"/>
  <c r="S27" i="333"/>
  <c r="E30" i="333"/>
  <c r="I30" i="333"/>
  <c r="M30" i="333"/>
  <c r="Q30" i="333"/>
  <c r="U30" i="333"/>
  <c r="F31" i="333"/>
  <c r="J31" i="333"/>
  <c r="N31" i="333"/>
  <c r="R31" i="333"/>
  <c r="C32" i="333"/>
  <c r="G32" i="333"/>
  <c r="K32" i="333"/>
  <c r="O32" i="333"/>
  <c r="S32" i="333"/>
  <c r="D33" i="333"/>
  <c r="H33" i="333"/>
  <c r="L33" i="333"/>
  <c r="P33" i="333"/>
  <c r="T33" i="333"/>
  <c r="E34" i="333"/>
  <c r="I34" i="333"/>
  <c r="M34" i="333"/>
  <c r="Q34" i="333"/>
  <c r="U34" i="333"/>
  <c r="F35" i="333"/>
  <c r="J35" i="333"/>
  <c r="N35" i="333"/>
  <c r="R35" i="333"/>
  <c r="C36" i="333"/>
  <c r="G36" i="333"/>
  <c r="K36" i="333"/>
  <c r="O36" i="333"/>
  <c r="S36" i="333"/>
  <c r="D37" i="333"/>
  <c r="H37" i="333"/>
  <c r="L37" i="333"/>
  <c r="P37" i="333"/>
  <c r="T37" i="333"/>
  <c r="E38" i="333"/>
  <c r="I38" i="333"/>
  <c r="M38" i="333"/>
  <c r="Q38" i="333"/>
  <c r="U38" i="333"/>
  <c r="F39" i="333"/>
  <c r="J39" i="333"/>
  <c r="N39" i="333"/>
  <c r="R39" i="333"/>
  <c r="G41" i="333"/>
  <c r="S41" i="333"/>
  <c r="D42" i="333"/>
  <c r="L42" i="333"/>
  <c r="P42" i="333"/>
  <c r="T42" i="333"/>
  <c r="E44" i="333"/>
  <c r="Q44" i="333"/>
  <c r="C47" i="333"/>
  <c r="G47" i="333"/>
  <c r="C10" i="333"/>
  <c r="K47" i="333"/>
  <c r="S47" i="333"/>
  <c r="D49" i="333"/>
  <c r="T49" i="333"/>
  <c r="E50" i="333"/>
  <c r="P11" i="333"/>
  <c r="K20" i="333"/>
  <c r="H30" i="333"/>
  <c r="E40" i="333"/>
  <c r="R14" i="333"/>
  <c r="U31" i="333"/>
  <c r="J19" i="333"/>
  <c r="P40" i="333"/>
  <c r="I50" i="333"/>
  <c r="M50" i="333"/>
  <c r="Q50" i="333"/>
  <c r="F52" i="333"/>
  <c r="C53" i="333"/>
  <c r="G53" i="333"/>
  <c r="K53" i="333"/>
  <c r="O53" i="333"/>
  <c r="S53" i="333"/>
  <c r="D54" i="333"/>
  <c r="H54" i="333"/>
  <c r="L54" i="333"/>
  <c r="P54" i="333"/>
  <c r="T54" i="333"/>
  <c r="E56" i="333"/>
  <c r="U56" i="333"/>
  <c r="F57" i="333"/>
  <c r="J57" i="333"/>
  <c r="N57" i="333"/>
  <c r="R57" i="333"/>
  <c r="C58" i="333"/>
  <c r="G58" i="333"/>
  <c r="K58" i="333"/>
  <c r="S58" i="333"/>
  <c r="D59" i="333"/>
  <c r="H59" i="333"/>
  <c r="L59" i="333"/>
  <c r="P59" i="333"/>
  <c r="T59" i="333"/>
  <c r="E60" i="333"/>
  <c r="I60" i="333"/>
  <c r="M60" i="333"/>
  <c r="Q60" i="333"/>
  <c r="U60" i="333"/>
  <c r="J61" i="333"/>
  <c r="N61" i="333"/>
  <c r="R61" i="333"/>
  <c r="C62" i="333"/>
  <c r="G62" i="333"/>
  <c r="K62" i="333"/>
  <c r="O62" i="333"/>
  <c r="D63" i="333"/>
  <c r="H63" i="333"/>
  <c r="L63" i="333"/>
  <c r="P63" i="333"/>
  <c r="T63" i="333"/>
  <c r="E64" i="333"/>
  <c r="I64" i="333"/>
  <c r="Q64" i="333"/>
  <c r="U64" i="333"/>
  <c r="F65" i="333"/>
  <c r="J65" i="333"/>
  <c r="N65" i="333"/>
  <c r="R65" i="333"/>
  <c r="C66" i="333"/>
  <c r="K66" i="333"/>
  <c r="O66" i="333"/>
  <c r="S66" i="333"/>
  <c r="D67" i="333"/>
  <c r="H67" i="333"/>
  <c r="L67" i="333"/>
  <c r="P67" i="333"/>
  <c r="E68" i="333"/>
  <c r="I68" i="333"/>
  <c r="M68" i="333"/>
  <c r="Q68" i="333"/>
  <c r="U68" i="333"/>
  <c r="F69" i="333"/>
  <c r="J69" i="333"/>
  <c r="R69" i="333"/>
  <c r="C70" i="333"/>
  <c r="G70" i="333"/>
  <c r="K70" i="333"/>
  <c r="O70" i="333"/>
  <c r="S70" i="333"/>
  <c r="D71" i="333"/>
  <c r="L71" i="333"/>
  <c r="P71" i="333"/>
  <c r="T71" i="333"/>
  <c r="O8" i="333"/>
  <c r="K14" i="333"/>
  <c r="F6" i="333"/>
  <c r="N6" i="333"/>
  <c r="R6" i="333"/>
  <c r="C7" i="333"/>
  <c r="K7" i="333"/>
  <c r="O7" i="333"/>
  <c r="L8" i="333"/>
  <c r="P5" i="333"/>
  <c r="T8" i="333"/>
  <c r="E10" i="333"/>
  <c r="I10" i="333"/>
  <c r="M10" i="333"/>
  <c r="Q10" i="333"/>
  <c r="U10" i="333"/>
  <c r="F11" i="333"/>
  <c r="R11" i="333"/>
  <c r="S12" i="333"/>
  <c r="E15" i="333"/>
  <c r="I15" i="333"/>
  <c r="M15" i="333"/>
  <c r="Q15" i="333"/>
  <c r="D18" i="333"/>
  <c r="H18" i="333"/>
  <c r="L18" i="333"/>
  <c r="P18" i="333"/>
  <c r="T18" i="333"/>
  <c r="I20" i="333"/>
  <c r="F21" i="333"/>
  <c r="J21" i="333"/>
  <c r="R21" i="333"/>
  <c r="C22" i="333"/>
  <c r="G22" i="333"/>
  <c r="K22" i="333"/>
  <c r="O22" i="333"/>
  <c r="S22" i="333"/>
  <c r="D23" i="333"/>
  <c r="H23" i="333"/>
  <c r="L23" i="333"/>
  <c r="P23" i="333"/>
  <c r="T23" i="333"/>
  <c r="E24" i="333"/>
  <c r="I24" i="333"/>
  <c r="M24" i="333"/>
  <c r="Q24" i="333"/>
  <c r="U24" i="333"/>
  <c r="F25" i="333"/>
  <c r="J25" i="333"/>
  <c r="N25" i="333"/>
  <c r="R25" i="333"/>
  <c r="C26" i="333"/>
  <c r="G26" i="333"/>
  <c r="K26" i="333"/>
  <c r="O26" i="333"/>
  <c r="S26" i="333"/>
  <c r="D27" i="333"/>
  <c r="H27" i="333"/>
  <c r="L27" i="333"/>
  <c r="P27" i="333"/>
  <c r="T27" i="333"/>
  <c r="E29" i="333"/>
  <c r="I29" i="333"/>
  <c r="M29" i="333"/>
  <c r="Q29" i="333"/>
  <c r="U29" i="333"/>
  <c r="F30" i="333"/>
  <c r="J30" i="333"/>
  <c r="N30" i="333"/>
  <c r="C31" i="333"/>
  <c r="D32" i="333"/>
  <c r="H32" i="333"/>
  <c r="L32" i="333"/>
  <c r="P32" i="333"/>
  <c r="T32" i="333"/>
  <c r="E33" i="333"/>
  <c r="I33" i="333"/>
  <c r="M33" i="333"/>
  <c r="Q33" i="333"/>
  <c r="U33" i="333"/>
  <c r="F34" i="333"/>
  <c r="J34" i="333"/>
  <c r="N34" i="333"/>
  <c r="R34" i="333"/>
  <c r="C35" i="333"/>
  <c r="G35" i="333"/>
  <c r="K35" i="333"/>
  <c r="O35" i="333"/>
  <c r="S35" i="333"/>
  <c r="D36" i="333"/>
  <c r="H36" i="333"/>
  <c r="L36" i="333"/>
  <c r="P36" i="333"/>
  <c r="T36" i="333"/>
  <c r="E37" i="333"/>
  <c r="I37" i="333"/>
  <c r="M37" i="333"/>
  <c r="Q37" i="333"/>
  <c r="U37" i="333"/>
  <c r="F38" i="333"/>
  <c r="J38" i="333"/>
  <c r="D7" i="333"/>
  <c r="Q8" i="333"/>
  <c r="I14" i="333"/>
  <c r="Q14" i="333"/>
  <c r="R15" i="333"/>
  <c r="G16" i="333"/>
  <c r="S14" i="333"/>
  <c r="U21" i="333"/>
  <c r="G23" i="333"/>
  <c r="I25" i="333"/>
  <c r="U25" i="333"/>
  <c r="N26" i="333"/>
  <c r="U44" i="333"/>
  <c r="S62" i="333"/>
  <c r="T67" i="333"/>
  <c r="H71" i="333"/>
  <c r="N38" i="333"/>
  <c r="R38" i="333"/>
  <c r="C39" i="333"/>
  <c r="G39" i="333"/>
  <c r="K39" i="333"/>
  <c r="O39" i="333"/>
  <c r="S39" i="333"/>
  <c r="L40" i="333"/>
  <c r="P41" i="333"/>
  <c r="E42" i="333"/>
  <c r="I40" i="333"/>
  <c r="R44" i="333"/>
  <c r="O46" i="333"/>
  <c r="C52" i="333"/>
  <c r="S52" i="333"/>
  <c r="T51" i="333"/>
  <c r="E54" i="333"/>
  <c r="M54" i="333"/>
  <c r="U54" i="333"/>
  <c r="F56" i="333"/>
  <c r="G57" i="333"/>
  <c r="O57" i="333"/>
  <c r="S57" i="333"/>
  <c r="D58" i="333"/>
  <c r="L58" i="333"/>
  <c r="T58" i="333"/>
  <c r="I59" i="333"/>
  <c r="M59" i="333"/>
  <c r="Q59" i="333"/>
  <c r="U59" i="333"/>
  <c r="F60" i="333"/>
  <c r="J60" i="333"/>
  <c r="N60" i="333"/>
  <c r="C61" i="333"/>
  <c r="G61" i="333"/>
  <c r="K61" i="333"/>
  <c r="O61" i="333"/>
  <c r="D62" i="333"/>
  <c r="L62" i="333"/>
  <c r="P62" i="333"/>
  <c r="T62" i="333"/>
  <c r="E63" i="333"/>
  <c r="I63" i="333"/>
  <c r="M63" i="333"/>
  <c r="Q63" i="333"/>
  <c r="U63" i="333"/>
  <c r="J64" i="333"/>
  <c r="N64" i="333"/>
  <c r="R64" i="333"/>
  <c r="C65" i="333"/>
  <c r="K65" i="333"/>
  <c r="S65" i="333"/>
  <c r="D66" i="333"/>
  <c r="H66" i="333"/>
  <c r="L66" i="333"/>
  <c r="P66" i="333"/>
  <c r="T66" i="333"/>
  <c r="E67" i="333"/>
  <c r="I67" i="333"/>
  <c r="Q67" i="333"/>
  <c r="U67" i="333"/>
  <c r="F68" i="333"/>
  <c r="J68" i="333"/>
  <c r="R68" i="333"/>
  <c r="G69" i="333"/>
  <c r="K69" i="333"/>
  <c r="O69" i="333"/>
  <c r="S69" i="333"/>
  <c r="D70" i="333"/>
  <c r="H70" i="333"/>
  <c r="L70" i="333"/>
  <c r="P70" i="333"/>
  <c r="E71" i="333"/>
  <c r="I71" i="333"/>
  <c r="M71" i="333"/>
  <c r="Q71" i="333"/>
  <c r="P17" i="333"/>
  <c r="E18" i="333"/>
  <c r="G10" i="333"/>
  <c r="K10" i="333"/>
  <c r="O10" i="333"/>
  <c r="S10" i="333"/>
  <c r="D11" i="333"/>
  <c r="H11" i="333"/>
  <c r="L11" i="333"/>
  <c r="T11" i="333"/>
  <c r="E12" i="333"/>
  <c r="I12" i="333"/>
  <c r="Q12" i="333"/>
  <c r="U12" i="333"/>
  <c r="O15" i="333"/>
  <c r="L16" i="333"/>
  <c r="I17" i="333"/>
  <c r="F18" i="333"/>
  <c r="G20" i="333"/>
  <c r="S20" i="333"/>
  <c r="D21" i="333"/>
  <c r="H21" i="333"/>
  <c r="L21" i="333"/>
  <c r="P21" i="333"/>
  <c r="T21" i="333"/>
  <c r="E22" i="333"/>
  <c r="I22" i="333"/>
  <c r="M22" i="333"/>
  <c r="Q22" i="333"/>
  <c r="U22" i="333"/>
  <c r="F23" i="333"/>
  <c r="N23" i="333"/>
  <c r="R23" i="333"/>
  <c r="C24" i="333"/>
  <c r="G24" i="333"/>
  <c r="K24" i="333"/>
  <c r="O24" i="333"/>
  <c r="S24" i="333"/>
  <c r="D25" i="333"/>
  <c r="H25" i="333"/>
  <c r="L25" i="333"/>
  <c r="P25" i="333"/>
  <c r="E26" i="333"/>
  <c r="I26" i="333"/>
  <c r="Q26" i="333"/>
  <c r="U26" i="333"/>
  <c r="F27" i="333"/>
  <c r="J27" i="333"/>
  <c r="R27" i="333"/>
  <c r="G29" i="333"/>
  <c r="D30" i="333"/>
  <c r="L30" i="333"/>
  <c r="P30" i="333"/>
  <c r="T30" i="333"/>
  <c r="E31" i="333"/>
  <c r="I31" i="333"/>
  <c r="Q31" i="333"/>
  <c r="F32" i="333"/>
  <c r="J32" i="333"/>
  <c r="N32" i="333"/>
  <c r="R32" i="333"/>
  <c r="C33" i="333"/>
  <c r="G33" i="333"/>
  <c r="K33" i="333"/>
  <c r="O33" i="333"/>
  <c r="S33" i="333"/>
  <c r="D34" i="333"/>
  <c r="H34" i="333"/>
  <c r="P34" i="333"/>
  <c r="T34" i="333"/>
  <c r="E35" i="333"/>
  <c r="I35" i="333"/>
  <c r="M35" i="333"/>
  <c r="Q35" i="333"/>
  <c r="U35" i="333"/>
  <c r="F36" i="333"/>
  <c r="J36" i="333"/>
  <c r="N36" i="333"/>
  <c r="R36" i="333"/>
  <c r="C37" i="333"/>
  <c r="G37" i="333"/>
  <c r="K37" i="333"/>
  <c r="O37" i="333"/>
  <c r="D38" i="333"/>
  <c r="H38" i="333"/>
  <c r="L38" i="333"/>
  <c r="P38" i="333"/>
  <c r="T38" i="333"/>
  <c r="E39" i="333"/>
  <c r="I39" i="333"/>
  <c r="M39" i="333"/>
  <c r="Q39" i="333"/>
  <c r="U39" i="333"/>
  <c r="N47" i="333"/>
  <c r="O28" i="333"/>
  <c r="O29" i="333"/>
  <c r="M31" i="333"/>
  <c r="I7" i="333"/>
  <c r="Q7" i="333"/>
  <c r="U7" i="333"/>
  <c r="M17" i="333"/>
  <c r="Q17" i="333"/>
  <c r="U17" i="333"/>
  <c r="J18" i="333"/>
  <c r="N18" i="333"/>
  <c r="R18" i="333"/>
  <c r="C19" i="333"/>
  <c r="K19" i="333"/>
  <c r="M7" i="333"/>
  <c r="M12" i="333"/>
  <c r="S19" i="333"/>
  <c r="O20" i="333"/>
  <c r="C20" i="333"/>
  <c r="S29" i="333"/>
  <c r="G19" i="333"/>
  <c r="E7" i="333"/>
  <c r="E17" i="333"/>
  <c r="K29" i="333"/>
  <c r="C29" i="333"/>
  <c r="K49" i="333"/>
  <c r="T56" i="333"/>
  <c r="D60" i="333"/>
  <c r="P60" i="333"/>
  <c r="I61" i="333"/>
  <c r="U61" i="333"/>
  <c r="J62" i="333"/>
  <c r="C63" i="333"/>
  <c r="S63" i="333"/>
  <c r="L64" i="333"/>
  <c r="E65" i="333"/>
  <c r="Q65" i="333"/>
  <c r="F66" i="333"/>
  <c r="R66" i="333"/>
  <c r="K67" i="333"/>
  <c r="D68" i="333"/>
  <c r="L68" i="333"/>
  <c r="E69" i="333"/>
  <c r="U69" i="333"/>
  <c r="C71" i="333"/>
  <c r="O71" i="333"/>
  <c r="Q6" i="333"/>
  <c r="H28" i="333"/>
  <c r="H42" i="333"/>
  <c r="U50" i="333"/>
  <c r="H44" i="333"/>
  <c r="R53" i="333"/>
  <c r="L60" i="333"/>
  <c r="T60" i="333"/>
  <c r="M61" i="333"/>
  <c r="F62" i="333"/>
  <c r="R62" i="333"/>
  <c r="G63" i="333"/>
  <c r="O63" i="333"/>
  <c r="H64" i="333"/>
  <c r="T64" i="333"/>
  <c r="I65" i="333"/>
  <c r="U65" i="333"/>
  <c r="N66" i="333"/>
  <c r="G67" i="333"/>
  <c r="O67" i="333"/>
  <c r="H68" i="333"/>
  <c r="T68" i="333"/>
  <c r="I69" i="333"/>
  <c r="Q69" i="333"/>
  <c r="J70" i="333"/>
  <c r="N70" i="333"/>
  <c r="G71" i="333"/>
  <c r="S71" i="333"/>
  <c r="O42" i="333"/>
  <c r="H60" i="333"/>
  <c r="E61" i="333"/>
  <c r="Q61" i="333"/>
  <c r="N62" i="333"/>
  <c r="K63" i="333"/>
  <c r="D64" i="333"/>
  <c r="P64" i="333"/>
  <c r="M65" i="333"/>
  <c r="J66" i="333"/>
  <c r="C67" i="333"/>
  <c r="S67" i="333"/>
  <c r="P68" i="333"/>
  <c r="M69" i="333"/>
  <c r="F70" i="333"/>
  <c r="R70" i="333"/>
  <c r="K71" i="333"/>
  <c r="T15" i="333"/>
  <c r="M40" i="333"/>
  <c r="M48" i="333"/>
  <c r="D29" i="333"/>
  <c r="P29" i="333"/>
  <c r="C41" i="333"/>
  <c r="N52" i="333"/>
  <c r="M56" i="333"/>
  <c r="D10" i="333"/>
  <c r="L10" i="333"/>
  <c r="C14" i="333"/>
  <c r="L29" i="333"/>
  <c r="E20" i="333"/>
  <c r="M20" i="333"/>
  <c r="U20" i="333"/>
  <c r="N21" i="333"/>
  <c r="D40" i="333"/>
  <c r="D41" i="333"/>
  <c r="U42" i="333"/>
  <c r="J44" i="333"/>
  <c r="P47" i="333"/>
  <c r="T47" i="333"/>
  <c r="I49" i="333"/>
  <c r="J50" i="333"/>
  <c r="D51" i="333"/>
  <c r="L51" i="333"/>
  <c r="L53" i="333"/>
  <c r="J56" i="333"/>
  <c r="R56" i="333"/>
  <c r="N11" i="333"/>
  <c r="G12" i="333"/>
  <c r="K12" i="333"/>
  <c r="O12" i="333"/>
  <c r="R30" i="333"/>
  <c r="G31" i="333"/>
  <c r="K31" i="333"/>
  <c r="O31" i="333"/>
  <c r="S31" i="333"/>
  <c r="K46" i="333"/>
  <c r="H49" i="333"/>
  <c r="R50" i="333"/>
  <c r="J52" i="333"/>
  <c r="I56" i="333"/>
  <c r="Q56" i="333"/>
  <c r="K41" i="333"/>
  <c r="M44" i="333"/>
  <c r="P49" i="333"/>
  <c r="R52" i="333"/>
  <c r="E6" i="333"/>
  <c r="H10" i="333"/>
  <c r="P10" i="333"/>
  <c r="T10" i="333"/>
  <c r="H29" i="333"/>
  <c r="T29" i="333"/>
  <c r="H45" i="333"/>
  <c r="J9" i="333"/>
  <c r="Q20" i="333"/>
  <c r="H41" i="333"/>
  <c r="T40" i="333"/>
  <c r="Q40" i="333"/>
  <c r="Q42" i="333"/>
  <c r="G46" i="333"/>
  <c r="D47" i="333"/>
  <c r="L47" i="333"/>
  <c r="E48" i="333"/>
  <c r="F50" i="333"/>
  <c r="K52" i="333"/>
  <c r="H51" i="333"/>
  <c r="P51" i="333"/>
  <c r="P53" i="333"/>
  <c r="P58" i="333"/>
  <c r="U6" i="333"/>
  <c r="D8" i="333"/>
  <c r="J11" i="333"/>
  <c r="C12" i="333"/>
  <c r="I6" i="333"/>
  <c r="G14" i="333"/>
  <c r="O41" i="333"/>
  <c r="I44" i="333"/>
  <c r="C46" i="333"/>
  <c r="Q49" i="333"/>
  <c r="H53" i="333"/>
  <c r="H5" i="333"/>
  <c r="T5" i="333"/>
  <c r="F19" i="333"/>
  <c r="R19" i="333"/>
  <c r="G6" i="333"/>
  <c r="T7" i="333"/>
  <c r="U40" i="333"/>
  <c r="K48" i="333"/>
  <c r="J41" i="333"/>
  <c r="C42" i="333"/>
  <c r="C40" i="333"/>
  <c r="D44" i="333"/>
  <c r="P44" i="333"/>
  <c r="E46" i="333"/>
  <c r="E45" i="333"/>
  <c r="M45" i="333"/>
  <c r="M46" i="333"/>
  <c r="U46" i="333"/>
  <c r="U45" i="333"/>
  <c r="J45" i="333"/>
  <c r="J47" i="333"/>
  <c r="H50" i="333"/>
  <c r="T50" i="333"/>
  <c r="I52" i="333"/>
  <c r="U52" i="333"/>
  <c r="F53" i="333"/>
  <c r="N53" i="333"/>
  <c r="K54" i="333"/>
  <c r="D56" i="333"/>
  <c r="I57" i="333"/>
  <c r="U57" i="333"/>
  <c r="J58" i="333"/>
  <c r="C59" i="333"/>
  <c r="O59" i="333"/>
  <c r="N14" i="333"/>
  <c r="K15" i="333"/>
  <c r="H16" i="333"/>
  <c r="N45" i="333"/>
  <c r="F41" i="333"/>
  <c r="R41" i="333"/>
  <c r="G49" i="333"/>
  <c r="G48" i="333"/>
  <c r="S48" i="333"/>
  <c r="S49" i="333"/>
  <c r="L50" i="333"/>
  <c r="L48" i="333"/>
  <c r="M52" i="333"/>
  <c r="J53" i="333"/>
  <c r="C54" i="333"/>
  <c r="O54" i="333"/>
  <c r="P56" i="333"/>
  <c r="M57" i="333"/>
  <c r="N58" i="333"/>
  <c r="G59" i="333"/>
  <c r="S59" i="333"/>
  <c r="J14" i="333"/>
  <c r="G15" i="333"/>
  <c r="D16" i="333"/>
  <c r="T16" i="333"/>
  <c r="N41" i="333"/>
  <c r="G42" i="333"/>
  <c r="K42" i="333"/>
  <c r="K40" i="333"/>
  <c r="S42" i="333"/>
  <c r="L44" i="333"/>
  <c r="T44" i="333"/>
  <c r="I45" i="333"/>
  <c r="I46" i="333"/>
  <c r="Q45" i="333"/>
  <c r="Q46" i="333"/>
  <c r="F47" i="333"/>
  <c r="R47" i="333"/>
  <c r="C49" i="333"/>
  <c r="C48" i="333"/>
  <c r="O49" i="333"/>
  <c r="O48" i="333"/>
  <c r="D50" i="333"/>
  <c r="P50" i="333"/>
  <c r="E52" i="333"/>
  <c r="Q52" i="333"/>
  <c r="G54" i="333"/>
  <c r="S54" i="333"/>
  <c r="H56" i="333"/>
  <c r="L56" i="333"/>
  <c r="E57" i="333"/>
  <c r="Q57" i="333"/>
  <c r="F58" i="333"/>
  <c r="R58" i="333"/>
  <c r="K59" i="333"/>
  <c r="F14" i="333"/>
  <c r="C15" i="333"/>
  <c r="S15" i="333"/>
  <c r="P16" i="333"/>
  <c r="D6" i="333"/>
  <c r="H6" i="333"/>
  <c r="L6" i="333"/>
  <c r="P6" i="333"/>
  <c r="T6" i="333"/>
  <c r="F8" i="333"/>
  <c r="J8" i="333"/>
  <c r="N8" i="333"/>
  <c r="R8" i="333"/>
  <c r="D14" i="333"/>
  <c r="H14" i="333"/>
  <c r="L14" i="333"/>
  <c r="P14" i="333"/>
  <c r="T14" i="333"/>
  <c r="F16" i="333"/>
  <c r="J16" i="333"/>
  <c r="N16" i="333"/>
  <c r="R16" i="333"/>
  <c r="C17" i="333"/>
  <c r="G17" i="333"/>
  <c r="O17" i="333"/>
  <c r="S17" i="333"/>
  <c r="F46" i="333"/>
  <c r="J46" i="333"/>
  <c r="N46" i="333"/>
  <c r="R46" i="333"/>
  <c r="T19" i="333"/>
  <c r="Q9" i="333"/>
  <c r="U9" i="333"/>
  <c r="G9" i="333"/>
  <c r="K9" i="333"/>
  <c r="I19" i="333"/>
  <c r="Q19" i="333"/>
  <c r="D9" i="333"/>
  <c r="T9" i="333"/>
  <c r="F28" i="333"/>
  <c r="U55" i="333"/>
  <c r="R55" i="333"/>
  <c r="T71" i="329"/>
  <c r="Q68" i="329"/>
  <c r="J65" i="329"/>
  <c r="C62" i="329"/>
  <c r="O58" i="329"/>
  <c r="Q38" i="329"/>
  <c r="D37" i="329"/>
  <c r="J35" i="329"/>
  <c r="P33" i="329"/>
  <c r="C32" i="329"/>
  <c r="G23" i="329"/>
  <c r="F17" i="329"/>
  <c r="I11" i="329"/>
  <c r="T10" i="329"/>
  <c r="N7" i="329"/>
  <c r="T4" i="329"/>
  <c r="S4" i="329"/>
  <c r="P4" i="329"/>
  <c r="O4" i="329"/>
  <c r="L4" i="329"/>
  <c r="K4" i="329"/>
  <c r="G4" i="329"/>
  <c r="D4" i="329"/>
  <c r="C4" i="329"/>
  <c r="R25" i="329"/>
  <c r="N25" i="329"/>
  <c r="J25" i="329"/>
  <c r="F25" i="329"/>
  <c r="U24" i="329"/>
  <c r="Q24" i="329"/>
  <c r="M24" i="329"/>
  <c r="I24" i="329"/>
  <c r="E24" i="329"/>
  <c r="T23" i="329"/>
  <c r="P23" i="329"/>
  <c r="L23" i="329"/>
  <c r="H23" i="329"/>
  <c r="D23" i="329"/>
  <c r="S22" i="329"/>
  <c r="O22" i="329"/>
  <c r="K22" i="329"/>
  <c r="G22" i="329"/>
  <c r="C22" i="329"/>
  <c r="R21" i="329"/>
  <c r="N21" i="329"/>
  <c r="J21" i="329"/>
  <c r="F21" i="329"/>
  <c r="U20" i="329"/>
  <c r="Q20" i="329"/>
  <c r="I20" i="329"/>
  <c r="E20" i="329"/>
  <c r="U71" i="329"/>
  <c r="Q71" i="329"/>
  <c r="M71" i="329"/>
  <c r="I71" i="329"/>
  <c r="E71" i="329"/>
  <c r="T70" i="329"/>
  <c r="P70" i="329"/>
  <c r="L70" i="329"/>
  <c r="H70" i="329"/>
  <c r="D70" i="329"/>
  <c r="S69" i="329"/>
  <c r="O69" i="329"/>
  <c r="K69" i="329"/>
  <c r="G69" i="329"/>
  <c r="C69" i="329"/>
  <c r="R68" i="329"/>
  <c r="N68" i="329"/>
  <c r="J68" i="329"/>
  <c r="F68" i="329"/>
  <c r="U67" i="329"/>
  <c r="Q67" i="329"/>
  <c r="M67" i="329"/>
  <c r="I67" i="329"/>
  <c r="E67" i="329"/>
  <c r="U66" i="329"/>
  <c r="T66" i="329"/>
  <c r="P66" i="329"/>
  <c r="L66" i="329"/>
  <c r="H66" i="329"/>
  <c r="D66" i="329"/>
  <c r="S65" i="329"/>
  <c r="O65" i="329"/>
  <c r="K65" i="329"/>
  <c r="G65" i="329"/>
  <c r="C65" i="329"/>
  <c r="R64" i="329"/>
  <c r="N64" i="329"/>
  <c r="J64" i="329"/>
  <c r="F64" i="329"/>
  <c r="U63" i="329"/>
  <c r="Q63" i="329"/>
  <c r="M63" i="329"/>
  <c r="I63" i="329"/>
  <c r="E63" i="329"/>
  <c r="T62" i="329"/>
  <c r="P62" i="329"/>
  <c r="L62" i="329"/>
  <c r="H62" i="329"/>
  <c r="D62" i="329"/>
  <c r="S61" i="329"/>
  <c r="O61" i="329"/>
  <c r="K61" i="329"/>
  <c r="G61" i="329"/>
  <c r="C61" i="329"/>
  <c r="R60" i="329"/>
  <c r="N60" i="329"/>
  <c r="J60" i="329"/>
  <c r="F60" i="329"/>
  <c r="U59" i="329"/>
  <c r="Q59" i="329"/>
  <c r="M59" i="329"/>
  <c r="I59" i="329"/>
  <c r="E59" i="329"/>
  <c r="T58" i="329"/>
  <c r="P58" i="329"/>
  <c r="L58" i="329"/>
  <c r="H58" i="329"/>
  <c r="D58" i="329"/>
  <c r="S57" i="329"/>
  <c r="O57" i="329"/>
  <c r="K57" i="329"/>
  <c r="G57" i="329"/>
  <c r="C57" i="329"/>
  <c r="R56" i="329"/>
  <c r="N56" i="329"/>
  <c r="J56" i="329"/>
  <c r="F56" i="329"/>
  <c r="U54" i="329"/>
  <c r="Q54" i="329"/>
  <c r="M54" i="329"/>
  <c r="I54" i="329"/>
  <c r="E54" i="329"/>
  <c r="T53" i="329"/>
  <c r="P53" i="329"/>
  <c r="L53" i="329"/>
  <c r="H53" i="329"/>
  <c r="D53" i="329"/>
  <c r="S52" i="329"/>
  <c r="O52" i="329"/>
  <c r="K52" i="329"/>
  <c r="G52" i="329"/>
  <c r="C52" i="329"/>
  <c r="R50" i="329"/>
  <c r="N50" i="329"/>
  <c r="J50" i="329"/>
  <c r="F50" i="329"/>
  <c r="U49" i="329"/>
  <c r="Q49" i="329"/>
  <c r="M49" i="329"/>
  <c r="I49" i="329"/>
  <c r="E49" i="329"/>
  <c r="T47" i="329"/>
  <c r="P47" i="329"/>
  <c r="L47" i="329"/>
  <c r="H47" i="329"/>
  <c r="D47" i="329"/>
  <c r="S46" i="329"/>
  <c r="O46" i="329"/>
  <c r="K46" i="329"/>
  <c r="G46" i="329"/>
  <c r="C46" i="329"/>
  <c r="R44" i="329"/>
  <c r="N44" i="329"/>
  <c r="J44" i="329"/>
  <c r="F44" i="329"/>
  <c r="U42" i="329"/>
  <c r="Q42" i="329"/>
  <c r="M42" i="329"/>
  <c r="I42" i="329"/>
  <c r="E42" i="329"/>
  <c r="T41" i="329"/>
  <c r="P41" i="329"/>
  <c r="L41" i="329"/>
  <c r="H41" i="329"/>
  <c r="D41" i="329"/>
  <c r="S39" i="329"/>
  <c r="O39" i="329"/>
  <c r="K39" i="329"/>
  <c r="G39" i="329"/>
  <c r="C39" i="329"/>
  <c r="R38" i="329"/>
  <c r="N38" i="329"/>
  <c r="J38" i="329"/>
  <c r="F38" i="329"/>
  <c r="U37" i="329"/>
  <c r="Q37" i="329"/>
  <c r="M37" i="329"/>
  <c r="I37" i="329"/>
  <c r="E37" i="329"/>
  <c r="U36" i="329"/>
  <c r="T36" i="329"/>
  <c r="P36" i="329"/>
  <c r="L36" i="329"/>
  <c r="H36" i="329"/>
  <c r="D36" i="329"/>
  <c r="S35" i="329"/>
  <c r="O35" i="329"/>
  <c r="K35" i="329"/>
  <c r="G35" i="329"/>
  <c r="C35" i="329"/>
  <c r="R34" i="329"/>
  <c r="N34" i="329"/>
  <c r="J34" i="329"/>
  <c r="F34" i="329"/>
  <c r="U33" i="329"/>
  <c r="Q33" i="329"/>
  <c r="M33" i="329"/>
  <c r="I33" i="329"/>
  <c r="E33" i="329"/>
  <c r="T32" i="329"/>
  <c r="P32" i="329"/>
  <c r="L32" i="329"/>
  <c r="H32" i="329"/>
  <c r="D32" i="329"/>
  <c r="S31" i="329"/>
  <c r="O31" i="329"/>
  <c r="K31" i="329"/>
  <c r="G31" i="329"/>
  <c r="C31" i="329"/>
  <c r="R30" i="329"/>
  <c r="N30" i="329"/>
  <c r="J30" i="329"/>
  <c r="F30" i="329"/>
  <c r="U29" i="329"/>
  <c r="Q29" i="329"/>
  <c r="M29" i="329"/>
  <c r="J29" i="329"/>
  <c r="I29" i="329"/>
  <c r="E29" i="329"/>
  <c r="T18" i="329"/>
  <c r="P18" i="329"/>
  <c r="L18" i="329"/>
  <c r="H18" i="329"/>
  <c r="D18" i="329"/>
  <c r="S17" i="329"/>
  <c r="O17" i="329"/>
  <c r="K17" i="329"/>
  <c r="G17" i="329"/>
  <c r="C17" i="329"/>
  <c r="R16" i="329"/>
  <c r="N16" i="329"/>
  <c r="J16" i="329"/>
  <c r="F16" i="329"/>
  <c r="U15" i="329"/>
  <c r="Q15" i="329"/>
  <c r="M15" i="329"/>
  <c r="I15" i="329"/>
  <c r="E15" i="329"/>
  <c r="T14" i="329"/>
  <c r="P14" i="329"/>
  <c r="L14" i="329"/>
  <c r="H14" i="329"/>
  <c r="D14" i="329"/>
  <c r="S12" i="329"/>
  <c r="O12" i="329"/>
  <c r="K12" i="329"/>
  <c r="G12" i="329"/>
  <c r="C12" i="329"/>
  <c r="R11" i="329"/>
  <c r="N11" i="329"/>
  <c r="J11" i="329"/>
  <c r="F11" i="329"/>
  <c r="U10" i="329"/>
  <c r="Q10" i="329"/>
  <c r="M10" i="329"/>
  <c r="I10" i="329"/>
  <c r="E10" i="329"/>
  <c r="T8" i="329"/>
  <c r="P8" i="329"/>
  <c r="L8" i="329"/>
  <c r="H8" i="329"/>
  <c r="D8" i="329"/>
  <c r="S7" i="329"/>
  <c r="O7" i="329"/>
  <c r="K7" i="329"/>
  <c r="G7" i="329"/>
  <c r="C7" i="329"/>
  <c r="R6" i="329"/>
  <c r="N6" i="329"/>
  <c r="J6" i="329"/>
  <c r="F6" i="329"/>
  <c r="U4" i="329"/>
  <c r="R4" i="329"/>
  <c r="Q4" i="329"/>
  <c r="N4" i="329"/>
  <c r="M4" i="329"/>
  <c r="J4" i="329"/>
  <c r="I4" i="329"/>
  <c r="H4" i="329"/>
  <c r="F4" i="329"/>
  <c r="E4" i="329"/>
  <c r="U70" i="325"/>
  <c r="U66" i="325"/>
  <c r="U62" i="325"/>
  <c r="U58" i="325"/>
  <c r="U53" i="325"/>
  <c r="U47" i="325"/>
  <c r="U41" i="325"/>
  <c r="U36" i="325"/>
  <c r="U32" i="325"/>
  <c r="U30" i="325"/>
  <c r="U23" i="325"/>
  <c r="U18" i="325"/>
  <c r="U15" i="325"/>
  <c r="U8" i="325"/>
  <c r="U4" i="325"/>
  <c r="T4" i="325"/>
  <c r="S4" i="325"/>
  <c r="R4" i="325"/>
  <c r="Q4" i="325"/>
  <c r="P4" i="325"/>
  <c r="O4" i="325"/>
  <c r="N4" i="325"/>
  <c r="M4" i="325"/>
  <c r="L4" i="325"/>
  <c r="K4" i="325"/>
  <c r="J4" i="325"/>
  <c r="I4" i="325"/>
  <c r="H4" i="325"/>
  <c r="G4" i="325"/>
  <c r="F4" i="325"/>
  <c r="E4" i="325"/>
  <c r="D4" i="325"/>
  <c r="C4" i="325"/>
  <c r="E42" i="325"/>
  <c r="Q71" i="325"/>
  <c r="I71" i="325"/>
  <c r="E71" i="325"/>
  <c r="P70" i="325"/>
  <c r="M70" i="325"/>
  <c r="D70" i="325"/>
  <c r="O69" i="325"/>
  <c r="K69" i="325"/>
  <c r="C69" i="325"/>
  <c r="J68" i="325"/>
  <c r="U67" i="325"/>
  <c r="Q67" i="325"/>
  <c r="I67" i="325"/>
  <c r="F67" i="325"/>
  <c r="P66" i="325"/>
  <c r="H66" i="325"/>
  <c r="D66" i="325"/>
  <c r="O65" i="325"/>
  <c r="C65" i="325"/>
  <c r="N64" i="325"/>
  <c r="J64" i="325"/>
  <c r="U63" i="325"/>
  <c r="R63" i="325"/>
  <c r="I63" i="325"/>
  <c r="T62" i="325"/>
  <c r="P62" i="325"/>
  <c r="H62" i="325"/>
  <c r="O61" i="325"/>
  <c r="G61" i="325"/>
  <c r="C61" i="325"/>
  <c r="U59" i="325"/>
  <c r="I59" i="325"/>
  <c r="T58" i="325"/>
  <c r="H58" i="325"/>
  <c r="S57" i="325"/>
  <c r="O57" i="325"/>
  <c r="N56" i="325"/>
  <c r="U54" i="325"/>
  <c r="M54" i="325"/>
  <c r="F54" i="325"/>
  <c r="E54" i="325"/>
  <c r="P53" i="325"/>
  <c r="C52" i="325"/>
  <c r="T47" i="325"/>
  <c r="S46" i="325"/>
  <c r="R44" i="325"/>
  <c r="J44" i="325"/>
  <c r="S39" i="325"/>
  <c r="K39" i="325"/>
  <c r="F38" i="325"/>
  <c r="M37" i="325"/>
  <c r="P36" i="325"/>
  <c r="N34" i="325"/>
  <c r="M33" i="325"/>
  <c r="P32" i="325"/>
  <c r="E24" i="325"/>
  <c r="G22" i="325"/>
  <c r="E20" i="325"/>
  <c r="S7" i="325"/>
  <c r="U27" i="325" l="1"/>
  <c r="J7" i="325"/>
  <c r="P10" i="325"/>
  <c r="M11" i="325"/>
  <c r="J12" i="325"/>
  <c r="G14" i="325"/>
  <c r="T15" i="325"/>
  <c r="N17" i="325"/>
  <c r="L20" i="325"/>
  <c r="I21" i="325"/>
  <c r="C23" i="325"/>
  <c r="P24" i="325"/>
  <c r="H29" i="325"/>
  <c r="O32" i="325"/>
  <c r="I34" i="325"/>
  <c r="C36" i="325"/>
  <c r="P37" i="325"/>
  <c r="J39" i="325"/>
  <c r="O41" i="325"/>
  <c r="E44" i="325"/>
  <c r="T49" i="325"/>
  <c r="O53" i="325"/>
  <c r="N61" i="325"/>
  <c r="D63" i="325"/>
  <c r="M64" i="325"/>
  <c r="R65" i="325"/>
  <c r="I68" i="325"/>
  <c r="R69" i="325"/>
  <c r="H71" i="325"/>
  <c r="F6" i="325"/>
  <c r="J6" i="325"/>
  <c r="N6" i="325"/>
  <c r="R6" i="325"/>
  <c r="C7" i="325"/>
  <c r="G7" i="325"/>
  <c r="K7" i="325"/>
  <c r="O7" i="325"/>
  <c r="D8" i="325"/>
  <c r="H8" i="325"/>
  <c r="P8" i="325"/>
  <c r="T8" i="325"/>
  <c r="E10" i="325"/>
  <c r="I10" i="325"/>
  <c r="M10" i="325"/>
  <c r="Q10" i="325"/>
  <c r="F11" i="325"/>
  <c r="J11" i="325"/>
  <c r="N11" i="325"/>
  <c r="R11" i="325"/>
  <c r="C12" i="325"/>
  <c r="G12" i="325"/>
  <c r="O22" i="325"/>
  <c r="G40" i="333"/>
  <c r="O19" i="333"/>
  <c r="H32" i="325"/>
  <c r="G6" i="325"/>
  <c r="K6" i="325"/>
  <c r="O6" i="325"/>
  <c r="D7" i="325"/>
  <c r="H7" i="325"/>
  <c r="L7" i="325"/>
  <c r="P7" i="325"/>
  <c r="T7" i="325"/>
  <c r="E8" i="325"/>
  <c r="I8" i="325"/>
  <c r="M8" i="325"/>
  <c r="Q8" i="325"/>
  <c r="N10" i="325"/>
  <c r="C11" i="325"/>
  <c r="G11" i="325"/>
  <c r="O11" i="325"/>
  <c r="S11" i="325"/>
  <c r="D12" i="325"/>
  <c r="H12" i="325"/>
  <c r="L12" i="325"/>
  <c r="P12" i="325"/>
  <c r="T12" i="325"/>
  <c r="F15" i="325"/>
  <c r="J15" i="325"/>
  <c r="N15" i="325"/>
  <c r="R15" i="325"/>
  <c r="C16" i="325"/>
  <c r="G16" i="325"/>
  <c r="K16" i="325"/>
  <c r="O16" i="325"/>
  <c r="S16" i="325"/>
  <c r="E18" i="325"/>
  <c r="I18" i="325"/>
  <c r="M18" i="325"/>
  <c r="Q18" i="325"/>
  <c r="N20" i="325"/>
  <c r="C21" i="325"/>
  <c r="G21" i="325"/>
  <c r="K21" i="325"/>
  <c r="O21" i="325"/>
  <c r="S21" i="325"/>
  <c r="D22" i="325"/>
  <c r="H22" i="325"/>
  <c r="L22" i="325"/>
  <c r="P22" i="325"/>
  <c r="T22" i="325"/>
  <c r="E23" i="325"/>
  <c r="I23" i="325"/>
  <c r="M23" i="325"/>
  <c r="Q23" i="325"/>
  <c r="F24" i="325"/>
  <c r="J24" i="325"/>
  <c r="N24" i="325"/>
  <c r="R24" i="325"/>
  <c r="C25" i="325"/>
  <c r="G25" i="325"/>
  <c r="K25" i="325"/>
  <c r="O25" i="325"/>
  <c r="S25" i="325"/>
  <c r="D26" i="325"/>
  <c r="H26" i="325"/>
  <c r="L26" i="325"/>
  <c r="P26" i="325"/>
  <c r="E27" i="325"/>
  <c r="I27" i="325"/>
  <c r="M27" i="325"/>
  <c r="Q27" i="325"/>
  <c r="C30" i="325"/>
  <c r="G30" i="325"/>
  <c r="K30" i="325"/>
  <c r="O30" i="325"/>
  <c r="S30" i="325"/>
  <c r="D31" i="325"/>
  <c r="H31" i="325"/>
  <c r="L31" i="325"/>
  <c r="P31" i="325"/>
  <c r="T31" i="325"/>
  <c r="E32" i="325"/>
  <c r="I32" i="325"/>
  <c r="M32" i="325"/>
  <c r="Q32" i="325"/>
  <c r="F33" i="325"/>
  <c r="J33" i="325"/>
  <c r="N33" i="325"/>
  <c r="R33" i="325"/>
  <c r="C34" i="325"/>
  <c r="G34" i="325"/>
  <c r="K34" i="325"/>
  <c r="O34" i="325"/>
  <c r="S34" i="325"/>
  <c r="D35" i="325"/>
  <c r="H35" i="325"/>
  <c r="L35" i="325"/>
  <c r="P35" i="325"/>
  <c r="T35" i="325"/>
  <c r="E36" i="325"/>
  <c r="I36" i="325"/>
  <c r="M36" i="325"/>
  <c r="Q36" i="325"/>
  <c r="F37" i="325"/>
  <c r="J37" i="325"/>
  <c r="N37" i="325"/>
  <c r="R37" i="325"/>
  <c r="C38" i="325"/>
  <c r="G38" i="325"/>
  <c r="K38" i="325"/>
  <c r="O38" i="325"/>
  <c r="S38" i="325"/>
  <c r="D39" i="325"/>
  <c r="H39" i="325"/>
  <c r="L39" i="325"/>
  <c r="P39" i="325"/>
  <c r="T39" i="325"/>
  <c r="E41" i="325"/>
  <c r="I41" i="325"/>
  <c r="M41" i="325"/>
  <c r="Q41" i="325"/>
  <c r="F42" i="325"/>
  <c r="J42" i="325"/>
  <c r="N42" i="325"/>
  <c r="R42" i="325"/>
  <c r="G44" i="325"/>
  <c r="K44" i="325"/>
  <c r="O44" i="325"/>
  <c r="S44" i="325"/>
  <c r="E47" i="325"/>
  <c r="I47" i="325"/>
  <c r="M47" i="325"/>
  <c r="Q47" i="325"/>
  <c r="C50" i="325"/>
  <c r="G50" i="325"/>
  <c r="K50" i="325"/>
  <c r="O50" i="325"/>
  <c r="S50" i="325"/>
  <c r="D52" i="325"/>
  <c r="H52" i="325"/>
  <c r="L52" i="325"/>
  <c r="P52" i="325"/>
  <c r="T52" i="325"/>
  <c r="E53" i="325"/>
  <c r="I53" i="325"/>
  <c r="M53" i="325"/>
  <c r="Q53" i="325"/>
  <c r="J54" i="325"/>
  <c r="N54" i="325"/>
  <c r="R54" i="325"/>
  <c r="C56" i="325"/>
  <c r="G56" i="325"/>
  <c r="K56" i="325"/>
  <c r="O56" i="325"/>
  <c r="S56" i="325"/>
  <c r="D57" i="325"/>
  <c r="H57" i="325"/>
  <c r="L57" i="325"/>
  <c r="P57" i="325"/>
  <c r="T57" i="325"/>
  <c r="E58" i="325"/>
  <c r="I58" i="325"/>
  <c r="M58" i="325"/>
  <c r="Q58" i="325"/>
  <c r="F59" i="325"/>
  <c r="J59" i="325"/>
  <c r="N59" i="325"/>
  <c r="R59" i="325"/>
  <c r="C60" i="325"/>
  <c r="G60" i="325"/>
  <c r="K60" i="325"/>
  <c r="O60" i="325"/>
  <c r="S60" i="325"/>
  <c r="D61" i="325"/>
  <c r="H61" i="325"/>
  <c r="L61" i="325"/>
  <c r="P61" i="325"/>
  <c r="T61" i="325"/>
  <c r="E62" i="325"/>
  <c r="I62" i="325"/>
  <c r="M62" i="325"/>
  <c r="Q62" i="325"/>
  <c r="F63" i="325"/>
  <c r="J63" i="325"/>
  <c r="N63" i="325"/>
  <c r="C64" i="325"/>
  <c r="G64" i="325"/>
  <c r="K64" i="325"/>
  <c r="O64" i="325"/>
  <c r="S64" i="325"/>
  <c r="D65" i="325"/>
  <c r="H65" i="325"/>
  <c r="L65" i="325"/>
  <c r="P65" i="325"/>
  <c r="T65" i="325"/>
  <c r="E66" i="325"/>
  <c r="I66" i="325"/>
  <c r="M66" i="325"/>
  <c r="Q66" i="325"/>
  <c r="J67" i="325"/>
  <c r="N67" i="325"/>
  <c r="R67" i="325"/>
  <c r="C68" i="325"/>
  <c r="G68" i="325"/>
  <c r="K68" i="325"/>
  <c r="O68" i="325"/>
  <c r="S68" i="325"/>
  <c r="D69" i="325"/>
  <c r="H69" i="325"/>
  <c r="L69" i="325"/>
  <c r="P69" i="325"/>
  <c r="T69" i="325"/>
  <c r="E70" i="325"/>
  <c r="I70" i="325"/>
  <c r="Q70" i="325"/>
  <c r="F71" i="325"/>
  <c r="J71" i="325"/>
  <c r="N71" i="325"/>
  <c r="R71" i="325"/>
  <c r="J55" i="333"/>
  <c r="J28" i="333"/>
  <c r="S40" i="333"/>
  <c r="H48" i="333"/>
  <c r="L8" i="325"/>
  <c r="U10" i="325"/>
  <c r="U29" i="325"/>
  <c r="L13" i="337"/>
  <c r="F14" i="325"/>
  <c r="D16" i="325"/>
  <c r="P16" i="325"/>
  <c r="T25" i="325"/>
  <c r="G54" i="325"/>
  <c r="G67" i="325"/>
  <c r="P24" i="329"/>
  <c r="I30" i="329"/>
  <c r="J13" i="341"/>
  <c r="E9" i="333"/>
  <c r="S51" i="333"/>
  <c r="P48" i="333"/>
  <c r="R9" i="333"/>
  <c r="K28" i="333"/>
  <c r="Q28" i="333"/>
  <c r="D19" i="333"/>
  <c r="L43" i="333"/>
  <c r="L5" i="333"/>
  <c r="I48" i="333"/>
  <c r="C28" i="333"/>
  <c r="N43" i="333"/>
  <c r="J51" i="333"/>
  <c r="H9" i="333"/>
  <c r="S28" i="333"/>
  <c r="O9" i="333"/>
  <c r="D28" i="333"/>
  <c r="R40" i="333"/>
  <c r="M9" i="333"/>
  <c r="L28" i="333"/>
  <c r="F55" i="333"/>
  <c r="I55" i="333"/>
  <c r="P9" i="333"/>
  <c r="N40" i="333"/>
  <c r="E55" i="333"/>
  <c r="J40" i="333"/>
  <c r="I28" i="333"/>
  <c r="O40" i="333"/>
  <c r="T11" i="329"/>
  <c r="O15" i="329"/>
  <c r="R23" i="329"/>
  <c r="K24" i="329"/>
  <c r="M7" i="325"/>
  <c r="K31" i="325"/>
  <c r="E33" i="325"/>
  <c r="K35" i="325"/>
  <c r="C39" i="325"/>
  <c r="O47" i="325"/>
  <c r="F29" i="325"/>
  <c r="K12" i="325"/>
  <c r="O12" i="325"/>
  <c r="S12" i="325"/>
  <c r="D14" i="325"/>
  <c r="H14" i="325"/>
  <c r="L14" i="325"/>
  <c r="P14" i="325"/>
  <c r="T14" i="325"/>
  <c r="E15" i="325"/>
  <c r="I15" i="325"/>
  <c r="M15" i="325"/>
  <c r="Q15" i="325"/>
  <c r="F16" i="325"/>
  <c r="J16" i="325"/>
  <c r="N16" i="325"/>
  <c r="R16" i="325"/>
  <c r="C17" i="325"/>
  <c r="G17" i="325"/>
  <c r="K17" i="325"/>
  <c r="O17" i="325"/>
  <c r="S17" i="325"/>
  <c r="D18" i="325"/>
  <c r="H18" i="325"/>
  <c r="L18" i="325"/>
  <c r="P18" i="325"/>
  <c r="T18" i="325"/>
  <c r="Q20" i="325"/>
  <c r="F21" i="325"/>
  <c r="J21" i="325"/>
  <c r="N21" i="325"/>
  <c r="R21" i="325"/>
  <c r="C22" i="325"/>
  <c r="K22" i="325"/>
  <c r="S22" i="325"/>
  <c r="D23" i="325"/>
  <c r="H23" i="325"/>
  <c r="L23" i="325"/>
  <c r="P23" i="325"/>
  <c r="T23" i="325"/>
  <c r="I24" i="325"/>
  <c r="M24" i="325"/>
  <c r="Q24" i="325"/>
  <c r="U24" i="325"/>
  <c r="F25" i="325"/>
  <c r="J25" i="325"/>
  <c r="N25" i="325"/>
  <c r="R25" i="325"/>
  <c r="E29" i="325"/>
  <c r="I29" i="325"/>
  <c r="M29" i="325"/>
  <c r="Q29" i="325"/>
  <c r="F30" i="325"/>
  <c r="J30" i="325"/>
  <c r="N30" i="325"/>
  <c r="R30" i="325"/>
  <c r="C31" i="325"/>
  <c r="G31" i="325"/>
  <c r="O31" i="325"/>
  <c r="S31" i="325"/>
  <c r="D32" i="325"/>
  <c r="L32" i="325"/>
  <c r="T32" i="325"/>
  <c r="I33" i="325"/>
  <c r="Q33" i="325"/>
  <c r="U33" i="325"/>
  <c r="F34" i="325"/>
  <c r="J34" i="325"/>
  <c r="R34" i="325"/>
  <c r="C35" i="325"/>
  <c r="G35" i="325"/>
  <c r="O35" i="325"/>
  <c r="S35" i="325"/>
  <c r="D36" i="325"/>
  <c r="H36" i="325"/>
  <c r="L36" i="325"/>
  <c r="T36" i="325"/>
  <c r="E37" i="325"/>
  <c r="I37" i="325"/>
  <c r="Q37" i="325"/>
  <c r="U37" i="325"/>
  <c r="J38" i="325"/>
  <c r="I20" i="325"/>
  <c r="M42" i="325"/>
  <c r="T55" i="333"/>
  <c r="C55" i="333"/>
  <c r="E40" i="329"/>
  <c r="I40" i="329"/>
  <c r="M40" i="329"/>
  <c r="H45" i="329"/>
  <c r="J48" i="329"/>
  <c r="N38" i="325"/>
  <c r="R38" i="325"/>
  <c r="G39" i="325"/>
  <c r="O39" i="325"/>
  <c r="I42" i="325"/>
  <c r="Q42" i="325"/>
  <c r="U42" i="325"/>
  <c r="F44" i="325"/>
  <c r="N44" i="325"/>
  <c r="C46" i="325"/>
  <c r="O46" i="325"/>
  <c r="D47" i="325"/>
  <c r="H47" i="325"/>
  <c r="L47" i="325"/>
  <c r="P47" i="325"/>
  <c r="M49" i="325"/>
  <c r="F50" i="325"/>
  <c r="J50" i="325"/>
  <c r="N50" i="325"/>
  <c r="R50" i="325"/>
  <c r="G52" i="325"/>
  <c r="K52" i="325"/>
  <c r="O52" i="325"/>
  <c r="S52" i="325"/>
  <c r="D53" i="325"/>
  <c r="H53" i="325"/>
  <c r="L53" i="325"/>
  <c r="T53" i="325"/>
  <c r="I54" i="325"/>
  <c r="Q54" i="325"/>
  <c r="F56" i="325"/>
  <c r="J56" i="325"/>
  <c r="R56" i="325"/>
  <c r="C57" i="325"/>
  <c r="G57" i="325"/>
  <c r="K57" i="325"/>
  <c r="D58" i="325"/>
  <c r="L58" i="325"/>
  <c r="P58" i="325"/>
  <c r="E59" i="325"/>
  <c r="M59" i="325"/>
  <c r="Q59" i="325"/>
  <c r="F60" i="325"/>
  <c r="J60" i="325"/>
  <c r="N60" i="325"/>
  <c r="R60" i="325"/>
  <c r="K61" i="325"/>
  <c r="S61" i="325"/>
  <c r="D62" i="325"/>
  <c r="L62" i="325"/>
  <c r="E63" i="325"/>
  <c r="M63" i="325"/>
  <c r="Q63" i="325"/>
  <c r="F64" i="325"/>
  <c r="R64" i="325"/>
  <c r="G65" i="325"/>
  <c r="K65" i="325"/>
  <c r="S65" i="325"/>
  <c r="L66" i="325"/>
  <c r="T66" i="325"/>
  <c r="E67" i="325"/>
  <c r="M67" i="325"/>
  <c r="F68" i="325"/>
  <c r="N68" i="325"/>
  <c r="R68" i="325"/>
  <c r="G69" i="325"/>
  <c r="S69" i="325"/>
  <c r="H70" i="325"/>
  <c r="L70" i="325"/>
  <c r="T70" i="325"/>
  <c r="M71" i="325"/>
  <c r="U71" i="325"/>
  <c r="O51" i="333"/>
  <c r="T48" i="333"/>
  <c r="U48" i="333"/>
  <c r="H40" i="333"/>
  <c r="C26" i="329"/>
  <c r="G26" i="329"/>
  <c r="K26" i="329"/>
  <c r="O26" i="329"/>
  <c r="S26" i="329"/>
  <c r="D27" i="329"/>
  <c r="H27" i="329"/>
  <c r="L27" i="329"/>
  <c r="P27" i="329"/>
  <c r="T27" i="329"/>
  <c r="R20" i="325"/>
  <c r="S6" i="329"/>
  <c r="D7" i="329"/>
  <c r="H7" i="329"/>
  <c r="L7" i="329"/>
  <c r="P7" i="329"/>
  <c r="T7" i="329"/>
  <c r="E8" i="329"/>
  <c r="I8" i="329"/>
  <c r="M8" i="329"/>
  <c r="Q8" i="329"/>
  <c r="U8" i="329"/>
  <c r="K11" i="329"/>
  <c r="O11" i="329"/>
  <c r="D12" i="329"/>
  <c r="H12" i="329"/>
  <c r="L12" i="329"/>
  <c r="P12" i="329"/>
  <c r="T12" i="329"/>
  <c r="E14" i="329"/>
  <c r="I14" i="329"/>
  <c r="M14" i="329"/>
  <c r="Q14" i="329"/>
  <c r="U14" i="329"/>
  <c r="J15" i="329"/>
  <c r="N15" i="329"/>
  <c r="R15" i="329"/>
  <c r="C16" i="329"/>
  <c r="G16" i="329"/>
  <c r="K16" i="329"/>
  <c r="O16" i="329"/>
  <c r="S16" i="329"/>
  <c r="D17" i="329"/>
  <c r="H17" i="329"/>
  <c r="L17" i="329"/>
  <c r="P17" i="329"/>
  <c r="T17" i="329"/>
  <c r="E18" i="329"/>
  <c r="I18" i="329"/>
  <c r="M18" i="329"/>
  <c r="Q18" i="329"/>
  <c r="U18" i="329"/>
  <c r="C21" i="329"/>
  <c r="G21" i="329"/>
  <c r="K21" i="329"/>
  <c r="O21" i="329"/>
  <c r="S21" i="329"/>
  <c r="D22" i="329"/>
  <c r="H22" i="329"/>
  <c r="L22" i="329"/>
  <c r="P22" i="329"/>
  <c r="T22" i="329"/>
  <c r="E23" i="329"/>
  <c r="I23" i="329"/>
  <c r="M23" i="329"/>
  <c r="Q23" i="329"/>
  <c r="U23" i="329"/>
  <c r="F24" i="329"/>
  <c r="J24" i="329"/>
  <c r="N24" i="329"/>
  <c r="R24" i="329"/>
  <c r="C25" i="329"/>
  <c r="G25" i="329"/>
  <c r="K25" i="329"/>
  <c r="O25" i="329"/>
  <c r="S25" i="329"/>
  <c r="C30" i="329"/>
  <c r="F9" i="333"/>
  <c r="D5" i="333"/>
  <c r="K30" i="329"/>
  <c r="O30" i="329"/>
  <c r="S30" i="329"/>
  <c r="D31" i="329"/>
  <c r="H31" i="329"/>
  <c r="L31" i="329"/>
  <c r="T31" i="329"/>
  <c r="E32" i="329"/>
  <c r="I32" i="329"/>
  <c r="M32" i="329"/>
  <c r="Q32" i="329"/>
  <c r="U32" i="329"/>
  <c r="F33" i="329"/>
  <c r="J33" i="329"/>
  <c r="N33" i="329"/>
  <c r="R33" i="329"/>
  <c r="C34" i="329"/>
  <c r="G34" i="329"/>
  <c r="K34" i="329"/>
  <c r="O34" i="329"/>
  <c r="S34" i="329"/>
  <c r="D35" i="329"/>
  <c r="H35" i="329"/>
  <c r="L35" i="329"/>
  <c r="P35" i="329"/>
  <c r="T35" i="329"/>
  <c r="E36" i="329"/>
  <c r="I36" i="329"/>
  <c r="M36" i="329"/>
  <c r="Q36" i="329"/>
  <c r="F37" i="329"/>
  <c r="J37" i="329"/>
  <c r="N37" i="329"/>
  <c r="R37" i="329"/>
  <c r="C38" i="329"/>
  <c r="G38" i="329"/>
  <c r="K38" i="329"/>
  <c r="O38" i="329"/>
  <c r="S38" i="329"/>
  <c r="D39" i="329"/>
  <c r="H39" i="329"/>
  <c r="L39" i="329"/>
  <c r="P39" i="329"/>
  <c r="T39" i="329"/>
  <c r="R42" i="329"/>
  <c r="C44" i="329"/>
  <c r="G44" i="329"/>
  <c r="K44" i="329"/>
  <c r="O44" i="329"/>
  <c r="S44" i="329"/>
  <c r="P46" i="329"/>
  <c r="T46" i="329"/>
  <c r="E47" i="329"/>
  <c r="I47" i="329"/>
  <c r="M47" i="329"/>
  <c r="Q47" i="329"/>
  <c r="U47" i="329"/>
  <c r="N49" i="329"/>
  <c r="C50" i="329"/>
  <c r="G50" i="329"/>
  <c r="K50" i="329"/>
  <c r="O50" i="329"/>
  <c r="S50" i="329"/>
  <c r="P52" i="329"/>
  <c r="E53" i="329"/>
  <c r="I53" i="329"/>
  <c r="M53" i="329"/>
  <c r="Q53" i="329"/>
  <c r="U53" i="329"/>
  <c r="F54" i="329"/>
  <c r="J54" i="329"/>
  <c r="R54" i="329"/>
  <c r="C56" i="329"/>
  <c r="G56" i="329"/>
  <c r="K56" i="329"/>
  <c r="O56" i="329"/>
  <c r="S56" i="329"/>
  <c r="D57" i="329"/>
  <c r="H57" i="329"/>
  <c r="L57" i="329"/>
  <c r="P57" i="329"/>
  <c r="E58" i="329"/>
  <c r="I58" i="329"/>
  <c r="M58" i="329"/>
  <c r="Q58" i="329"/>
  <c r="U58" i="329"/>
  <c r="F59" i="329"/>
  <c r="J59" i="329"/>
  <c r="R59" i="329"/>
  <c r="C60" i="329"/>
  <c r="G60" i="329"/>
  <c r="K60" i="329"/>
  <c r="O60" i="329"/>
  <c r="S60" i="329"/>
  <c r="D61" i="329"/>
  <c r="H61" i="329"/>
  <c r="L61" i="329"/>
  <c r="P61" i="329"/>
  <c r="T61" i="329"/>
  <c r="E62" i="329"/>
  <c r="I62" i="329"/>
  <c r="M62" i="329"/>
  <c r="Q62" i="329"/>
  <c r="U62" i="329"/>
  <c r="F63" i="329"/>
  <c r="J63" i="329"/>
  <c r="N63" i="329"/>
  <c r="R63" i="329"/>
  <c r="C64" i="329"/>
  <c r="G64" i="329"/>
  <c r="K64" i="329"/>
  <c r="O64" i="329"/>
  <c r="S64" i="329"/>
  <c r="D65" i="329"/>
  <c r="H65" i="329"/>
  <c r="L65" i="329"/>
  <c r="P65" i="329"/>
  <c r="T65" i="329"/>
  <c r="E66" i="329"/>
  <c r="I66" i="329"/>
  <c r="M66" i="329"/>
  <c r="Q66" i="329"/>
  <c r="F67" i="329"/>
  <c r="J67" i="329"/>
  <c r="N67" i="329"/>
  <c r="R67" i="329"/>
  <c r="C68" i="329"/>
  <c r="G68" i="329"/>
  <c r="K68" i="329"/>
  <c r="O68" i="329"/>
  <c r="S68" i="329"/>
  <c r="D69" i="329"/>
  <c r="H69" i="329"/>
  <c r="L69" i="329"/>
  <c r="P69" i="329"/>
  <c r="T69" i="329"/>
  <c r="E70" i="329"/>
  <c r="I70" i="329"/>
  <c r="M70" i="329"/>
  <c r="Q70" i="329"/>
  <c r="U70" i="329"/>
  <c r="F71" i="329"/>
  <c r="J71" i="329"/>
  <c r="N71" i="329"/>
  <c r="R71" i="329"/>
  <c r="T26" i="325"/>
  <c r="M20" i="325"/>
  <c r="J26" i="325"/>
  <c r="S26" i="325"/>
  <c r="G26" i="325"/>
  <c r="P27" i="325"/>
  <c r="R26" i="329"/>
  <c r="D26" i="329"/>
  <c r="H26" i="329"/>
  <c r="L26" i="329"/>
  <c r="P26" i="329"/>
  <c r="T26" i="329"/>
  <c r="C26" i="325"/>
  <c r="K26" i="325"/>
  <c r="O26" i="325"/>
  <c r="D27" i="325"/>
  <c r="H27" i="325"/>
  <c r="L27" i="325"/>
  <c r="T27" i="325"/>
  <c r="E27" i="329"/>
  <c r="I27" i="329"/>
  <c r="M27" i="329"/>
  <c r="Q27" i="329"/>
  <c r="U27" i="329"/>
  <c r="M13" i="341"/>
  <c r="C13" i="341"/>
  <c r="O13" i="341"/>
  <c r="K13" i="341"/>
  <c r="O13" i="337"/>
  <c r="G13" i="337"/>
  <c r="K13" i="337"/>
  <c r="S13" i="337"/>
  <c r="J13" i="337"/>
  <c r="N13" i="337"/>
  <c r="F13" i="337"/>
  <c r="C13" i="337"/>
  <c r="R13" i="337"/>
  <c r="J10" i="325"/>
  <c r="R10" i="325"/>
  <c r="F20" i="325"/>
  <c r="C44" i="325"/>
  <c r="H46" i="325"/>
  <c r="P46" i="325"/>
  <c r="N49" i="325"/>
  <c r="R49" i="325"/>
  <c r="S6" i="325"/>
  <c r="K11" i="325"/>
  <c r="F49" i="325"/>
  <c r="C6" i="325"/>
  <c r="J29" i="325"/>
  <c r="F10" i="325"/>
  <c r="J20" i="325"/>
  <c r="N29" i="325"/>
  <c r="R29" i="325"/>
  <c r="J49" i="325"/>
  <c r="G46" i="325"/>
  <c r="K46" i="325"/>
  <c r="E49" i="325"/>
  <c r="Q49" i="325"/>
  <c r="U49" i="325"/>
  <c r="U20" i="325"/>
  <c r="I49" i="325"/>
  <c r="M48" i="325"/>
  <c r="G6" i="329"/>
  <c r="R29" i="329"/>
  <c r="G30" i="329"/>
  <c r="D46" i="329"/>
  <c r="D45" i="329"/>
  <c r="F7" i="325"/>
  <c r="N7" i="325"/>
  <c r="R7" i="325"/>
  <c r="C8" i="325"/>
  <c r="K8" i="325"/>
  <c r="S8" i="325"/>
  <c r="D10" i="325"/>
  <c r="T10" i="325"/>
  <c r="Q11" i="325"/>
  <c r="C14" i="325"/>
  <c r="K14" i="325"/>
  <c r="O14" i="325"/>
  <c r="S14" i="325"/>
  <c r="D15" i="325"/>
  <c r="H15" i="325"/>
  <c r="L15" i="325"/>
  <c r="P15" i="325"/>
  <c r="E16" i="325"/>
  <c r="I16" i="325"/>
  <c r="M16" i="325"/>
  <c r="Q16" i="325"/>
  <c r="U16" i="325"/>
  <c r="F17" i="325"/>
  <c r="J17" i="325"/>
  <c r="R17" i="325"/>
  <c r="C18" i="325"/>
  <c r="G18" i="325"/>
  <c r="K18" i="325"/>
  <c r="O18" i="325"/>
  <c r="S18" i="325"/>
  <c r="D20" i="325"/>
  <c r="H20" i="325"/>
  <c r="P20" i="325"/>
  <c r="T20" i="325"/>
  <c r="I19" i="325"/>
  <c r="M21" i="325"/>
  <c r="F22" i="325"/>
  <c r="J22" i="325"/>
  <c r="N22" i="325"/>
  <c r="R22" i="325"/>
  <c r="G23" i="325"/>
  <c r="K23" i="325"/>
  <c r="O23" i="325"/>
  <c r="S23" i="325"/>
  <c r="D24" i="325"/>
  <c r="H24" i="325"/>
  <c r="L24" i="325"/>
  <c r="T24" i="325"/>
  <c r="E25" i="325"/>
  <c r="I25" i="325"/>
  <c r="M25" i="325"/>
  <c r="Q25" i="325"/>
  <c r="U25" i="325"/>
  <c r="F26" i="325"/>
  <c r="N26" i="325"/>
  <c r="R26" i="325"/>
  <c r="C27" i="325"/>
  <c r="G27" i="325"/>
  <c r="K27" i="325"/>
  <c r="O27" i="325"/>
  <c r="S27" i="325"/>
  <c r="D29" i="325"/>
  <c r="L29" i="325"/>
  <c r="T29" i="325"/>
  <c r="Q30" i="325"/>
  <c r="J31" i="325"/>
  <c r="N31" i="325"/>
  <c r="R28" i="325"/>
  <c r="C32" i="325"/>
  <c r="G32" i="325"/>
  <c r="K32" i="325"/>
  <c r="S32" i="325"/>
  <c r="D33" i="325"/>
  <c r="H33" i="325"/>
  <c r="L33" i="325"/>
  <c r="P33" i="325"/>
  <c r="T33" i="325"/>
  <c r="E34" i="325"/>
  <c r="M34" i="325"/>
  <c r="Q34" i="325"/>
  <c r="U34" i="325"/>
  <c r="F35" i="325"/>
  <c r="J35" i="325"/>
  <c r="N35" i="325"/>
  <c r="R35" i="325"/>
  <c r="G36" i="325"/>
  <c r="K36" i="325"/>
  <c r="O36" i="325"/>
  <c r="S36" i="325"/>
  <c r="D37" i="325"/>
  <c r="H37" i="325"/>
  <c r="L37" i="325"/>
  <c r="T37" i="325"/>
  <c r="E38" i="325"/>
  <c r="I38" i="325"/>
  <c r="M38" i="325"/>
  <c r="Q38" i="325"/>
  <c r="U38" i="325"/>
  <c r="F39" i="325"/>
  <c r="N39" i="325"/>
  <c r="R39" i="325"/>
  <c r="H42" i="325"/>
  <c r="T42" i="325"/>
  <c r="I44" i="325"/>
  <c r="M44" i="325"/>
  <c r="Q44" i="325"/>
  <c r="U44" i="325"/>
  <c r="N46" i="325"/>
  <c r="R46" i="325"/>
  <c r="G47" i="325"/>
  <c r="H49" i="325"/>
  <c r="E50" i="325"/>
  <c r="M50" i="325"/>
  <c r="U50" i="325"/>
  <c r="G53" i="325"/>
  <c r="L54" i="325"/>
  <c r="P54" i="325"/>
  <c r="D59" i="325"/>
  <c r="H59" i="325"/>
  <c r="L59" i="325"/>
  <c r="P59" i="325"/>
  <c r="T59" i="325"/>
  <c r="E60" i="325"/>
  <c r="I60" i="325"/>
  <c r="M60" i="325"/>
  <c r="Q60" i="325"/>
  <c r="U60" i="325"/>
  <c r="F61" i="325"/>
  <c r="J61" i="325"/>
  <c r="R61" i="325"/>
  <c r="C62" i="325"/>
  <c r="G62" i="325"/>
  <c r="K62" i="325"/>
  <c r="O62" i="325"/>
  <c r="S62" i="325"/>
  <c r="H63" i="325"/>
  <c r="L63" i="325"/>
  <c r="P63" i="325"/>
  <c r="T63" i="325"/>
  <c r="E64" i="325"/>
  <c r="I64" i="325"/>
  <c r="Q64" i="325"/>
  <c r="U64" i="325"/>
  <c r="F65" i="325"/>
  <c r="J65" i="325"/>
  <c r="N65" i="325"/>
  <c r="C66" i="325"/>
  <c r="G66" i="325"/>
  <c r="K66" i="325"/>
  <c r="O66" i="325"/>
  <c r="S66" i="325"/>
  <c r="D67" i="325"/>
  <c r="H67" i="325"/>
  <c r="L67" i="325"/>
  <c r="P67" i="325"/>
  <c r="T67" i="325"/>
  <c r="E68" i="325"/>
  <c r="M68" i="325"/>
  <c r="Q68" i="325"/>
  <c r="U68" i="325"/>
  <c r="F69" i="325"/>
  <c r="J69" i="325"/>
  <c r="N69" i="325"/>
  <c r="C70" i="325"/>
  <c r="G70" i="325"/>
  <c r="K70" i="325"/>
  <c r="O70" i="325"/>
  <c r="S70" i="325"/>
  <c r="D71" i="325"/>
  <c r="L71" i="325"/>
  <c r="P71" i="325"/>
  <c r="T71" i="325"/>
  <c r="J8" i="325"/>
  <c r="E9" i="325"/>
  <c r="S15" i="325"/>
  <c r="T16" i="325"/>
  <c r="J18" i="325"/>
  <c r="N18" i="325"/>
  <c r="M22" i="325"/>
  <c r="R49" i="329"/>
  <c r="L52" i="329"/>
  <c r="N59" i="329"/>
  <c r="F40" i="333"/>
  <c r="L60" i="325"/>
  <c r="F62" i="325"/>
  <c r="S63" i="325"/>
  <c r="M65" i="325"/>
  <c r="T68" i="325"/>
  <c r="N70" i="325"/>
  <c r="P28" i="333"/>
  <c r="G28" i="333"/>
  <c r="N19" i="333"/>
  <c r="N9" i="333"/>
  <c r="T28" i="333"/>
  <c r="I48" i="329"/>
  <c r="K5" i="329"/>
  <c r="K45" i="329"/>
  <c r="L55" i="333"/>
  <c r="U28" i="333"/>
  <c r="E28" i="333"/>
  <c r="N28" i="333"/>
  <c r="O13" i="333"/>
  <c r="C9" i="333"/>
  <c r="G51" i="333"/>
  <c r="C51" i="333"/>
  <c r="L9" i="333"/>
  <c r="O55" i="333"/>
  <c r="I9" i="333"/>
  <c r="M28" i="333"/>
  <c r="I43" i="333"/>
  <c r="L19" i="333"/>
  <c r="K55" i="333"/>
  <c r="H55" i="333"/>
  <c r="L45" i="333"/>
  <c r="Q48" i="333"/>
  <c r="G55" i="333"/>
  <c r="J43" i="333"/>
  <c r="Q55" i="333"/>
  <c r="D55" i="333"/>
  <c r="M55" i="333"/>
  <c r="R51" i="333"/>
  <c r="Q43" i="333"/>
  <c r="K13" i="333"/>
  <c r="S13" i="333"/>
  <c r="C13" i="333"/>
  <c r="K5" i="333"/>
  <c r="M43" i="333"/>
  <c r="S45" i="333"/>
  <c r="C45" i="333"/>
  <c r="S9" i="333"/>
  <c r="N51" i="333"/>
  <c r="D48" i="333"/>
  <c r="D43" i="333"/>
  <c r="D45" i="333"/>
  <c r="R28" i="333"/>
  <c r="S55" i="333"/>
  <c r="P55" i="333"/>
  <c r="P43" i="333"/>
  <c r="P45" i="333"/>
  <c r="T43" i="333"/>
  <c r="T45" i="333"/>
  <c r="H43" i="333"/>
  <c r="K51" i="333"/>
  <c r="R43" i="333"/>
  <c r="R45" i="333"/>
  <c r="N55" i="333"/>
  <c r="F51" i="333"/>
  <c r="F43" i="333"/>
  <c r="F45" i="333"/>
  <c r="S5" i="333"/>
  <c r="C5" i="333"/>
  <c r="M19" i="333"/>
  <c r="U51" i="333"/>
  <c r="E51" i="333"/>
  <c r="F5" i="333"/>
  <c r="R48" i="333"/>
  <c r="G43" i="333"/>
  <c r="Q5" i="333"/>
  <c r="O5" i="333"/>
  <c r="Q51" i="333"/>
  <c r="P19" i="333"/>
  <c r="R5" i="333"/>
  <c r="N48" i="333"/>
  <c r="O45" i="333"/>
  <c r="M5" i="333"/>
  <c r="U19" i="333"/>
  <c r="E19" i="333"/>
  <c r="M51" i="333"/>
  <c r="U43" i="333"/>
  <c r="E43" i="333"/>
  <c r="N5" i="333"/>
  <c r="J48" i="333"/>
  <c r="K45" i="333"/>
  <c r="I5" i="333"/>
  <c r="G5" i="333"/>
  <c r="I51" i="333"/>
  <c r="H19" i="333"/>
  <c r="J5" i="333"/>
  <c r="F48" i="333"/>
  <c r="G45" i="333"/>
  <c r="U5" i="333"/>
  <c r="E5" i="333"/>
  <c r="I46" i="329"/>
  <c r="O20" i="329"/>
  <c r="H54" i="329"/>
  <c r="F41" i="329"/>
  <c r="F47" i="329"/>
  <c r="F49" i="329"/>
  <c r="F48" i="329"/>
  <c r="O6" i="329"/>
  <c r="F20" i="329"/>
  <c r="R20" i="329"/>
  <c r="J49" i="329"/>
  <c r="D52" i="329"/>
  <c r="T57" i="329"/>
  <c r="R48" i="329"/>
  <c r="L46" i="329"/>
  <c r="H52" i="329"/>
  <c r="G10" i="329"/>
  <c r="F15" i="329"/>
  <c r="J20" i="329"/>
  <c r="F29" i="329"/>
  <c r="N29" i="329"/>
  <c r="U40" i="329"/>
  <c r="J10" i="329"/>
  <c r="J42" i="329"/>
  <c r="N54" i="329"/>
  <c r="C6" i="329"/>
  <c r="K6" i="329"/>
  <c r="N20" i="329"/>
  <c r="P31" i="329"/>
  <c r="H46" i="329"/>
  <c r="T52" i="329"/>
  <c r="F10" i="329"/>
  <c r="N48" i="329"/>
  <c r="I6" i="329"/>
  <c r="F7" i="329"/>
  <c r="N5" i="329"/>
  <c r="P10" i="329"/>
  <c r="I9" i="329"/>
  <c r="Q9" i="329"/>
  <c r="F12" i="329"/>
  <c r="J12" i="329"/>
  <c r="N12" i="329"/>
  <c r="R12" i="329"/>
  <c r="C14" i="329"/>
  <c r="G14" i="329"/>
  <c r="K14" i="329"/>
  <c r="D15" i="329"/>
  <c r="H15" i="329"/>
  <c r="L15" i="329"/>
  <c r="P15" i="329"/>
  <c r="T15" i="329"/>
  <c r="I16" i="329"/>
  <c r="M16" i="329"/>
  <c r="Q16" i="329"/>
  <c r="R17" i="329"/>
  <c r="C18" i="329"/>
  <c r="G18" i="329"/>
  <c r="K18" i="329"/>
  <c r="O18" i="329"/>
  <c r="S18" i="329"/>
  <c r="H19" i="329"/>
  <c r="P20" i="329"/>
  <c r="U21" i="329"/>
  <c r="F22" i="329"/>
  <c r="J22" i="329"/>
  <c r="N22" i="329"/>
  <c r="R22" i="329"/>
  <c r="C23" i="329"/>
  <c r="K23" i="329"/>
  <c r="O23" i="329"/>
  <c r="S23" i="329"/>
  <c r="D24" i="329"/>
  <c r="H24" i="329"/>
  <c r="L24" i="329"/>
  <c r="T24" i="329"/>
  <c r="E25" i="329"/>
  <c r="I25" i="329"/>
  <c r="M25" i="329"/>
  <c r="Q25" i="329"/>
  <c r="U25" i="329"/>
  <c r="F26" i="329"/>
  <c r="J26" i="329"/>
  <c r="N26" i="329"/>
  <c r="C27" i="329"/>
  <c r="G27" i="329"/>
  <c r="K27" i="329"/>
  <c r="O27" i="329"/>
  <c r="S27" i="329"/>
  <c r="T29" i="329"/>
  <c r="E30" i="329"/>
  <c r="M30" i="329"/>
  <c r="Q30" i="329"/>
  <c r="U30" i="329"/>
  <c r="F31" i="329"/>
  <c r="G32" i="329"/>
  <c r="K32" i="329"/>
  <c r="O32" i="329"/>
  <c r="S32" i="329"/>
  <c r="D33" i="329"/>
  <c r="H33" i="329"/>
  <c r="L33" i="329"/>
  <c r="T33" i="329"/>
  <c r="E34" i="329"/>
  <c r="I34" i="329"/>
  <c r="M34" i="329"/>
  <c r="Q34" i="329"/>
  <c r="U34" i="329"/>
  <c r="F35" i="329"/>
  <c r="N35" i="329"/>
  <c r="R35" i="329"/>
  <c r="C36" i="329"/>
  <c r="G36" i="329"/>
  <c r="K36" i="329"/>
  <c r="O36" i="329"/>
  <c r="S36" i="329"/>
  <c r="H37" i="329"/>
  <c r="L37" i="329"/>
  <c r="P37" i="329"/>
  <c r="T37" i="329"/>
  <c r="E38" i="329"/>
  <c r="I38" i="329"/>
  <c r="M38" i="329"/>
  <c r="U38" i="329"/>
  <c r="F39" i="329"/>
  <c r="J39" i="329"/>
  <c r="N39" i="329"/>
  <c r="R39" i="329"/>
  <c r="D42" i="329"/>
  <c r="Q44" i="329"/>
  <c r="U44" i="329"/>
  <c r="D48" i="329"/>
  <c r="T48" i="329"/>
  <c r="R52" i="329"/>
  <c r="R57" i="329"/>
  <c r="S58" i="329"/>
  <c r="E60" i="329"/>
  <c r="I60" i="329"/>
  <c r="M60" i="329"/>
  <c r="Q60" i="329"/>
  <c r="U60" i="329"/>
  <c r="F61" i="329"/>
  <c r="J61" i="329"/>
  <c r="N61" i="329"/>
  <c r="R61" i="329"/>
  <c r="G62" i="329"/>
  <c r="K62" i="329"/>
  <c r="O62" i="329"/>
  <c r="S62" i="329"/>
  <c r="D63" i="329"/>
  <c r="H63" i="329"/>
  <c r="L63" i="329"/>
  <c r="P63" i="329"/>
  <c r="T63" i="329"/>
  <c r="E64" i="329"/>
  <c r="I64" i="329"/>
  <c r="M64" i="329"/>
  <c r="Q64" i="329"/>
  <c r="U64" i="329"/>
  <c r="F65" i="329"/>
  <c r="N65" i="329"/>
  <c r="R65" i="329"/>
  <c r="C66" i="329"/>
  <c r="G66" i="329"/>
  <c r="K66" i="329"/>
  <c r="O66" i="329"/>
  <c r="S66" i="329"/>
  <c r="D67" i="329"/>
  <c r="H67" i="329"/>
  <c r="L67" i="329"/>
  <c r="P67" i="329"/>
  <c r="T67" i="329"/>
  <c r="E68" i="329"/>
  <c r="I68" i="329"/>
  <c r="M68" i="329"/>
  <c r="U68" i="329"/>
  <c r="F69" i="329"/>
  <c r="J69" i="329"/>
  <c r="N69" i="329"/>
  <c r="R69" i="329"/>
  <c r="C70" i="329"/>
  <c r="G70" i="329"/>
  <c r="K70" i="329"/>
  <c r="O70" i="329"/>
  <c r="S70" i="329"/>
  <c r="D71" i="329"/>
  <c r="H71" i="329"/>
  <c r="L71" i="329"/>
  <c r="P71" i="329"/>
  <c r="U5" i="329"/>
  <c r="C9" i="329"/>
  <c r="O9" i="329"/>
  <c r="S9" i="329"/>
  <c r="Q12" i="329"/>
  <c r="R14" i="329"/>
  <c r="F18" i="329"/>
  <c r="C19" i="329"/>
  <c r="K19" i="329"/>
  <c r="O19" i="329"/>
  <c r="S19" i="329"/>
  <c r="I22" i="329"/>
  <c r="F23" i="329"/>
  <c r="I26" i="329"/>
  <c r="S42" i="329"/>
  <c r="U43" i="329"/>
  <c r="J47" i="329"/>
  <c r="G48" i="329"/>
  <c r="L16" i="329"/>
  <c r="L21" i="329"/>
  <c r="E46" i="329"/>
  <c r="U46" i="329"/>
  <c r="R47" i="329"/>
  <c r="D50" i="329"/>
  <c r="D11" i="329"/>
  <c r="I17" i="329"/>
  <c r="Q46" i="329"/>
  <c r="N47" i="329"/>
  <c r="M46" i="329"/>
  <c r="D6" i="329"/>
  <c r="H6" i="329"/>
  <c r="L6" i="329"/>
  <c r="P6" i="329"/>
  <c r="T6" i="329"/>
  <c r="M7" i="329"/>
  <c r="Q7" i="329"/>
  <c r="G9" i="329"/>
  <c r="K10" i="329"/>
  <c r="H11" i="329"/>
  <c r="L11" i="329"/>
  <c r="P11" i="329"/>
  <c r="F14" i="329"/>
  <c r="J14" i="329"/>
  <c r="N14" i="329"/>
  <c r="C15" i="329"/>
  <c r="G15" i="329"/>
  <c r="K15" i="329"/>
  <c r="S15" i="329"/>
  <c r="D16" i="329"/>
  <c r="H16" i="329"/>
  <c r="P16" i="329"/>
  <c r="T16" i="329"/>
  <c r="E17" i="329"/>
  <c r="M17" i="329"/>
  <c r="Q17" i="329"/>
  <c r="U17" i="329"/>
  <c r="J18" i="329"/>
  <c r="N18" i="329"/>
  <c r="R18" i="329"/>
  <c r="E22" i="329"/>
  <c r="M22" i="329"/>
  <c r="Q22" i="329"/>
  <c r="U22" i="329"/>
  <c r="J23" i="329"/>
  <c r="N23" i="329"/>
  <c r="C24" i="329"/>
  <c r="G24" i="329"/>
  <c r="O24" i="329"/>
  <c r="S24" i="329"/>
  <c r="D25" i="329"/>
  <c r="H25" i="329"/>
  <c r="L25" i="329"/>
  <c r="P25" i="329"/>
  <c r="T25" i="329"/>
  <c r="E26" i="329"/>
  <c r="M26" i="329"/>
  <c r="Q26" i="329"/>
  <c r="U26" i="329"/>
  <c r="F27" i="329"/>
  <c r="J27" i="329"/>
  <c r="N27" i="329"/>
  <c r="R27" i="329"/>
  <c r="K29" i="329"/>
  <c r="Q31" i="329"/>
  <c r="F32" i="329"/>
  <c r="J32" i="329"/>
  <c r="N32" i="329"/>
  <c r="R32" i="329"/>
  <c r="C33" i="329"/>
  <c r="G33" i="329"/>
  <c r="K33" i="329"/>
  <c r="O33" i="329"/>
  <c r="S33" i="329"/>
  <c r="D34" i="329"/>
  <c r="H34" i="329"/>
  <c r="L34" i="329"/>
  <c r="P34" i="329"/>
  <c r="T34" i="329"/>
  <c r="E35" i="329"/>
  <c r="I35" i="329"/>
  <c r="M35" i="329"/>
  <c r="Q35" i="329"/>
  <c r="U35" i="329"/>
  <c r="F36" i="329"/>
  <c r="J36" i="329"/>
  <c r="N36" i="329"/>
  <c r="R36" i="329"/>
  <c r="C37" i="329"/>
  <c r="G37" i="329"/>
  <c r="K37" i="329"/>
  <c r="O37" i="329"/>
  <c r="S37" i="329"/>
  <c r="D38" i="329"/>
  <c r="H38" i="329"/>
  <c r="L38" i="329"/>
  <c r="P38" i="329"/>
  <c r="T38" i="329"/>
  <c r="E39" i="329"/>
  <c r="I39" i="329"/>
  <c r="M39" i="329"/>
  <c r="Q39" i="329"/>
  <c r="U39" i="329"/>
  <c r="J41" i="329"/>
  <c r="H44" i="329"/>
  <c r="L44" i="329"/>
  <c r="P44" i="329"/>
  <c r="T44" i="329"/>
  <c r="L50" i="329"/>
  <c r="E52" i="329"/>
  <c r="I52" i="329"/>
  <c r="M52" i="329"/>
  <c r="Q52" i="329"/>
  <c r="U52" i="329"/>
  <c r="T56" i="329"/>
  <c r="G59" i="329"/>
  <c r="D60" i="329"/>
  <c r="H60" i="329"/>
  <c r="L60" i="329"/>
  <c r="P60" i="329"/>
  <c r="T60" i="329"/>
  <c r="E61" i="329"/>
  <c r="I61" i="329"/>
  <c r="M61" i="329"/>
  <c r="Q61" i="329"/>
  <c r="U61" i="329"/>
  <c r="F62" i="329"/>
  <c r="J62" i="329"/>
  <c r="N62" i="329"/>
  <c r="R62" i="329"/>
  <c r="C63" i="329"/>
  <c r="G63" i="329"/>
  <c r="K63" i="329"/>
  <c r="O63" i="329"/>
  <c r="S63" i="329"/>
  <c r="D64" i="329"/>
  <c r="H64" i="329"/>
  <c r="L64" i="329"/>
  <c r="P64" i="329"/>
  <c r="T64" i="329"/>
  <c r="E65" i="329"/>
  <c r="I65" i="329"/>
  <c r="M65" i="329"/>
  <c r="Q65" i="329"/>
  <c r="U65" i="329"/>
  <c r="F66" i="329"/>
  <c r="J66" i="329"/>
  <c r="N66" i="329"/>
  <c r="R66" i="329"/>
  <c r="C67" i="329"/>
  <c r="G67" i="329"/>
  <c r="K67" i="329"/>
  <c r="O67" i="329"/>
  <c r="S67" i="329"/>
  <c r="D68" i="329"/>
  <c r="H68" i="329"/>
  <c r="L68" i="329"/>
  <c r="P68" i="329"/>
  <c r="T68" i="329"/>
  <c r="E69" i="329"/>
  <c r="I69" i="329"/>
  <c r="M69" i="329"/>
  <c r="Q69" i="329"/>
  <c r="U69" i="329"/>
  <c r="F70" i="329"/>
  <c r="J70" i="329"/>
  <c r="N70" i="329"/>
  <c r="R70" i="329"/>
  <c r="C71" i="329"/>
  <c r="G71" i="329"/>
  <c r="K71" i="329"/>
  <c r="O71" i="329"/>
  <c r="S71" i="329"/>
  <c r="O45" i="329"/>
  <c r="M6" i="329"/>
  <c r="G8" i="329"/>
  <c r="D10" i="329"/>
  <c r="N17" i="329"/>
  <c r="T20" i="329"/>
  <c r="I19" i="329"/>
  <c r="I21" i="329"/>
  <c r="H29" i="329"/>
  <c r="R31" i="329"/>
  <c r="H42" i="329"/>
  <c r="H40" i="329"/>
  <c r="P40" i="329"/>
  <c r="P42" i="329"/>
  <c r="H59" i="329"/>
  <c r="L59" i="329"/>
  <c r="U6" i="329"/>
  <c r="O8" i="329"/>
  <c r="L10" i="329"/>
  <c r="P29" i="329"/>
  <c r="J31" i="329"/>
  <c r="S41" i="329"/>
  <c r="F46" i="329"/>
  <c r="J46" i="329"/>
  <c r="N46" i="329"/>
  <c r="R46" i="329"/>
  <c r="C47" i="329"/>
  <c r="G47" i="329"/>
  <c r="K47" i="329"/>
  <c r="O47" i="329"/>
  <c r="S47" i="329"/>
  <c r="O53" i="329"/>
  <c r="C58" i="329"/>
  <c r="U48" i="329"/>
  <c r="J5" i="329"/>
  <c r="J7" i="329"/>
  <c r="C8" i="329"/>
  <c r="S8" i="329"/>
  <c r="H10" i="329"/>
  <c r="E11" i="329"/>
  <c r="M11" i="329"/>
  <c r="M9" i="329"/>
  <c r="S14" i="329"/>
  <c r="D20" i="329"/>
  <c r="L19" i="329"/>
  <c r="L20" i="329"/>
  <c r="M19" i="329"/>
  <c r="M21" i="329"/>
  <c r="D29" i="329"/>
  <c r="N28" i="329"/>
  <c r="N31" i="329"/>
  <c r="C41" i="329"/>
  <c r="C40" i="329"/>
  <c r="G41" i="329"/>
  <c r="O41" i="329"/>
  <c r="L42" i="329"/>
  <c r="T42" i="329"/>
  <c r="T40" i="329"/>
  <c r="I44" i="329"/>
  <c r="M44" i="329"/>
  <c r="C45" i="329"/>
  <c r="K43" i="329"/>
  <c r="S45" i="329"/>
  <c r="M48" i="329"/>
  <c r="M50" i="329"/>
  <c r="F52" i="329"/>
  <c r="J52" i="329"/>
  <c r="C53" i="329"/>
  <c r="C51" i="329"/>
  <c r="G53" i="329"/>
  <c r="K51" i="329"/>
  <c r="K53" i="329"/>
  <c r="S53" i="329"/>
  <c r="S51" i="329"/>
  <c r="D54" i="329"/>
  <c r="D51" i="329"/>
  <c r="L54" i="329"/>
  <c r="P54" i="329"/>
  <c r="T54" i="329"/>
  <c r="E56" i="329"/>
  <c r="M56" i="329"/>
  <c r="Q56" i="329"/>
  <c r="F57" i="329"/>
  <c r="J57" i="329"/>
  <c r="N57" i="329"/>
  <c r="G58" i="329"/>
  <c r="K58" i="329"/>
  <c r="D59" i="329"/>
  <c r="T55" i="329"/>
  <c r="T59" i="329"/>
  <c r="Q6" i="329"/>
  <c r="K8" i="329"/>
  <c r="U11" i="329"/>
  <c r="E21" i="329"/>
  <c r="L29" i="329"/>
  <c r="K41" i="329"/>
  <c r="E44" i="329"/>
  <c r="N52" i="329"/>
  <c r="U56" i="329"/>
  <c r="E48" i="329"/>
  <c r="T51" i="329"/>
  <c r="E6" i="329"/>
  <c r="R7" i="329"/>
  <c r="Q11" i="329"/>
  <c r="H20" i="329"/>
  <c r="Q21" i="329"/>
  <c r="I56" i="329"/>
  <c r="P59" i="329"/>
  <c r="F5" i="329"/>
  <c r="U9" i="329"/>
  <c r="Q40" i="329"/>
  <c r="L40" i="329"/>
  <c r="Q48" i="329"/>
  <c r="G40" i="329"/>
  <c r="S40" i="329"/>
  <c r="P48" i="329"/>
  <c r="O51" i="329"/>
  <c r="H30" i="329"/>
  <c r="I31" i="329"/>
  <c r="O42" i="329"/>
  <c r="N43" i="329"/>
  <c r="L56" i="329"/>
  <c r="I57" i="329"/>
  <c r="F58" i="329"/>
  <c r="R58" i="329"/>
  <c r="K59" i="329"/>
  <c r="G29" i="329"/>
  <c r="D30" i="329"/>
  <c r="T30" i="329"/>
  <c r="M31" i="329"/>
  <c r="R43" i="329"/>
  <c r="R45" i="329"/>
  <c r="K49" i="329"/>
  <c r="Q57" i="329"/>
  <c r="N58" i="329"/>
  <c r="O59" i="329"/>
  <c r="C10" i="329"/>
  <c r="S10" i="329"/>
  <c r="M12" i="329"/>
  <c r="K20" i="329"/>
  <c r="H21" i="329"/>
  <c r="G42" i="329"/>
  <c r="S49" i="329"/>
  <c r="C29" i="329"/>
  <c r="O29" i="329"/>
  <c r="P30" i="329"/>
  <c r="N41" i="329"/>
  <c r="O49" i="329"/>
  <c r="H50" i="329"/>
  <c r="H56" i="329"/>
  <c r="E57" i="329"/>
  <c r="U57" i="329"/>
  <c r="S59" i="329"/>
  <c r="O10" i="329"/>
  <c r="I12" i="329"/>
  <c r="G20" i="329"/>
  <c r="D21" i="329"/>
  <c r="T21" i="329"/>
  <c r="C42" i="329"/>
  <c r="G49" i="329"/>
  <c r="T50" i="329"/>
  <c r="F53" i="329"/>
  <c r="J53" i="329"/>
  <c r="N53" i="329"/>
  <c r="R53" i="329"/>
  <c r="C54" i="329"/>
  <c r="G54" i="329"/>
  <c r="K54" i="329"/>
  <c r="O54" i="329"/>
  <c r="S54" i="329"/>
  <c r="S29" i="329"/>
  <c r="L30" i="329"/>
  <c r="E31" i="329"/>
  <c r="U31" i="329"/>
  <c r="R41" i="329"/>
  <c r="K42" i="329"/>
  <c r="D44" i="329"/>
  <c r="D56" i="329"/>
  <c r="P56" i="329"/>
  <c r="M57" i="329"/>
  <c r="J58" i="329"/>
  <c r="C59" i="329"/>
  <c r="E7" i="329"/>
  <c r="I7" i="329"/>
  <c r="U7" i="329"/>
  <c r="F8" i="329"/>
  <c r="J8" i="329"/>
  <c r="N8" i="329"/>
  <c r="R8" i="329"/>
  <c r="E12" i="329"/>
  <c r="U12" i="329"/>
  <c r="C20" i="329"/>
  <c r="S20" i="329"/>
  <c r="P21" i="329"/>
  <c r="C49" i="329"/>
  <c r="P50" i="329"/>
  <c r="O5" i="329"/>
  <c r="D49" i="329"/>
  <c r="H49" i="329"/>
  <c r="L49" i="329"/>
  <c r="P49" i="329"/>
  <c r="T49" i="329"/>
  <c r="E50" i="329"/>
  <c r="I50" i="329"/>
  <c r="Q50" i="329"/>
  <c r="U50" i="329"/>
  <c r="K9" i="329"/>
  <c r="N19" i="329"/>
  <c r="R19" i="329"/>
  <c r="N10" i="329"/>
  <c r="R10" i="329"/>
  <c r="C11" i="329"/>
  <c r="G11" i="329"/>
  <c r="S11" i="329"/>
  <c r="E41" i="329"/>
  <c r="I41" i="329"/>
  <c r="M41" i="329"/>
  <c r="Q41" i="329"/>
  <c r="U41" i="329"/>
  <c r="F42" i="329"/>
  <c r="N42" i="329"/>
  <c r="T9" i="329"/>
  <c r="O14" i="329"/>
  <c r="E16" i="329"/>
  <c r="U16" i="329"/>
  <c r="J17" i="329"/>
  <c r="M20" i="329"/>
  <c r="R9" i="329"/>
  <c r="E51" i="329"/>
  <c r="M51" i="329"/>
  <c r="U51" i="329"/>
  <c r="I7" i="325"/>
  <c r="G15" i="325"/>
  <c r="Q17" i="325"/>
  <c r="N58" i="325"/>
  <c r="P6" i="325"/>
  <c r="M17" i="325"/>
  <c r="K42" i="325"/>
  <c r="L6" i="325"/>
  <c r="F8" i="325"/>
  <c r="J14" i="325"/>
  <c r="C15" i="325"/>
  <c r="E7" i="325"/>
  <c r="Q7" i="325"/>
  <c r="U7" i="325"/>
  <c r="N8" i="325"/>
  <c r="R8" i="325"/>
  <c r="K10" i="325"/>
  <c r="N14" i="325"/>
  <c r="R14" i="325"/>
  <c r="K15" i="325"/>
  <c r="O15" i="325"/>
  <c r="H16" i="325"/>
  <c r="L16" i="325"/>
  <c r="E17" i="325"/>
  <c r="I17" i="325"/>
  <c r="U17" i="325"/>
  <c r="F18" i="325"/>
  <c r="R18" i="325"/>
  <c r="D21" i="325"/>
  <c r="H21" i="325"/>
  <c r="L21" i="325"/>
  <c r="P21" i="325"/>
  <c r="T21" i="325"/>
  <c r="E22" i="325"/>
  <c r="I22" i="325"/>
  <c r="Q22" i="325"/>
  <c r="U22" i="325"/>
  <c r="F23" i="325"/>
  <c r="J23" i="325"/>
  <c r="N23" i="325"/>
  <c r="R23" i="325"/>
  <c r="C24" i="325"/>
  <c r="G24" i="325"/>
  <c r="K24" i="325"/>
  <c r="O24" i="325"/>
  <c r="S24" i="325"/>
  <c r="D25" i="325"/>
  <c r="H25" i="325"/>
  <c r="L25" i="325"/>
  <c r="P25" i="325"/>
  <c r="E26" i="325"/>
  <c r="I26" i="325"/>
  <c r="M26" i="325"/>
  <c r="Q26" i="325"/>
  <c r="U26" i="325"/>
  <c r="F27" i="325"/>
  <c r="J27" i="325"/>
  <c r="N27" i="325"/>
  <c r="R27" i="325"/>
  <c r="S29" i="325"/>
  <c r="F32" i="325"/>
  <c r="J32" i="325"/>
  <c r="N32" i="325"/>
  <c r="R32" i="325"/>
  <c r="C33" i="325"/>
  <c r="G33" i="325"/>
  <c r="K33" i="325"/>
  <c r="O33" i="325"/>
  <c r="S33" i="325"/>
  <c r="D34" i="325"/>
  <c r="H34" i="325"/>
  <c r="L34" i="325"/>
  <c r="P34" i="325"/>
  <c r="T34" i="325"/>
  <c r="E35" i="325"/>
  <c r="I35" i="325"/>
  <c r="M35" i="325"/>
  <c r="Q35" i="325"/>
  <c r="U35" i="325"/>
  <c r="F36" i="325"/>
  <c r="J36" i="325"/>
  <c r="N36" i="325"/>
  <c r="R36" i="325"/>
  <c r="C37" i="325"/>
  <c r="G37" i="325"/>
  <c r="K37" i="325"/>
  <c r="O37" i="325"/>
  <c r="S37" i="325"/>
  <c r="D38" i="325"/>
  <c r="H38" i="325"/>
  <c r="L38" i="325"/>
  <c r="P38" i="325"/>
  <c r="T38" i="325"/>
  <c r="E39" i="325"/>
  <c r="I39" i="325"/>
  <c r="M39" i="325"/>
  <c r="Q39" i="325"/>
  <c r="U39" i="325"/>
  <c r="N41" i="325"/>
  <c r="D44" i="325"/>
  <c r="H44" i="325"/>
  <c r="L44" i="325"/>
  <c r="P44" i="325"/>
  <c r="T44" i="325"/>
  <c r="E46" i="325"/>
  <c r="I46" i="325"/>
  <c r="M46" i="325"/>
  <c r="Q46" i="325"/>
  <c r="U46" i="325"/>
  <c r="N47" i="325"/>
  <c r="S49" i="325"/>
  <c r="I52" i="325"/>
  <c r="F53" i="325"/>
  <c r="J53" i="325"/>
  <c r="N53" i="325"/>
  <c r="R53" i="325"/>
  <c r="C54" i="325"/>
  <c r="K54" i="325"/>
  <c r="O54" i="325"/>
  <c r="S54" i="325"/>
  <c r="D56" i="325"/>
  <c r="H56" i="325"/>
  <c r="L56" i="325"/>
  <c r="P56" i="325"/>
  <c r="T56" i="325"/>
  <c r="F58" i="325"/>
  <c r="C59" i="325"/>
  <c r="S59" i="325"/>
  <c r="D60" i="325"/>
  <c r="H60" i="325"/>
  <c r="P60" i="325"/>
  <c r="T60" i="325"/>
  <c r="E61" i="325"/>
  <c r="I61" i="325"/>
  <c r="M61" i="325"/>
  <c r="Q61" i="325"/>
  <c r="U61" i="325"/>
  <c r="J62" i="325"/>
  <c r="N62" i="325"/>
  <c r="R62" i="325"/>
  <c r="C63" i="325"/>
  <c r="G63" i="325"/>
  <c r="K63" i="325"/>
  <c r="O63" i="325"/>
  <c r="D64" i="325"/>
  <c r="H64" i="325"/>
  <c r="L64" i="325"/>
  <c r="P64" i="325"/>
  <c r="T64" i="325"/>
  <c r="E65" i="325"/>
  <c r="I65" i="325"/>
  <c r="Q65" i="325"/>
  <c r="U65" i="325"/>
  <c r="F66" i="325"/>
  <c r="J66" i="325"/>
  <c r="N66" i="325"/>
  <c r="R66" i="325"/>
  <c r="C67" i="325"/>
  <c r="K67" i="325"/>
  <c r="O67" i="325"/>
  <c r="S67" i="325"/>
  <c r="D68" i="325"/>
  <c r="H68" i="325"/>
  <c r="L68" i="325"/>
  <c r="P68" i="325"/>
  <c r="E69" i="325"/>
  <c r="I69" i="325"/>
  <c r="M69" i="325"/>
  <c r="Q69" i="325"/>
  <c r="U69" i="325"/>
  <c r="F70" i="325"/>
  <c r="J70" i="325"/>
  <c r="R70" i="325"/>
  <c r="C71" i="325"/>
  <c r="G71" i="325"/>
  <c r="K71" i="325"/>
  <c r="O71" i="325"/>
  <c r="S71" i="325"/>
  <c r="O45" i="325"/>
  <c r="P29" i="325"/>
  <c r="M30" i="325"/>
  <c r="C41" i="325"/>
  <c r="P42" i="325"/>
  <c r="C47" i="325"/>
  <c r="K53" i="325"/>
  <c r="H54" i="325"/>
  <c r="T54" i="325"/>
  <c r="L10" i="325"/>
  <c r="I11" i="325"/>
  <c r="F12" i="325"/>
  <c r="E21" i="325"/>
  <c r="I30" i="325"/>
  <c r="G41" i="325"/>
  <c r="P49" i="325"/>
  <c r="S53" i="325"/>
  <c r="Q28" i="325"/>
  <c r="Q19" i="325"/>
  <c r="Q21" i="325"/>
  <c r="S41" i="325"/>
  <c r="F46" i="325"/>
  <c r="S47" i="325"/>
  <c r="L49" i="325"/>
  <c r="D54" i="325"/>
  <c r="I56" i="325"/>
  <c r="H10" i="325"/>
  <c r="E11" i="325"/>
  <c r="U11" i="325"/>
  <c r="R12" i="325"/>
  <c r="E30" i="325"/>
  <c r="R31" i="325"/>
  <c r="D49" i="325"/>
  <c r="Q50" i="325"/>
  <c r="E48" i="325"/>
  <c r="U48" i="325"/>
  <c r="G45" i="325"/>
  <c r="K41" i="325"/>
  <c r="K47" i="325"/>
  <c r="I48" i="325"/>
  <c r="I50" i="325"/>
  <c r="N12" i="325"/>
  <c r="U21" i="325"/>
  <c r="F31" i="325"/>
  <c r="D42" i="325"/>
  <c r="L42" i="325"/>
  <c r="J46" i="325"/>
  <c r="J48" i="325"/>
  <c r="C53" i="325"/>
  <c r="K9" i="325"/>
  <c r="R9" i="325"/>
  <c r="G9" i="325"/>
  <c r="P48" i="325"/>
  <c r="T48" i="325"/>
  <c r="E52" i="325"/>
  <c r="U51" i="325"/>
  <c r="U52" i="325"/>
  <c r="G59" i="325"/>
  <c r="O59" i="325"/>
  <c r="F41" i="325"/>
  <c r="R41" i="325"/>
  <c r="G42" i="325"/>
  <c r="O42" i="325"/>
  <c r="S42" i="325"/>
  <c r="J47" i="325"/>
  <c r="R47" i="325"/>
  <c r="J41" i="325"/>
  <c r="C42" i="325"/>
  <c r="Q52" i="325"/>
  <c r="E57" i="325"/>
  <c r="I57" i="325"/>
  <c r="M57" i="325"/>
  <c r="U57" i="325"/>
  <c r="J58" i="325"/>
  <c r="R58" i="325"/>
  <c r="H6" i="325"/>
  <c r="C10" i="325"/>
  <c r="G10" i="325"/>
  <c r="O10" i="325"/>
  <c r="S10" i="325"/>
  <c r="D11" i="325"/>
  <c r="H11" i="325"/>
  <c r="L11" i="325"/>
  <c r="P11" i="325"/>
  <c r="T11" i="325"/>
  <c r="E12" i="325"/>
  <c r="I12" i="325"/>
  <c r="M12" i="325"/>
  <c r="Q12" i="325"/>
  <c r="U12" i="325"/>
  <c r="K59" i="325"/>
  <c r="D6" i="325"/>
  <c r="T6" i="325"/>
  <c r="C29" i="325"/>
  <c r="G29" i="325"/>
  <c r="K29" i="325"/>
  <c r="O29" i="325"/>
  <c r="D30" i="325"/>
  <c r="H30" i="325"/>
  <c r="L30" i="325"/>
  <c r="P30" i="325"/>
  <c r="T30" i="325"/>
  <c r="E31" i="325"/>
  <c r="I31" i="325"/>
  <c r="M31" i="325"/>
  <c r="Q31" i="325"/>
  <c r="U31" i="325"/>
  <c r="C49" i="325"/>
  <c r="G49" i="325"/>
  <c r="K49" i="325"/>
  <c r="O49" i="325"/>
  <c r="D50" i="325"/>
  <c r="H50" i="325"/>
  <c r="L50" i="325"/>
  <c r="P50" i="325"/>
  <c r="T50" i="325"/>
  <c r="M52" i="325"/>
  <c r="F47" i="325"/>
  <c r="Q57" i="325"/>
  <c r="H9" i="325"/>
  <c r="M14" i="325"/>
  <c r="D17" i="325"/>
  <c r="P17" i="325"/>
  <c r="T17" i="325"/>
  <c r="E14" i="325"/>
  <c r="Q14" i="325"/>
  <c r="U14" i="325"/>
  <c r="L17" i="325"/>
  <c r="E56" i="325"/>
  <c r="M56" i="325"/>
  <c r="Q56" i="325"/>
  <c r="U56" i="325"/>
  <c r="F57" i="325"/>
  <c r="J57" i="325"/>
  <c r="N57" i="325"/>
  <c r="R57" i="325"/>
  <c r="C58" i="325"/>
  <c r="G58" i="325"/>
  <c r="K58" i="325"/>
  <c r="O58" i="325"/>
  <c r="S58" i="325"/>
  <c r="R19" i="325"/>
  <c r="D41" i="325"/>
  <c r="H41" i="325"/>
  <c r="L41" i="325"/>
  <c r="P41" i="325"/>
  <c r="T41" i="325"/>
  <c r="D46" i="325"/>
  <c r="L46" i="325"/>
  <c r="T46" i="325"/>
  <c r="I14" i="325"/>
  <c r="H17" i="325"/>
  <c r="E6" i="325"/>
  <c r="I6" i="325"/>
  <c r="M6" i="325"/>
  <c r="Q6" i="325"/>
  <c r="U6" i="325"/>
  <c r="G8" i="325"/>
  <c r="O8" i="325"/>
  <c r="C20" i="325"/>
  <c r="G20" i="325"/>
  <c r="K20" i="325"/>
  <c r="O20" i="325"/>
  <c r="S20" i="325"/>
  <c r="P45" i="325"/>
  <c r="F52" i="325"/>
  <c r="J52" i="325"/>
  <c r="N52" i="325"/>
  <c r="R52" i="325"/>
  <c r="U40" i="325"/>
  <c r="E40" i="325" l="1"/>
  <c r="N51" i="325"/>
  <c r="D43" i="325"/>
  <c r="O51" i="325"/>
  <c r="I40" i="325"/>
  <c r="O40" i="325"/>
  <c r="G51" i="329"/>
  <c r="O28" i="325"/>
  <c r="H5" i="325"/>
  <c r="H48" i="325"/>
  <c r="G48" i="325"/>
  <c r="H28" i="325"/>
  <c r="T5" i="325"/>
  <c r="L45" i="325"/>
  <c r="D40" i="325"/>
  <c r="J40" i="325"/>
  <c r="D48" i="325"/>
  <c r="J19" i="325"/>
  <c r="Q40" i="325"/>
  <c r="F40" i="325"/>
  <c r="F43" i="325"/>
  <c r="T45" i="325"/>
  <c r="D45" i="325"/>
  <c r="H40" i="325"/>
  <c r="F55" i="325"/>
  <c r="S48" i="325"/>
  <c r="G40" i="325"/>
  <c r="E51" i="325"/>
  <c r="R28" i="329"/>
  <c r="O48" i="325"/>
  <c r="R48" i="325"/>
  <c r="F28" i="329"/>
  <c r="M19" i="325"/>
  <c r="T19" i="329"/>
  <c r="F40" i="329"/>
  <c r="O48" i="329"/>
  <c r="J51" i="329"/>
  <c r="G28" i="325"/>
  <c r="S9" i="325"/>
  <c r="O55" i="325"/>
  <c r="J28" i="329"/>
  <c r="N28" i="325"/>
  <c r="N19" i="325"/>
  <c r="N13" i="333"/>
  <c r="T28" i="329"/>
  <c r="C43" i="329"/>
  <c r="P45" i="329"/>
  <c r="J9" i="329"/>
  <c r="H9" i="329"/>
  <c r="R40" i="329"/>
  <c r="S28" i="329"/>
  <c r="H28" i="329"/>
  <c r="U55" i="329"/>
  <c r="G28" i="329"/>
  <c r="R55" i="329"/>
  <c r="I5" i="329"/>
  <c r="O43" i="329"/>
  <c r="N9" i="329"/>
  <c r="J19" i="329"/>
  <c r="L51" i="329"/>
  <c r="C5" i="329"/>
  <c r="R5" i="329"/>
  <c r="C48" i="329"/>
  <c r="K40" i="329"/>
  <c r="I45" i="329"/>
  <c r="M43" i="329"/>
  <c r="Q5" i="329"/>
  <c r="S48" i="329"/>
  <c r="N51" i="329"/>
  <c r="F28" i="325"/>
  <c r="P28" i="325"/>
  <c r="P43" i="325"/>
  <c r="K51" i="325"/>
  <c r="J55" i="325"/>
  <c r="M28" i="325"/>
  <c r="L51" i="325"/>
  <c r="I51" i="325"/>
  <c r="S28" i="325"/>
  <c r="R40" i="325"/>
  <c r="N48" i="325"/>
  <c r="J9" i="325"/>
  <c r="D5" i="325"/>
  <c r="E28" i="325"/>
  <c r="M9" i="325"/>
  <c r="O9" i="325"/>
  <c r="M51" i="325"/>
  <c r="H45" i="325"/>
  <c r="S40" i="325"/>
  <c r="M40" i="325"/>
  <c r="H43" i="325"/>
  <c r="D51" i="325"/>
  <c r="G43" i="325"/>
  <c r="J51" i="325"/>
  <c r="Q51" i="325"/>
  <c r="F48" i="325"/>
  <c r="Q55" i="325"/>
  <c r="T9" i="325"/>
  <c r="D9" i="325"/>
  <c r="S45" i="325"/>
  <c r="R55" i="325"/>
  <c r="C51" i="325"/>
  <c r="J28" i="325"/>
  <c r="L48" i="325"/>
  <c r="C9" i="325"/>
  <c r="E19" i="325"/>
  <c r="K40" i="325"/>
  <c r="Q9" i="325"/>
  <c r="U19" i="325"/>
  <c r="E13" i="333"/>
  <c r="H51" i="325"/>
  <c r="P40" i="325"/>
  <c r="I51" i="329"/>
  <c r="U19" i="329"/>
  <c r="G55" i="329"/>
  <c r="N40" i="329"/>
  <c r="O28" i="329"/>
  <c r="N45" i="329"/>
  <c r="E43" i="329"/>
  <c r="P51" i="329"/>
  <c r="R51" i="329"/>
  <c r="L28" i="325"/>
  <c r="P9" i="325"/>
  <c r="P51" i="325"/>
  <c r="O43" i="325"/>
  <c r="I28" i="329"/>
  <c r="Q51" i="329"/>
  <c r="P55" i="329"/>
  <c r="P28" i="329"/>
  <c r="M45" i="329"/>
  <c r="K48" i="325"/>
  <c r="F19" i="325"/>
  <c r="F43" i="329"/>
  <c r="U13" i="333"/>
  <c r="Q43" i="329"/>
  <c r="Q13" i="333"/>
  <c r="L48" i="329"/>
  <c r="E9" i="329"/>
  <c r="G43" i="329"/>
  <c r="H51" i="329"/>
  <c r="D40" i="329"/>
  <c r="G5" i="329"/>
  <c r="L5" i="325"/>
  <c r="I9" i="325"/>
  <c r="C48" i="325"/>
  <c r="T28" i="325"/>
  <c r="C28" i="325"/>
  <c r="L9" i="325"/>
  <c r="P5" i="325"/>
  <c r="N55" i="325"/>
  <c r="M13" i="325"/>
  <c r="K55" i="325"/>
  <c r="P55" i="325"/>
  <c r="R51" i="325"/>
  <c r="N40" i="325"/>
  <c r="M55" i="325"/>
  <c r="E55" i="325"/>
  <c r="C40" i="325"/>
  <c r="I28" i="325"/>
  <c r="D28" i="325"/>
  <c r="K28" i="325"/>
  <c r="P9" i="329"/>
  <c r="E19" i="329"/>
  <c r="L45" i="329"/>
  <c r="J45" i="329"/>
  <c r="O55" i="329"/>
  <c r="Q55" i="329"/>
  <c r="I55" i="329"/>
  <c r="O40" i="329"/>
  <c r="D19" i="329"/>
  <c r="E5" i="329"/>
  <c r="G13" i="333"/>
  <c r="Q48" i="325"/>
  <c r="U9" i="325"/>
  <c r="G55" i="325"/>
  <c r="L40" i="325"/>
  <c r="N43" i="325"/>
  <c r="U28" i="325"/>
  <c r="E28" i="329"/>
  <c r="L43" i="329"/>
  <c r="C55" i="329"/>
  <c r="M55" i="329"/>
  <c r="D55" i="329"/>
  <c r="L28" i="329"/>
  <c r="Q45" i="329"/>
  <c r="S55" i="329"/>
  <c r="E55" i="329"/>
  <c r="H48" i="329"/>
  <c r="J43" i="329"/>
  <c r="C28" i="329"/>
  <c r="G45" i="329"/>
  <c r="U13" i="325"/>
  <c r="G51" i="325"/>
  <c r="T40" i="325"/>
  <c r="S55" i="325"/>
  <c r="C55" i="325"/>
  <c r="T51" i="325"/>
  <c r="S51" i="325"/>
  <c r="F51" i="325"/>
  <c r="U55" i="325"/>
  <c r="P43" i="329"/>
  <c r="N55" i="329"/>
  <c r="D28" i="329"/>
  <c r="K55" i="329"/>
  <c r="L55" i="329"/>
  <c r="I43" i="329"/>
  <c r="S43" i="329"/>
  <c r="F51" i="329"/>
  <c r="N9" i="325"/>
  <c r="F9" i="325"/>
  <c r="M13" i="333"/>
  <c r="O43" i="333"/>
  <c r="L13" i="333"/>
  <c r="D13" i="333"/>
  <c r="S43" i="333"/>
  <c r="F13" i="333"/>
  <c r="I13" i="333"/>
  <c r="H13" i="333"/>
  <c r="P13" i="333"/>
  <c r="K43" i="333"/>
  <c r="R13" i="333"/>
  <c r="T13" i="333"/>
  <c r="C43" i="333"/>
  <c r="J13" i="333"/>
  <c r="M5" i="329"/>
  <c r="D9" i="329"/>
  <c r="J40" i="329"/>
  <c r="P19" i="329"/>
  <c r="S5" i="329"/>
  <c r="G19" i="329"/>
  <c r="T13" i="329"/>
  <c r="J55" i="329"/>
  <c r="D43" i="329"/>
  <c r="H55" i="329"/>
  <c r="U45" i="329"/>
  <c r="K48" i="329"/>
  <c r="F55" i="329"/>
  <c r="F45" i="329"/>
  <c r="T43" i="329"/>
  <c r="T45" i="329"/>
  <c r="H43" i="329"/>
  <c r="L9" i="329"/>
  <c r="K28" i="329"/>
  <c r="E45" i="329"/>
  <c r="Q28" i="329"/>
  <c r="U28" i="329"/>
  <c r="F9" i="329"/>
  <c r="U13" i="329"/>
  <c r="H5" i="329"/>
  <c r="T5" i="329"/>
  <c r="D5" i="329"/>
  <c r="F13" i="329"/>
  <c r="F19" i="329"/>
  <c r="P13" i="329"/>
  <c r="M13" i="329"/>
  <c r="M28" i="329"/>
  <c r="P5" i="329"/>
  <c r="L13" i="329"/>
  <c r="L5" i="329"/>
  <c r="Q19" i="329"/>
  <c r="F45" i="325"/>
  <c r="K45" i="325"/>
  <c r="K43" i="325"/>
  <c r="C43" i="325"/>
  <c r="C45" i="325"/>
  <c r="I55" i="325"/>
  <c r="P19" i="325"/>
  <c r="N45" i="325"/>
  <c r="J45" i="325"/>
  <c r="R45" i="325"/>
  <c r="F13" i="325"/>
  <c r="I45" i="325"/>
  <c r="R5" i="325"/>
  <c r="L55" i="325"/>
  <c r="R13" i="325"/>
  <c r="I13" i="325"/>
  <c r="U43" i="325"/>
  <c r="U45" i="325"/>
  <c r="E45" i="325"/>
  <c r="L19" i="325"/>
  <c r="N5" i="325"/>
  <c r="S19" i="325"/>
  <c r="K19" i="325"/>
  <c r="C19" i="325"/>
  <c r="O5" i="325"/>
  <c r="U5" i="325"/>
  <c r="M5" i="325"/>
  <c r="E5" i="325"/>
  <c r="H55" i="325"/>
  <c r="N13" i="325"/>
  <c r="Q45" i="325"/>
  <c r="H19" i="325"/>
  <c r="J5" i="325"/>
  <c r="K5" i="325"/>
  <c r="T55" i="325"/>
  <c r="D55" i="325"/>
  <c r="J13" i="325"/>
  <c r="M45" i="325"/>
  <c r="T19" i="325"/>
  <c r="D19" i="325"/>
  <c r="F5" i="325"/>
  <c r="O19" i="325"/>
  <c r="G19" i="325"/>
  <c r="G5" i="325"/>
  <c r="Q5" i="325"/>
  <c r="I5" i="325"/>
  <c r="C5" i="325"/>
  <c r="S5" i="325"/>
  <c r="O13" i="325" l="1"/>
  <c r="M43" i="325"/>
  <c r="L43" i="325"/>
  <c r="E43" i="325"/>
  <c r="T43" i="325"/>
  <c r="R43" i="325"/>
  <c r="K13" i="325"/>
  <c r="Q43" i="325"/>
  <c r="I43" i="325"/>
  <c r="J43" i="325"/>
  <c r="S43" i="325"/>
  <c r="G13" i="329"/>
  <c r="C13" i="329"/>
  <c r="D13" i="329"/>
  <c r="G13" i="325"/>
  <c r="Q13" i="325"/>
  <c r="E13" i="325"/>
  <c r="H13" i="329"/>
  <c r="N13" i="329"/>
  <c r="S13" i="329"/>
  <c r="I13" i="329"/>
  <c r="O13" i="329"/>
  <c r="K13" i="329"/>
  <c r="E13" i="329"/>
  <c r="J13" i="329"/>
  <c r="R13" i="329"/>
  <c r="Q13" i="329"/>
  <c r="L13" i="325"/>
  <c r="T13" i="325"/>
  <c r="S13" i="325"/>
  <c r="H13" i="325"/>
  <c r="D13" i="325"/>
  <c r="C13" i="325"/>
  <c r="P13" i="325"/>
  <c r="U4" i="236" l="1"/>
  <c r="T4" i="236"/>
  <c r="S4" i="236"/>
  <c r="R4" i="236"/>
  <c r="Q4" i="236"/>
  <c r="P4" i="236"/>
  <c r="O4" i="236"/>
  <c r="N4" i="236"/>
  <c r="M4" i="236"/>
  <c r="L4" i="236"/>
  <c r="K4" i="236"/>
  <c r="J4" i="236"/>
  <c r="I4" i="236"/>
  <c r="H4" i="236"/>
  <c r="G4" i="236"/>
  <c r="F4" i="236"/>
  <c r="E4" i="236"/>
  <c r="D4" i="236"/>
  <c r="C4" i="236"/>
  <c r="U71" i="236"/>
  <c r="U70" i="236"/>
  <c r="U69" i="236"/>
  <c r="U68" i="236"/>
  <c r="U67" i="236"/>
  <c r="U66" i="236"/>
  <c r="U65" i="236"/>
  <c r="U64" i="236"/>
  <c r="U63" i="236"/>
  <c r="U62" i="236"/>
  <c r="U61" i="236"/>
  <c r="U60" i="236"/>
  <c r="U59" i="236"/>
  <c r="U58" i="236"/>
  <c r="U57" i="236"/>
  <c r="U56" i="236"/>
  <c r="U54" i="236"/>
  <c r="U53" i="236"/>
  <c r="U52" i="236"/>
  <c r="U50" i="236"/>
  <c r="U47" i="236"/>
  <c r="U44" i="236"/>
  <c r="U41" i="236"/>
  <c r="U39" i="236"/>
  <c r="U38" i="236"/>
  <c r="U37" i="236"/>
  <c r="U36" i="236"/>
  <c r="U35" i="236"/>
  <c r="U34" i="236"/>
  <c r="U33" i="236"/>
  <c r="U32" i="236"/>
  <c r="U31" i="236"/>
  <c r="U30" i="236"/>
  <c r="U27" i="236"/>
  <c r="U26" i="236"/>
  <c r="U25" i="236"/>
  <c r="U24" i="236"/>
  <c r="U23" i="236"/>
  <c r="U22" i="236"/>
  <c r="U21" i="236"/>
  <c r="U18" i="236"/>
  <c r="U17" i="236"/>
  <c r="U16" i="236"/>
  <c r="U15" i="236"/>
  <c r="U14" i="236"/>
  <c r="U12" i="236"/>
  <c r="U11" i="236"/>
  <c r="U8" i="236"/>
  <c r="U6" i="236"/>
  <c r="I10" i="236" l="1"/>
  <c r="K12" i="236"/>
  <c r="S12" i="236"/>
  <c r="H14" i="236"/>
  <c r="L14" i="236"/>
  <c r="T14" i="236"/>
  <c r="I15" i="236"/>
  <c r="M15" i="236"/>
  <c r="Q15" i="236"/>
  <c r="F16" i="236"/>
  <c r="G17" i="236"/>
  <c r="K17" i="236"/>
  <c r="O17" i="236"/>
  <c r="D18" i="236"/>
  <c r="H18" i="236"/>
  <c r="L18" i="236"/>
  <c r="P18" i="236"/>
  <c r="T18" i="236"/>
  <c r="R21" i="236"/>
  <c r="G22" i="236"/>
  <c r="K22" i="236"/>
  <c r="O22" i="236"/>
  <c r="S22" i="236"/>
  <c r="D23" i="236"/>
  <c r="H23" i="236"/>
  <c r="L23" i="236"/>
  <c r="P23" i="236"/>
  <c r="T23" i="236"/>
  <c r="E24" i="236"/>
  <c r="I24" i="236"/>
  <c r="M24" i="236"/>
  <c r="Q24" i="236"/>
  <c r="F25" i="236"/>
  <c r="J25" i="236"/>
  <c r="N25" i="236"/>
  <c r="R25" i="236"/>
  <c r="G26" i="236"/>
  <c r="K26" i="236"/>
  <c r="O26" i="236"/>
  <c r="S26" i="236"/>
  <c r="D27" i="236"/>
  <c r="H27" i="236"/>
  <c r="L27" i="236"/>
  <c r="P27" i="236"/>
  <c r="T27" i="236"/>
  <c r="I29" i="236"/>
  <c r="M29" i="236"/>
  <c r="Q29" i="236"/>
  <c r="G31" i="236"/>
  <c r="K31" i="236"/>
  <c r="O31" i="236"/>
  <c r="S31" i="236"/>
  <c r="D32" i="236"/>
  <c r="H32" i="236"/>
  <c r="L32" i="236"/>
  <c r="P32" i="236"/>
  <c r="T32" i="236"/>
  <c r="E33" i="236"/>
  <c r="I33" i="236"/>
  <c r="M33" i="236"/>
  <c r="Q33" i="236"/>
  <c r="F34" i="236"/>
  <c r="J34" i="236"/>
  <c r="N34" i="236"/>
  <c r="R34" i="236"/>
  <c r="G35" i="236"/>
  <c r="K35" i="236"/>
  <c r="O35" i="236"/>
  <c r="S35" i="236"/>
  <c r="D36" i="236"/>
  <c r="H36" i="236"/>
  <c r="L36" i="236"/>
  <c r="P36" i="236"/>
  <c r="T36" i="236"/>
  <c r="E37" i="236"/>
  <c r="I37" i="236"/>
  <c r="M37" i="236"/>
  <c r="Q37" i="236"/>
  <c r="F38" i="236"/>
  <c r="J38" i="236"/>
  <c r="N38" i="236"/>
  <c r="R38" i="236"/>
  <c r="G39" i="236"/>
  <c r="K39" i="236"/>
  <c r="O39" i="236"/>
  <c r="S39" i="236"/>
  <c r="P41" i="236"/>
  <c r="F44" i="236"/>
  <c r="J44" i="236"/>
  <c r="N44" i="236"/>
  <c r="R44" i="236"/>
  <c r="J50" i="236"/>
  <c r="K52" i="236"/>
  <c r="O52" i="236"/>
  <c r="S52" i="236"/>
  <c r="E54" i="236"/>
  <c r="I54" i="236"/>
  <c r="M54" i="236"/>
  <c r="Q54" i="236"/>
  <c r="F56" i="236"/>
  <c r="J56" i="236"/>
  <c r="R56" i="236"/>
  <c r="G57" i="236"/>
  <c r="O57" i="236"/>
  <c r="S57" i="236"/>
  <c r="D58" i="236"/>
  <c r="H58" i="236"/>
  <c r="L58" i="236"/>
  <c r="P58" i="236"/>
  <c r="T58" i="236"/>
  <c r="E59" i="236"/>
  <c r="I59" i="236"/>
  <c r="M59" i="236"/>
  <c r="Q59" i="236"/>
  <c r="F60" i="236"/>
  <c r="J60" i="236"/>
  <c r="N60" i="236"/>
  <c r="R60" i="236"/>
  <c r="G61" i="236"/>
  <c r="K61" i="236"/>
  <c r="O61" i="236"/>
  <c r="S61" i="236"/>
  <c r="D62" i="236"/>
  <c r="H62" i="236"/>
  <c r="L62" i="236"/>
  <c r="P62" i="236"/>
  <c r="T62" i="236"/>
  <c r="E63" i="236"/>
  <c r="I63" i="236"/>
  <c r="M63" i="236"/>
  <c r="Q63" i="236"/>
  <c r="F64" i="236"/>
  <c r="J64" i="236"/>
  <c r="N64" i="236"/>
  <c r="R64" i="236"/>
  <c r="G65" i="236"/>
  <c r="K65" i="236"/>
  <c r="O65" i="236"/>
  <c r="S65" i="236"/>
  <c r="D66" i="236"/>
  <c r="H66" i="236"/>
  <c r="L66" i="236"/>
  <c r="P66" i="236"/>
  <c r="T66" i="236"/>
  <c r="E67" i="236"/>
  <c r="I67" i="236"/>
  <c r="M67" i="236"/>
  <c r="Q67" i="236"/>
  <c r="F68" i="236"/>
  <c r="J68" i="236"/>
  <c r="N68" i="236"/>
  <c r="R68" i="236"/>
  <c r="G69" i="236"/>
  <c r="K69" i="236"/>
  <c r="O69" i="236"/>
  <c r="S69" i="236"/>
  <c r="D70" i="236"/>
  <c r="H70" i="236"/>
  <c r="L70" i="236"/>
  <c r="P70" i="236"/>
  <c r="T70" i="236"/>
  <c r="E71" i="236"/>
  <c r="I71" i="236"/>
  <c r="M71" i="236"/>
  <c r="Q71" i="236"/>
  <c r="R6" i="236"/>
  <c r="D8" i="236"/>
  <c r="P8" i="236"/>
  <c r="T8" i="236"/>
  <c r="Q10" i="236"/>
  <c r="G12" i="236"/>
  <c r="O12" i="236"/>
  <c r="D14" i="236"/>
  <c r="P14" i="236"/>
  <c r="E15" i="236"/>
  <c r="J16" i="236"/>
  <c r="N16" i="236"/>
  <c r="R16" i="236"/>
  <c r="S17" i="236"/>
  <c r="G6" i="236"/>
  <c r="K6" i="236"/>
  <c r="O6" i="236"/>
  <c r="S6" i="236"/>
  <c r="D7" i="236"/>
  <c r="H7" i="236"/>
  <c r="L7" i="236"/>
  <c r="P7" i="236"/>
  <c r="T7" i="236"/>
  <c r="E8" i="236"/>
  <c r="I8" i="236"/>
  <c r="M8" i="236"/>
  <c r="Q8" i="236"/>
  <c r="F10" i="236"/>
  <c r="J10" i="236"/>
  <c r="N10" i="236"/>
  <c r="R10" i="236"/>
  <c r="G11" i="236"/>
  <c r="K11" i="236"/>
  <c r="O11" i="236"/>
  <c r="S11" i="236"/>
  <c r="D12" i="236"/>
  <c r="H12" i="236"/>
  <c r="L12" i="236"/>
  <c r="P12" i="236"/>
  <c r="T12" i="236"/>
  <c r="E14" i="236"/>
  <c r="I14" i="236"/>
  <c r="M14" i="236"/>
  <c r="Q14" i="236"/>
  <c r="F15" i="236"/>
  <c r="J15" i="236"/>
  <c r="N15" i="236"/>
  <c r="R15" i="236"/>
  <c r="G16" i="236"/>
  <c r="K16" i="236"/>
  <c r="O16" i="236"/>
  <c r="S16" i="236"/>
  <c r="D17" i="236"/>
  <c r="H17" i="236"/>
  <c r="L17" i="236"/>
  <c r="P17" i="236"/>
  <c r="T17" i="236"/>
  <c r="E18" i="236"/>
  <c r="I18" i="236"/>
  <c r="M18" i="236"/>
  <c r="Q18" i="236"/>
  <c r="F20" i="236"/>
  <c r="J20" i="236"/>
  <c r="N20" i="236"/>
  <c r="G21" i="236"/>
  <c r="K21" i="236"/>
  <c r="O21" i="236"/>
  <c r="S21" i="236"/>
  <c r="D22" i="236"/>
  <c r="H22" i="236"/>
  <c r="L22" i="236"/>
  <c r="P22" i="236"/>
  <c r="T22" i="236"/>
  <c r="E23" i="236"/>
  <c r="I23" i="236"/>
  <c r="M23" i="236"/>
  <c r="Q23" i="236"/>
  <c r="F24" i="236"/>
  <c r="J24" i="236"/>
  <c r="N24" i="236"/>
  <c r="R24" i="236"/>
  <c r="G25" i="236"/>
  <c r="K25" i="236"/>
  <c r="O25" i="236"/>
  <c r="S25" i="236"/>
  <c r="D26" i="236"/>
  <c r="H26" i="236"/>
  <c r="L26" i="236"/>
  <c r="P26" i="236"/>
  <c r="T26" i="236"/>
  <c r="E27" i="236"/>
  <c r="I27" i="236"/>
  <c r="M27" i="236"/>
  <c r="Q27" i="236"/>
  <c r="F29" i="236"/>
  <c r="J29" i="236"/>
  <c r="N29" i="236"/>
  <c r="R29" i="236"/>
  <c r="G30" i="236"/>
  <c r="K30" i="236"/>
  <c r="O30" i="236"/>
  <c r="S30" i="236"/>
  <c r="D31" i="236"/>
  <c r="L31" i="236"/>
  <c r="P31" i="236"/>
  <c r="T31" i="236"/>
  <c r="E32" i="236"/>
  <c r="I32" i="236"/>
  <c r="M32" i="236"/>
  <c r="Q32" i="236"/>
  <c r="F33" i="236"/>
  <c r="J33" i="236"/>
  <c r="N33" i="236"/>
  <c r="R33" i="236"/>
  <c r="G34" i="236"/>
  <c r="K34" i="236"/>
  <c r="O34" i="236"/>
  <c r="S34" i="236"/>
  <c r="D35" i="236"/>
  <c r="H35" i="236"/>
  <c r="L35" i="236"/>
  <c r="P35" i="236"/>
  <c r="T35" i="236"/>
  <c r="E36" i="236"/>
  <c r="I36" i="236"/>
  <c r="M36" i="236"/>
  <c r="Q36" i="236"/>
  <c r="F37" i="236"/>
  <c r="J37" i="236"/>
  <c r="N37" i="236"/>
  <c r="R37" i="236"/>
  <c r="G38" i="236"/>
  <c r="K38" i="236"/>
  <c r="O38" i="236"/>
  <c r="S38" i="236"/>
  <c r="D39" i="236"/>
  <c r="H39" i="236"/>
  <c r="L39" i="236"/>
  <c r="P39" i="236"/>
  <c r="T39" i="236"/>
  <c r="E41" i="236"/>
  <c r="I41" i="236"/>
  <c r="M41" i="236"/>
  <c r="Q41" i="236"/>
  <c r="F42" i="236"/>
  <c r="N42" i="236"/>
  <c r="R42" i="236"/>
  <c r="G44" i="236"/>
  <c r="K44" i="236"/>
  <c r="O44" i="236"/>
  <c r="S44" i="236"/>
  <c r="D46" i="236"/>
  <c r="H46" i="236"/>
  <c r="L46" i="236"/>
  <c r="P46" i="236"/>
  <c r="T46" i="236"/>
  <c r="E47" i="236"/>
  <c r="I47" i="236"/>
  <c r="Q47" i="236"/>
  <c r="F49" i="236"/>
  <c r="J49" i="236"/>
  <c r="N49" i="236"/>
  <c r="R49" i="236"/>
  <c r="G50" i="236"/>
  <c r="K50" i="236"/>
  <c r="O50" i="236"/>
  <c r="D52" i="236"/>
  <c r="H52" i="236"/>
  <c r="L52" i="236"/>
  <c r="P52" i="236"/>
  <c r="T52" i="236"/>
  <c r="E53" i="236"/>
  <c r="I53" i="236"/>
  <c r="M53" i="236"/>
  <c r="Q53" i="236"/>
  <c r="F54" i="236"/>
  <c r="J54" i="236"/>
  <c r="N54" i="236"/>
  <c r="R54" i="236"/>
  <c r="G56" i="236"/>
  <c r="K56" i="236"/>
  <c r="O56" i="236"/>
  <c r="S56" i="236"/>
  <c r="D57" i="236"/>
  <c r="L57" i="236"/>
  <c r="P57" i="236"/>
  <c r="T57" i="236"/>
  <c r="E58" i="236"/>
  <c r="I58" i="236"/>
  <c r="M58" i="236"/>
  <c r="Q58" i="236"/>
  <c r="F59" i="236"/>
  <c r="J59" i="236"/>
  <c r="N59" i="236"/>
  <c r="R59" i="236"/>
  <c r="G60" i="236"/>
  <c r="K60" i="236"/>
  <c r="O60" i="236"/>
  <c r="S60" i="236"/>
  <c r="D61" i="236"/>
  <c r="H61" i="236"/>
  <c r="L61" i="236"/>
  <c r="P61" i="236"/>
  <c r="T61" i="236"/>
  <c r="E62" i="236"/>
  <c r="I62" i="236"/>
  <c r="M62" i="236"/>
  <c r="Q62" i="236"/>
  <c r="F63" i="236"/>
  <c r="J63" i="236"/>
  <c r="N63" i="236"/>
  <c r="R63" i="236"/>
  <c r="G64" i="236"/>
  <c r="K64" i="236"/>
  <c r="O64" i="236"/>
  <c r="S64" i="236"/>
  <c r="D65" i="236"/>
  <c r="H65" i="236"/>
  <c r="L65" i="236"/>
  <c r="P65" i="236"/>
  <c r="T65" i="236"/>
  <c r="E66" i="236"/>
  <c r="I66" i="236"/>
  <c r="M66" i="236"/>
  <c r="Q66" i="236"/>
  <c r="F67" i="236"/>
  <c r="J67" i="236"/>
  <c r="N67" i="236"/>
  <c r="R67" i="236"/>
  <c r="G68" i="236"/>
  <c r="K68" i="236"/>
  <c r="O68" i="236"/>
  <c r="S68" i="236"/>
  <c r="D69" i="236"/>
  <c r="H69" i="236"/>
  <c r="L69" i="236"/>
  <c r="P69" i="236"/>
  <c r="T69" i="236"/>
  <c r="E70" i="236"/>
  <c r="I70" i="236"/>
  <c r="M70" i="236"/>
  <c r="Q70" i="236"/>
  <c r="F71" i="236"/>
  <c r="J71" i="236"/>
  <c r="N71" i="236"/>
  <c r="R71" i="236"/>
  <c r="F6" i="236"/>
  <c r="K7" i="236"/>
  <c r="L8" i="236"/>
  <c r="D6" i="236"/>
  <c r="L6" i="236"/>
  <c r="T6" i="236"/>
  <c r="F8" i="236"/>
  <c r="J8" i="236"/>
  <c r="N8" i="236"/>
  <c r="R8" i="236"/>
  <c r="G10" i="236"/>
  <c r="K10" i="236"/>
  <c r="O10" i="236"/>
  <c r="S10" i="236"/>
  <c r="E12" i="236"/>
  <c r="I12" i="236"/>
  <c r="M12" i="236"/>
  <c r="F14" i="236"/>
  <c r="J14" i="236"/>
  <c r="N14" i="236"/>
  <c r="R14" i="236"/>
  <c r="G15" i="236"/>
  <c r="K15" i="236"/>
  <c r="O15" i="236"/>
  <c r="S15" i="236"/>
  <c r="D16" i="236"/>
  <c r="H16" i="236"/>
  <c r="L16" i="236"/>
  <c r="P16" i="236"/>
  <c r="T16" i="236"/>
  <c r="E17" i="236"/>
  <c r="I17" i="236"/>
  <c r="M17" i="236"/>
  <c r="Q17" i="236"/>
  <c r="F18" i="236"/>
  <c r="J18" i="236"/>
  <c r="N18" i="236"/>
  <c r="R18" i="236"/>
  <c r="E22" i="236"/>
  <c r="I22" i="236"/>
  <c r="M22" i="236"/>
  <c r="Q22" i="236"/>
  <c r="F23" i="236"/>
  <c r="J23" i="236"/>
  <c r="N23" i="236"/>
  <c r="R23" i="236"/>
  <c r="G24" i="236"/>
  <c r="K24" i="236"/>
  <c r="O24" i="236"/>
  <c r="S24" i="236"/>
  <c r="D25" i="236"/>
  <c r="H25" i="236"/>
  <c r="L25" i="236"/>
  <c r="P25" i="236"/>
  <c r="T25" i="236"/>
  <c r="E26" i="236"/>
  <c r="I26" i="236"/>
  <c r="M26" i="236"/>
  <c r="Q26" i="236"/>
  <c r="F27" i="236"/>
  <c r="J27" i="236"/>
  <c r="N27" i="236"/>
  <c r="R27" i="236"/>
  <c r="G29" i="236"/>
  <c r="K29" i="236"/>
  <c r="O29" i="236"/>
  <c r="S29" i="236"/>
  <c r="H30" i="236"/>
  <c r="E31" i="236"/>
  <c r="I31" i="236"/>
  <c r="M31" i="236"/>
  <c r="Q31" i="236"/>
  <c r="F32" i="236"/>
  <c r="J32" i="236"/>
  <c r="N32" i="236"/>
  <c r="R32" i="236"/>
  <c r="G33" i="236"/>
  <c r="K33" i="236"/>
  <c r="O33" i="236"/>
  <c r="S33" i="236"/>
  <c r="D34" i="236"/>
  <c r="H34" i="236"/>
  <c r="L34" i="236"/>
  <c r="P34" i="236"/>
  <c r="T34" i="236"/>
  <c r="E35" i="236"/>
  <c r="I35" i="236"/>
  <c r="M35" i="236"/>
  <c r="Q35" i="236"/>
  <c r="F36" i="236"/>
  <c r="J36" i="236"/>
  <c r="N36" i="236"/>
  <c r="R36" i="236"/>
  <c r="G37" i="236"/>
  <c r="K37" i="236"/>
  <c r="O37" i="236"/>
  <c r="S37" i="236"/>
  <c r="D38" i="236"/>
  <c r="H38" i="236"/>
  <c r="L38" i="236"/>
  <c r="P38" i="236"/>
  <c r="T38" i="236"/>
  <c r="E39" i="236"/>
  <c r="I39" i="236"/>
  <c r="M39" i="236"/>
  <c r="Q39" i="236"/>
  <c r="J41" i="236"/>
  <c r="R41" i="236"/>
  <c r="K42" i="236"/>
  <c r="D44" i="236"/>
  <c r="H44" i="236"/>
  <c r="L44" i="236"/>
  <c r="P44" i="236"/>
  <c r="T44" i="236"/>
  <c r="M46" i="236"/>
  <c r="S49" i="236"/>
  <c r="P50" i="236"/>
  <c r="E52" i="236"/>
  <c r="I52" i="236"/>
  <c r="M52" i="236"/>
  <c r="Q52" i="236"/>
  <c r="J53" i="236"/>
  <c r="G54" i="236"/>
  <c r="K54" i="236"/>
  <c r="O54" i="236"/>
  <c r="S54" i="236"/>
  <c r="D56" i="236"/>
  <c r="H56" i="236"/>
  <c r="L56" i="236"/>
  <c r="P56" i="236"/>
  <c r="T56" i="236"/>
  <c r="E57" i="236"/>
  <c r="I57" i="236"/>
  <c r="M57" i="236"/>
  <c r="Q57" i="236"/>
  <c r="F58" i="236"/>
  <c r="J58" i="236"/>
  <c r="N58" i="236"/>
  <c r="R58" i="236"/>
  <c r="G59" i="236"/>
  <c r="K59" i="236"/>
  <c r="O59" i="236"/>
  <c r="S59" i="236"/>
  <c r="D60" i="236"/>
  <c r="H60" i="236"/>
  <c r="L60" i="236"/>
  <c r="P60" i="236"/>
  <c r="T60" i="236"/>
  <c r="E61" i="236"/>
  <c r="I61" i="236"/>
  <c r="M61" i="236"/>
  <c r="Q61" i="236"/>
  <c r="F62" i="236"/>
  <c r="J62" i="236"/>
  <c r="N62" i="236"/>
  <c r="R62" i="236"/>
  <c r="G63" i="236"/>
  <c r="K63" i="236"/>
  <c r="O63" i="236"/>
  <c r="S63" i="236"/>
  <c r="D64" i="236"/>
  <c r="H64" i="236"/>
  <c r="L64" i="236"/>
  <c r="P64" i="236"/>
  <c r="T64" i="236"/>
  <c r="E65" i="236"/>
  <c r="I65" i="236"/>
  <c r="M65" i="236"/>
  <c r="Q65" i="236"/>
  <c r="F66" i="236"/>
  <c r="J66" i="236"/>
  <c r="N66" i="236"/>
  <c r="R66" i="236"/>
  <c r="G67" i="236"/>
  <c r="K67" i="236"/>
  <c r="O67" i="236"/>
  <c r="S67" i="236"/>
  <c r="D68" i="236"/>
  <c r="H68" i="236"/>
  <c r="L68" i="236"/>
  <c r="P68" i="236"/>
  <c r="T68" i="236"/>
  <c r="E69" i="236"/>
  <c r="I69" i="236"/>
  <c r="M69" i="236"/>
  <c r="Q69" i="236"/>
  <c r="F70" i="236"/>
  <c r="J70" i="236"/>
  <c r="N70" i="236"/>
  <c r="R70" i="236"/>
  <c r="G71" i="236"/>
  <c r="K71" i="236"/>
  <c r="O71" i="236"/>
  <c r="S71" i="236"/>
  <c r="J6" i="236"/>
  <c r="H8" i="236"/>
  <c r="H6" i="236"/>
  <c r="P6" i="236"/>
  <c r="Q12" i="236"/>
  <c r="E6" i="236"/>
  <c r="I6" i="236"/>
  <c r="M6" i="236"/>
  <c r="Q6" i="236"/>
  <c r="F7" i="236"/>
  <c r="J7" i="236"/>
  <c r="N7" i="236"/>
  <c r="R7" i="236"/>
  <c r="G8" i="236"/>
  <c r="K8" i="236"/>
  <c r="O8" i="236"/>
  <c r="S8" i="236"/>
  <c r="D10" i="236"/>
  <c r="H10" i="236"/>
  <c r="L10" i="236"/>
  <c r="P10" i="236"/>
  <c r="T10" i="236"/>
  <c r="E11" i="236"/>
  <c r="I11" i="236"/>
  <c r="M11" i="236"/>
  <c r="Q11" i="236"/>
  <c r="F12" i="236"/>
  <c r="J12" i="236"/>
  <c r="N12" i="236"/>
  <c r="R12" i="236"/>
  <c r="G14" i="236"/>
  <c r="K14" i="236"/>
  <c r="O14" i="236"/>
  <c r="S14" i="236"/>
  <c r="D15" i="236"/>
  <c r="H15" i="236"/>
  <c r="L15" i="236"/>
  <c r="P15" i="236"/>
  <c r="T15" i="236"/>
  <c r="E16" i="236"/>
  <c r="I16" i="236"/>
  <c r="M16" i="236"/>
  <c r="Q16" i="236"/>
  <c r="F17" i="236"/>
  <c r="J17" i="236"/>
  <c r="N17" i="236"/>
  <c r="R17" i="236"/>
  <c r="G18" i="236"/>
  <c r="K18" i="236"/>
  <c r="O18" i="236"/>
  <c r="S18" i="236"/>
  <c r="D20" i="236"/>
  <c r="H20" i="236"/>
  <c r="L20" i="236"/>
  <c r="P20" i="236"/>
  <c r="T20" i="236"/>
  <c r="E21" i="236"/>
  <c r="I21" i="236"/>
  <c r="M21" i="236"/>
  <c r="Q21" i="236"/>
  <c r="F22" i="236"/>
  <c r="J22" i="236"/>
  <c r="N22" i="236"/>
  <c r="R22" i="236"/>
  <c r="G23" i="236"/>
  <c r="K23" i="236"/>
  <c r="O23" i="236"/>
  <c r="S23" i="236"/>
  <c r="D24" i="236"/>
  <c r="H24" i="236"/>
  <c r="L24" i="236"/>
  <c r="P24" i="236"/>
  <c r="T24" i="236"/>
  <c r="E25" i="236"/>
  <c r="I25" i="236"/>
  <c r="M25" i="236"/>
  <c r="Q25" i="236"/>
  <c r="F26" i="236"/>
  <c r="J26" i="236"/>
  <c r="N26" i="236"/>
  <c r="R26" i="236"/>
  <c r="G27" i="236"/>
  <c r="K27" i="236"/>
  <c r="O27" i="236"/>
  <c r="S27" i="236"/>
  <c r="D29" i="236"/>
  <c r="H29" i="236"/>
  <c r="L29" i="236"/>
  <c r="P29" i="236"/>
  <c r="T29" i="236"/>
  <c r="E30" i="236"/>
  <c r="I30" i="236"/>
  <c r="M30" i="236"/>
  <c r="Q30" i="236"/>
  <c r="F31" i="236"/>
  <c r="J31" i="236"/>
  <c r="N31" i="236"/>
  <c r="R31" i="236"/>
  <c r="G32" i="236"/>
  <c r="K32" i="236"/>
  <c r="O32" i="236"/>
  <c r="S32" i="236"/>
  <c r="D33" i="236"/>
  <c r="H33" i="236"/>
  <c r="L33" i="236"/>
  <c r="P33" i="236"/>
  <c r="T33" i="236"/>
  <c r="E34" i="236"/>
  <c r="I34" i="236"/>
  <c r="M34" i="236"/>
  <c r="Q34" i="236"/>
  <c r="F35" i="236"/>
  <c r="J35" i="236"/>
  <c r="N35" i="236"/>
  <c r="R35" i="236"/>
  <c r="G36" i="236"/>
  <c r="K36" i="236"/>
  <c r="O36" i="236"/>
  <c r="S36" i="236"/>
  <c r="D37" i="236"/>
  <c r="H37" i="236"/>
  <c r="L37" i="236"/>
  <c r="P37" i="236"/>
  <c r="T37" i="236"/>
  <c r="E38" i="236"/>
  <c r="I38" i="236"/>
  <c r="M38" i="236"/>
  <c r="Q38" i="236"/>
  <c r="F39" i="236"/>
  <c r="J39" i="236"/>
  <c r="N39" i="236"/>
  <c r="R39" i="236"/>
  <c r="G41" i="236"/>
  <c r="K41" i="236"/>
  <c r="O41" i="236"/>
  <c r="S41" i="236"/>
  <c r="D42" i="236"/>
  <c r="H42" i="236"/>
  <c r="L42" i="236"/>
  <c r="P42" i="236"/>
  <c r="T42" i="236"/>
  <c r="E44" i="236"/>
  <c r="I44" i="236"/>
  <c r="M44" i="236"/>
  <c r="Q44" i="236"/>
  <c r="F46" i="236"/>
  <c r="J46" i="236"/>
  <c r="N46" i="236"/>
  <c r="R46" i="236"/>
  <c r="G47" i="236"/>
  <c r="K47" i="236"/>
  <c r="O47" i="236"/>
  <c r="S47" i="236"/>
  <c r="D49" i="236"/>
  <c r="H49" i="236"/>
  <c r="L49" i="236"/>
  <c r="P49" i="236"/>
  <c r="T49" i="236"/>
  <c r="E50" i="236"/>
  <c r="I50" i="236"/>
  <c r="M50" i="236"/>
  <c r="Q50" i="236"/>
  <c r="F52" i="236"/>
  <c r="J52" i="236"/>
  <c r="N52" i="236"/>
  <c r="R52" i="236"/>
  <c r="G53" i="236"/>
  <c r="K53" i="236"/>
  <c r="O53" i="236"/>
  <c r="S53" i="236"/>
  <c r="D54" i="236"/>
  <c r="H54" i="236"/>
  <c r="L54" i="236"/>
  <c r="P54" i="236"/>
  <c r="T54" i="236"/>
  <c r="E56" i="236"/>
  <c r="I56" i="236"/>
  <c r="M56" i="236"/>
  <c r="Q56" i="236"/>
  <c r="F57" i="236"/>
  <c r="J57" i="236"/>
  <c r="N57" i="236"/>
  <c r="R57" i="236"/>
  <c r="G58" i="236"/>
  <c r="K58" i="236"/>
  <c r="O58" i="236"/>
  <c r="S58" i="236"/>
  <c r="D59" i="236"/>
  <c r="H59" i="236"/>
  <c r="L59" i="236"/>
  <c r="P59" i="236"/>
  <c r="T59" i="236"/>
  <c r="E60" i="236"/>
  <c r="I60" i="236"/>
  <c r="M60" i="236"/>
  <c r="Q60" i="236"/>
  <c r="F61" i="236"/>
  <c r="J61" i="236"/>
  <c r="N61" i="236"/>
  <c r="R61" i="236"/>
  <c r="G62" i="236"/>
  <c r="K62" i="236"/>
  <c r="O62" i="236"/>
  <c r="S62" i="236"/>
  <c r="D63" i="236"/>
  <c r="H63" i="236"/>
  <c r="L63" i="236"/>
  <c r="P63" i="236"/>
  <c r="T63" i="236"/>
  <c r="E64" i="236"/>
  <c r="I64" i="236"/>
  <c r="M64" i="236"/>
  <c r="Q64" i="236"/>
  <c r="F65" i="236"/>
  <c r="J65" i="236"/>
  <c r="N65" i="236"/>
  <c r="R65" i="236"/>
  <c r="G66" i="236"/>
  <c r="K66" i="236"/>
  <c r="O66" i="236"/>
  <c r="S66" i="236"/>
  <c r="D67" i="236"/>
  <c r="H67" i="236"/>
  <c r="L67" i="236"/>
  <c r="P67" i="236"/>
  <c r="T67" i="236"/>
  <c r="E68" i="236"/>
  <c r="I68" i="236"/>
  <c r="M68" i="236"/>
  <c r="Q68" i="236"/>
  <c r="F69" i="236"/>
  <c r="J69" i="236"/>
  <c r="N69" i="236"/>
  <c r="R69" i="236"/>
  <c r="G70" i="236"/>
  <c r="K70" i="236"/>
  <c r="O70" i="236"/>
  <c r="S70" i="236"/>
  <c r="D71" i="236"/>
  <c r="H71" i="236"/>
  <c r="L71" i="236"/>
  <c r="P71" i="236"/>
  <c r="T71" i="236"/>
  <c r="H31" i="236"/>
  <c r="M47" i="236"/>
  <c r="H57" i="236"/>
  <c r="R20" i="236"/>
  <c r="J42" i="236"/>
  <c r="S50" i="236"/>
  <c r="E7" i="236"/>
  <c r="I7" i="236"/>
  <c r="M7" i="236"/>
  <c r="Q7" i="236"/>
  <c r="U5" i="236"/>
  <c r="U7" i="236"/>
  <c r="D11" i="236"/>
  <c r="H11" i="236"/>
  <c r="L11" i="236"/>
  <c r="P11" i="236"/>
  <c r="T11" i="236"/>
  <c r="G20" i="236"/>
  <c r="K20" i="236"/>
  <c r="O20" i="236"/>
  <c r="S20" i="236"/>
  <c r="D21" i="236"/>
  <c r="H21" i="236"/>
  <c r="L21" i="236"/>
  <c r="P21" i="236"/>
  <c r="T21" i="236"/>
  <c r="D30" i="236"/>
  <c r="L30" i="236"/>
  <c r="P30" i="236"/>
  <c r="T30" i="236"/>
  <c r="F41" i="236"/>
  <c r="N41" i="236"/>
  <c r="G42" i="236"/>
  <c r="O42" i="236"/>
  <c r="S42" i="236"/>
  <c r="E46" i="236"/>
  <c r="I46" i="236"/>
  <c r="Q46" i="236"/>
  <c r="U46" i="236"/>
  <c r="F47" i="236"/>
  <c r="J47" i="236"/>
  <c r="N47" i="236"/>
  <c r="R47" i="236"/>
  <c r="G49" i="236"/>
  <c r="K49" i="236"/>
  <c r="O49" i="236"/>
  <c r="D50" i="236"/>
  <c r="H50" i="236"/>
  <c r="L50" i="236"/>
  <c r="T50" i="236"/>
  <c r="F53" i="236"/>
  <c r="N53" i="236"/>
  <c r="R53" i="236"/>
  <c r="N6" i="236"/>
  <c r="G7" i="236"/>
  <c r="O7" i="236"/>
  <c r="S7" i="236"/>
  <c r="E10" i="236"/>
  <c r="M10" i="236"/>
  <c r="U9" i="236"/>
  <c r="U10" i="236"/>
  <c r="F11" i="236"/>
  <c r="J11" i="236"/>
  <c r="N11" i="236"/>
  <c r="R11" i="236"/>
  <c r="E20" i="236"/>
  <c r="I20" i="236"/>
  <c r="M20" i="236"/>
  <c r="Q20" i="236"/>
  <c r="U19" i="236"/>
  <c r="U20" i="236"/>
  <c r="F21" i="236"/>
  <c r="J21" i="236"/>
  <c r="N21" i="236"/>
  <c r="E29" i="236"/>
  <c r="U28" i="236"/>
  <c r="U29" i="236"/>
  <c r="F30" i="236"/>
  <c r="J30" i="236"/>
  <c r="N30" i="236"/>
  <c r="R30" i="236"/>
  <c r="D41" i="236"/>
  <c r="H41" i="236"/>
  <c r="L41" i="236"/>
  <c r="T41" i="236"/>
  <c r="E42" i="236"/>
  <c r="I42" i="236"/>
  <c r="M42" i="236"/>
  <c r="Q42" i="236"/>
  <c r="U40" i="236"/>
  <c r="U42" i="236"/>
  <c r="G46" i="236"/>
  <c r="K46" i="236"/>
  <c r="O46" i="236"/>
  <c r="S46" i="236"/>
  <c r="D47" i="236"/>
  <c r="H47" i="236"/>
  <c r="L47" i="236"/>
  <c r="P47" i="236"/>
  <c r="T47" i="236"/>
  <c r="E49" i="236"/>
  <c r="I49" i="236"/>
  <c r="M49" i="236"/>
  <c r="Q49" i="236"/>
  <c r="U48" i="236"/>
  <c r="U49" i="236"/>
  <c r="F50" i="236"/>
  <c r="N50" i="236"/>
  <c r="R50" i="236"/>
  <c r="G52" i="236"/>
  <c r="D53" i="236"/>
  <c r="H53" i="236"/>
  <c r="L53" i="236"/>
  <c r="P53" i="236"/>
  <c r="T53" i="236"/>
  <c r="N56" i="236"/>
  <c r="K57" i="236"/>
  <c r="U51" i="236"/>
  <c r="U55" i="236"/>
  <c r="S51" i="236" l="1"/>
  <c r="E40" i="236"/>
  <c r="F28" i="236"/>
  <c r="J19" i="236"/>
  <c r="N9" i="236"/>
  <c r="P19" i="236"/>
  <c r="H19" i="236"/>
  <c r="K19" i="236"/>
  <c r="J51" i="236"/>
  <c r="H28" i="236"/>
  <c r="O55" i="236"/>
  <c r="I55" i="236"/>
  <c r="K51" i="236"/>
  <c r="I51" i="236"/>
  <c r="R13" i="236"/>
  <c r="I40" i="236"/>
  <c r="H40" i="236"/>
  <c r="F19" i="236"/>
  <c r="I19" i="236"/>
  <c r="R9" i="236"/>
  <c r="J9" i="236"/>
  <c r="E9" i="236"/>
  <c r="N40" i="236"/>
  <c r="L28" i="236"/>
  <c r="L19" i="236"/>
  <c r="O19" i="236"/>
  <c r="T55" i="236"/>
  <c r="N43" i="236"/>
  <c r="I9" i="236"/>
  <c r="T5" i="236"/>
  <c r="D40" i="236"/>
  <c r="E19" i="236"/>
  <c r="F9" i="236"/>
  <c r="S5" i="236"/>
  <c r="G5" i="236"/>
  <c r="F40" i="236"/>
  <c r="S19" i="236"/>
  <c r="H55" i="236"/>
  <c r="J55" i="236"/>
  <c r="L55" i="236"/>
  <c r="O9" i="236"/>
  <c r="J5" i="236"/>
  <c r="D5" i="236"/>
  <c r="Q40" i="236"/>
  <c r="T40" i="236"/>
  <c r="R28" i="236"/>
  <c r="J28" i="236"/>
  <c r="N19" i="236"/>
  <c r="Q19" i="236"/>
  <c r="O5" i="236"/>
  <c r="T28" i="236"/>
  <c r="T19" i="236"/>
  <c r="D19" i="236"/>
  <c r="G19" i="236"/>
  <c r="K5" i="236"/>
  <c r="P48" i="236"/>
  <c r="P5" i="236"/>
  <c r="G55" i="236"/>
  <c r="F55" i="236"/>
  <c r="E55" i="236"/>
  <c r="D55" i="236"/>
  <c r="E51" i="236"/>
  <c r="Q9" i="236"/>
  <c r="G9" i="236"/>
  <c r="F5" i="236"/>
  <c r="Q55" i="236"/>
  <c r="K9" i="236"/>
  <c r="N55" i="236"/>
  <c r="P51" i="236"/>
  <c r="H51" i="236"/>
  <c r="G51" i="236"/>
  <c r="N48" i="236"/>
  <c r="M48" i="236"/>
  <c r="E48" i="236"/>
  <c r="P45" i="236"/>
  <c r="H45" i="236"/>
  <c r="N5" i="236"/>
  <c r="R51" i="236"/>
  <c r="F51" i="236"/>
  <c r="L48" i="236"/>
  <c r="D48" i="236"/>
  <c r="K48" i="236"/>
  <c r="R45" i="236"/>
  <c r="J45" i="236"/>
  <c r="S40" i="236"/>
  <c r="G40" i="236"/>
  <c r="P9" i="236"/>
  <c r="H9" i="236"/>
  <c r="M5" i="236"/>
  <c r="E5" i="236"/>
  <c r="J40" i="236"/>
  <c r="R40" i="236"/>
  <c r="J48" i="236"/>
  <c r="M51" i="236"/>
  <c r="M40" i="236"/>
  <c r="E28" i="236"/>
  <c r="P28" i="236"/>
  <c r="K40" i="236"/>
  <c r="H5" i="236"/>
  <c r="L40" i="236"/>
  <c r="N28" i="236"/>
  <c r="M19" i="236"/>
  <c r="M9" i="236"/>
  <c r="D28" i="236"/>
  <c r="L43" i="236"/>
  <c r="S55" i="236"/>
  <c r="R55" i="236"/>
  <c r="M55" i="236"/>
  <c r="P55" i="236"/>
  <c r="O51" i="236"/>
  <c r="F43" i="236"/>
  <c r="S9" i="236"/>
  <c r="K28" i="236"/>
  <c r="L5" i="236"/>
  <c r="K55" i="236"/>
  <c r="T51" i="236"/>
  <c r="L51" i="236"/>
  <c r="D51" i="236"/>
  <c r="R48" i="236"/>
  <c r="F48" i="236"/>
  <c r="Q48" i="236"/>
  <c r="I48" i="236"/>
  <c r="T45" i="236"/>
  <c r="L45" i="236"/>
  <c r="D45" i="236"/>
  <c r="N51" i="236"/>
  <c r="T48" i="236"/>
  <c r="H48" i="236"/>
  <c r="O48" i="236"/>
  <c r="G48" i="236"/>
  <c r="N45" i="236"/>
  <c r="F45" i="236"/>
  <c r="O40" i="236"/>
  <c r="T9" i="236"/>
  <c r="L9" i="236"/>
  <c r="D9" i="236"/>
  <c r="Q5" i="236"/>
  <c r="I5" i="236"/>
  <c r="S48" i="236"/>
  <c r="R19" i="236"/>
  <c r="P40" i="236"/>
  <c r="S28" i="236"/>
  <c r="M45" i="236"/>
  <c r="Q28" i="236"/>
  <c r="O28" i="236"/>
  <c r="U13" i="236"/>
  <c r="R5" i="236"/>
  <c r="S45" i="236"/>
  <c r="K45" i="236"/>
  <c r="U43" i="236"/>
  <c r="U45" i="236"/>
  <c r="I45" i="236"/>
  <c r="Q51" i="236"/>
  <c r="M28" i="236"/>
  <c r="G28" i="236"/>
  <c r="D43" i="236"/>
  <c r="I28" i="236"/>
  <c r="O45" i="236"/>
  <c r="G45" i="236"/>
  <c r="Q45" i="236"/>
  <c r="E45" i="236"/>
  <c r="G13" i="236" l="1"/>
  <c r="D13" i="236"/>
  <c r="I43" i="236"/>
  <c r="K43" i="236"/>
  <c r="G43" i="236"/>
  <c r="F13" i="236"/>
  <c r="J43" i="236"/>
  <c r="I13" i="236"/>
  <c r="J13" i="236"/>
  <c r="S13" i="236"/>
  <c r="E43" i="236"/>
  <c r="T13" i="236"/>
  <c r="M13" i="236"/>
  <c r="P13" i="236"/>
  <c r="R43" i="236"/>
  <c r="S43" i="236"/>
  <c r="O13" i="236"/>
  <c r="M43" i="236"/>
  <c r="E13" i="236"/>
  <c r="H43" i="236"/>
  <c r="H13" i="236"/>
  <c r="Q43" i="236"/>
  <c r="K13" i="236"/>
  <c r="O43" i="236"/>
  <c r="L13" i="236"/>
  <c r="P43" i="236"/>
  <c r="Q13" i="236"/>
  <c r="T43" i="236"/>
  <c r="N13" i="236"/>
  <c r="U4" i="224" l="1"/>
  <c r="U4" i="276" s="1"/>
  <c r="T4" i="224"/>
  <c r="T4" i="276" s="1"/>
  <c r="S4" i="224"/>
  <c r="S4" i="276" s="1"/>
  <c r="R4" i="224"/>
  <c r="R4" i="276" s="1"/>
  <c r="Q4" i="224"/>
  <c r="Q4" i="276" s="1"/>
  <c r="P4" i="224"/>
  <c r="P4" i="276" s="1"/>
  <c r="O4" i="224"/>
  <c r="O4" i="276" s="1"/>
  <c r="N4" i="224"/>
  <c r="N4" i="276" s="1"/>
  <c r="M4" i="224"/>
  <c r="M4" i="276" s="1"/>
  <c r="L4" i="224"/>
  <c r="L4" i="276" s="1"/>
  <c r="K4" i="224"/>
  <c r="K4" i="276" s="1"/>
  <c r="J4" i="224"/>
  <c r="J4" i="276" s="1"/>
  <c r="I4" i="224"/>
  <c r="I4" i="276" s="1"/>
  <c r="H4" i="224"/>
  <c r="H4" i="276" s="1"/>
  <c r="G4" i="224"/>
  <c r="G4" i="276" s="1"/>
  <c r="F4" i="224"/>
  <c r="F4" i="276" s="1"/>
  <c r="E4" i="224"/>
  <c r="D4" i="224"/>
  <c r="C4" i="224"/>
  <c r="F59" i="224" l="1"/>
  <c r="J59" i="224"/>
  <c r="N59" i="224"/>
  <c r="R59" i="224"/>
  <c r="F63" i="224"/>
  <c r="J63" i="224"/>
  <c r="N63" i="224"/>
  <c r="R63" i="224"/>
  <c r="F67" i="224"/>
  <c r="J67" i="224"/>
  <c r="N67" i="224"/>
  <c r="R67" i="224"/>
  <c r="F71" i="224"/>
  <c r="J71" i="224"/>
  <c r="N71" i="224"/>
  <c r="R71" i="224"/>
  <c r="D7" i="224"/>
  <c r="H7" i="224"/>
  <c r="L7" i="224"/>
  <c r="P7" i="224"/>
  <c r="T7" i="224"/>
  <c r="D12" i="224"/>
  <c r="H12" i="224"/>
  <c r="L12" i="224"/>
  <c r="P12" i="224"/>
  <c r="T12" i="224"/>
  <c r="D17" i="224"/>
  <c r="H17" i="224"/>
  <c r="L17" i="224"/>
  <c r="P17" i="224"/>
  <c r="T17" i="224"/>
  <c r="D22" i="224"/>
  <c r="H22" i="224"/>
  <c r="L22" i="224"/>
  <c r="P22" i="224"/>
  <c r="T22" i="224"/>
  <c r="D31" i="224"/>
  <c r="H31" i="224"/>
  <c r="L31" i="224"/>
  <c r="P31" i="224"/>
  <c r="T31" i="224"/>
  <c r="D35" i="224"/>
  <c r="H35" i="224"/>
  <c r="L35" i="224"/>
  <c r="P35" i="224"/>
  <c r="T35" i="224"/>
  <c r="D39" i="224"/>
  <c r="H39" i="224"/>
  <c r="L39" i="224"/>
  <c r="P39" i="224"/>
  <c r="T39" i="224"/>
  <c r="D46" i="224"/>
  <c r="H46" i="224"/>
  <c r="L46" i="224"/>
  <c r="P46" i="224"/>
  <c r="D52" i="224"/>
  <c r="H52" i="224"/>
  <c r="L52" i="224"/>
  <c r="P52" i="224"/>
  <c r="T52" i="224"/>
  <c r="G6" i="224"/>
  <c r="K6" i="224"/>
  <c r="O6" i="224"/>
  <c r="S6" i="224"/>
  <c r="G11" i="224"/>
  <c r="K11" i="224"/>
  <c r="O11" i="224"/>
  <c r="S11" i="224"/>
  <c r="G16" i="224"/>
  <c r="K16" i="224"/>
  <c r="O16" i="224"/>
  <c r="S16" i="224"/>
  <c r="K21" i="224"/>
  <c r="O21" i="224"/>
  <c r="G25" i="224"/>
  <c r="K25" i="224"/>
  <c r="O25" i="224"/>
  <c r="S25" i="224"/>
  <c r="G30" i="224"/>
  <c r="K30" i="224"/>
  <c r="O30" i="224"/>
  <c r="S30" i="224"/>
  <c r="G34" i="224"/>
  <c r="K34" i="224"/>
  <c r="O34" i="224"/>
  <c r="S34" i="224"/>
  <c r="G38" i="224"/>
  <c r="K38" i="224"/>
  <c r="O38" i="224"/>
  <c r="S38" i="224"/>
  <c r="G44" i="224"/>
  <c r="K44" i="224"/>
  <c r="O44" i="224"/>
  <c r="S44" i="224"/>
  <c r="G50" i="224"/>
  <c r="K50" i="224"/>
  <c r="O50" i="224"/>
  <c r="S50" i="224"/>
  <c r="G53" i="224"/>
  <c r="K53" i="224"/>
  <c r="S53" i="224"/>
  <c r="D59" i="224"/>
  <c r="H59" i="224"/>
  <c r="L59" i="224"/>
  <c r="P59" i="224"/>
  <c r="T59" i="224"/>
  <c r="G56" i="224"/>
  <c r="K56" i="224"/>
  <c r="O56" i="224"/>
  <c r="S56" i="224"/>
  <c r="G60" i="224"/>
  <c r="K60" i="224"/>
  <c r="O60" i="224"/>
  <c r="S60" i="224"/>
  <c r="G64" i="224"/>
  <c r="K64" i="224"/>
  <c r="O64" i="224"/>
  <c r="S64" i="224"/>
  <c r="G68" i="224"/>
  <c r="K68" i="224"/>
  <c r="O68" i="224"/>
  <c r="S68" i="224"/>
  <c r="C6" i="224"/>
  <c r="C11" i="224"/>
  <c r="C16" i="224"/>
  <c r="C25" i="224"/>
  <c r="C30" i="224"/>
  <c r="C34" i="224"/>
  <c r="C38" i="224"/>
  <c r="C44" i="224"/>
  <c r="C50" i="224"/>
  <c r="C60" i="224"/>
  <c r="C64" i="224"/>
  <c r="C68" i="224"/>
  <c r="C74" i="224"/>
  <c r="G7" i="224"/>
  <c r="K7" i="224"/>
  <c r="O7" i="224"/>
  <c r="E8" i="224"/>
  <c r="I8" i="224"/>
  <c r="M8" i="224"/>
  <c r="Q8" i="224"/>
  <c r="U8" i="224"/>
  <c r="E14" i="224"/>
  <c r="I14" i="224"/>
  <c r="M14" i="224"/>
  <c r="Q14" i="224"/>
  <c r="U14" i="224"/>
  <c r="E18" i="224"/>
  <c r="F15" i="224"/>
  <c r="J15" i="224"/>
  <c r="N15" i="224"/>
  <c r="R15" i="224"/>
  <c r="F24" i="224"/>
  <c r="J24" i="224"/>
  <c r="N24" i="224"/>
  <c r="R24" i="224"/>
  <c r="F29" i="224"/>
  <c r="J29" i="224"/>
  <c r="N29" i="224"/>
  <c r="R29" i="224"/>
  <c r="F33" i="224"/>
  <c r="J33" i="224"/>
  <c r="N33" i="224"/>
  <c r="R33" i="224"/>
  <c r="F37" i="224"/>
  <c r="J37" i="224"/>
  <c r="N37" i="224"/>
  <c r="R37" i="224"/>
  <c r="F42" i="224"/>
  <c r="N42" i="224"/>
  <c r="F49" i="224"/>
  <c r="J49" i="224"/>
  <c r="N49" i="224"/>
  <c r="R49" i="224"/>
  <c r="F54" i="224"/>
  <c r="J54" i="224"/>
  <c r="N54" i="224"/>
  <c r="R54" i="224"/>
  <c r="E58" i="224"/>
  <c r="I58" i="224"/>
  <c r="M58" i="224"/>
  <c r="Q58" i="224"/>
  <c r="U58" i="224"/>
  <c r="E62" i="224"/>
  <c r="I62" i="224"/>
  <c r="M62" i="224"/>
  <c r="Q62" i="224"/>
  <c r="U62" i="224"/>
  <c r="E66" i="224"/>
  <c r="I66" i="224"/>
  <c r="M66" i="224"/>
  <c r="Q66" i="224"/>
  <c r="U66" i="224"/>
  <c r="E70" i="224"/>
  <c r="I70" i="224"/>
  <c r="M70" i="224"/>
  <c r="Q70" i="224"/>
  <c r="U70" i="224"/>
  <c r="I18" i="224"/>
  <c r="M18" i="224"/>
  <c r="Q18" i="224"/>
  <c r="U18" i="224"/>
  <c r="E23" i="224"/>
  <c r="I23" i="224"/>
  <c r="M23" i="224"/>
  <c r="Q23" i="224"/>
  <c r="U23" i="224"/>
  <c r="G31" i="224"/>
  <c r="K31" i="224"/>
  <c r="O31" i="224"/>
  <c r="S31" i="224"/>
  <c r="E32" i="224"/>
  <c r="I32" i="224"/>
  <c r="M32" i="224"/>
  <c r="Q32" i="224"/>
  <c r="U32" i="224"/>
  <c r="G35" i="224"/>
  <c r="K35" i="224"/>
  <c r="O35" i="224"/>
  <c r="S35" i="224"/>
  <c r="E36" i="224"/>
  <c r="I36" i="224"/>
  <c r="M36" i="224"/>
  <c r="Q36" i="224"/>
  <c r="U36" i="224"/>
  <c r="G39" i="224"/>
  <c r="K39" i="224"/>
  <c r="O39" i="224"/>
  <c r="S39" i="224"/>
  <c r="E41" i="224"/>
  <c r="I41" i="224"/>
  <c r="M41" i="224"/>
  <c r="Q41" i="224"/>
  <c r="U41" i="224"/>
  <c r="E47" i="224"/>
  <c r="I47" i="224"/>
  <c r="M47" i="224"/>
  <c r="Q47" i="224"/>
  <c r="U47" i="224"/>
  <c r="E53" i="224"/>
  <c r="I53" i="224"/>
  <c r="M53" i="224"/>
  <c r="Q53" i="224"/>
  <c r="U53" i="224"/>
  <c r="D57" i="224"/>
  <c r="H57" i="224"/>
  <c r="P57" i="224"/>
  <c r="T57" i="224"/>
  <c r="F60" i="224"/>
  <c r="J60" i="224"/>
  <c r="N60" i="224"/>
  <c r="R60" i="224"/>
  <c r="D61" i="224"/>
  <c r="H61" i="224"/>
  <c r="L61" i="224"/>
  <c r="P61" i="224"/>
  <c r="T61" i="224"/>
  <c r="F64" i="224"/>
  <c r="J64" i="224"/>
  <c r="N64" i="224"/>
  <c r="R64" i="224"/>
  <c r="D65" i="224"/>
  <c r="H65" i="224"/>
  <c r="L65" i="224"/>
  <c r="P65" i="224"/>
  <c r="T65" i="224"/>
  <c r="F68" i="224"/>
  <c r="J68" i="224"/>
  <c r="N68" i="224"/>
  <c r="R68" i="224"/>
  <c r="D69" i="224"/>
  <c r="H69" i="224"/>
  <c r="L69" i="224"/>
  <c r="P69" i="224"/>
  <c r="T69" i="224"/>
  <c r="F21" i="224"/>
  <c r="J21" i="224"/>
  <c r="N21" i="224"/>
  <c r="R21" i="224"/>
  <c r="F25" i="224"/>
  <c r="J25" i="224"/>
  <c r="N25" i="224"/>
  <c r="R25" i="224"/>
  <c r="J50" i="224"/>
  <c r="R50" i="224"/>
  <c r="E15" i="224"/>
  <c r="I15" i="224"/>
  <c r="M15" i="224"/>
  <c r="Q15" i="224"/>
  <c r="U15" i="224"/>
  <c r="F50" i="224"/>
  <c r="N50" i="224"/>
  <c r="D47" i="224"/>
  <c r="H47" i="224"/>
  <c r="L47" i="224"/>
  <c r="P47" i="224"/>
  <c r="T47" i="224"/>
  <c r="D53" i="224"/>
  <c r="H53" i="224"/>
  <c r="P53" i="224"/>
  <c r="T53" i="224"/>
  <c r="U40" i="224"/>
  <c r="C8" i="224"/>
  <c r="C14" i="224"/>
  <c r="C18" i="224"/>
  <c r="C23" i="224"/>
  <c r="C27" i="224"/>
  <c r="C32" i="224"/>
  <c r="C36" i="224"/>
  <c r="C41" i="224"/>
  <c r="C47" i="224"/>
  <c r="C53" i="224"/>
  <c r="C58" i="224"/>
  <c r="C62" i="224"/>
  <c r="C66" i="224"/>
  <c r="C70" i="224"/>
  <c r="E11" i="224"/>
  <c r="I11" i="224"/>
  <c r="M11" i="224"/>
  <c r="Q11" i="224"/>
  <c r="U11" i="224"/>
  <c r="E16" i="224"/>
  <c r="I16" i="224"/>
  <c r="M16" i="224"/>
  <c r="Q16" i="224"/>
  <c r="U16" i="224"/>
  <c r="D42" i="224"/>
  <c r="H42" i="224"/>
  <c r="L42" i="224"/>
  <c r="P42" i="224"/>
  <c r="T42" i="224"/>
  <c r="G8" i="224"/>
  <c r="K8" i="224"/>
  <c r="O8" i="224"/>
  <c r="S8" i="224"/>
  <c r="T46" i="224"/>
  <c r="O53" i="224"/>
  <c r="G21" i="224"/>
  <c r="S21" i="224"/>
  <c r="G23" i="224"/>
  <c r="K23" i="224"/>
  <c r="O23" i="224"/>
  <c r="S23" i="224"/>
  <c r="G27" i="224"/>
  <c r="K27" i="224"/>
  <c r="O27" i="224"/>
  <c r="S27" i="224"/>
  <c r="D33" i="224"/>
  <c r="H33" i="224"/>
  <c r="L33" i="224"/>
  <c r="P33" i="224"/>
  <c r="T33" i="224"/>
  <c r="D37" i="224"/>
  <c r="H37" i="224"/>
  <c r="L37" i="224"/>
  <c r="P37" i="224"/>
  <c r="T37" i="224"/>
  <c r="D10" i="224"/>
  <c r="H10" i="224"/>
  <c r="L10" i="224"/>
  <c r="P10" i="224"/>
  <c r="T10" i="224"/>
  <c r="D15" i="224"/>
  <c r="H15" i="224"/>
  <c r="L15" i="224"/>
  <c r="P15" i="224"/>
  <c r="T15" i="224"/>
  <c r="F22" i="224"/>
  <c r="J22" i="224"/>
  <c r="N22" i="224"/>
  <c r="R22" i="224"/>
  <c r="F26" i="224"/>
  <c r="J26" i="224"/>
  <c r="N26" i="224"/>
  <c r="R26" i="224"/>
  <c r="G32" i="224"/>
  <c r="K32" i="224"/>
  <c r="O32" i="224"/>
  <c r="S32" i="224"/>
  <c r="G36" i="224"/>
  <c r="K36" i="224"/>
  <c r="O36" i="224"/>
  <c r="S36" i="224"/>
  <c r="G47" i="224"/>
  <c r="K47" i="224"/>
  <c r="O47" i="224"/>
  <c r="S47" i="224"/>
  <c r="G48" i="224"/>
  <c r="E50" i="224"/>
  <c r="I50" i="224"/>
  <c r="M50" i="224"/>
  <c r="Q50" i="224"/>
  <c r="U50" i="224"/>
  <c r="G58" i="224"/>
  <c r="K58" i="224"/>
  <c r="O58" i="224"/>
  <c r="S58" i="224"/>
  <c r="U48" i="224"/>
  <c r="F7" i="224"/>
  <c r="J7" i="224"/>
  <c r="N7" i="224"/>
  <c r="R7" i="224"/>
  <c r="G14" i="224"/>
  <c r="K14" i="224"/>
  <c r="O14" i="224"/>
  <c r="S14" i="224"/>
  <c r="G18" i="224"/>
  <c r="K18" i="224"/>
  <c r="O18" i="224"/>
  <c r="S18" i="224"/>
  <c r="E21" i="224"/>
  <c r="I21" i="224"/>
  <c r="M21" i="224"/>
  <c r="Q21" i="224"/>
  <c r="U21" i="224"/>
  <c r="E25" i="224"/>
  <c r="I25" i="224"/>
  <c r="M25" i="224"/>
  <c r="Q25" i="224"/>
  <c r="U25" i="224"/>
  <c r="F31" i="224"/>
  <c r="J31" i="224"/>
  <c r="N31" i="224"/>
  <c r="R31" i="224"/>
  <c r="F35" i="224"/>
  <c r="J35" i="224"/>
  <c r="N35" i="224"/>
  <c r="R35" i="224"/>
  <c r="F39" i="224"/>
  <c r="J39" i="224"/>
  <c r="N39" i="224"/>
  <c r="R39" i="224"/>
  <c r="F57" i="224"/>
  <c r="J57" i="224"/>
  <c r="N57" i="224"/>
  <c r="R57" i="224"/>
  <c r="F61" i="224"/>
  <c r="J61" i="224"/>
  <c r="N61" i="224"/>
  <c r="R61" i="224"/>
  <c r="F65" i="224"/>
  <c r="J65" i="224"/>
  <c r="N65" i="224"/>
  <c r="R65" i="224"/>
  <c r="F69" i="224"/>
  <c r="J69" i="224"/>
  <c r="N69" i="224"/>
  <c r="R69" i="224"/>
  <c r="F12" i="224"/>
  <c r="J12" i="224"/>
  <c r="N12" i="224"/>
  <c r="R12" i="224"/>
  <c r="F17" i="224"/>
  <c r="J17" i="224"/>
  <c r="N17" i="224"/>
  <c r="R17" i="224"/>
  <c r="D20" i="224"/>
  <c r="H20" i="224"/>
  <c r="L20" i="224"/>
  <c r="P20" i="224"/>
  <c r="D24" i="224"/>
  <c r="H24" i="224"/>
  <c r="L24" i="224"/>
  <c r="P24" i="224"/>
  <c r="T24" i="224"/>
  <c r="E30" i="224"/>
  <c r="I30" i="224"/>
  <c r="M30" i="224"/>
  <c r="Q30" i="224"/>
  <c r="U30" i="224"/>
  <c r="E34" i="224"/>
  <c r="I34" i="224"/>
  <c r="M34" i="224"/>
  <c r="Q34" i="224"/>
  <c r="U34" i="224"/>
  <c r="E38" i="224"/>
  <c r="I38" i="224"/>
  <c r="M38" i="224"/>
  <c r="Q38" i="224"/>
  <c r="U38" i="224"/>
  <c r="D54" i="224"/>
  <c r="H54" i="224"/>
  <c r="L54" i="224"/>
  <c r="P54" i="224"/>
  <c r="T54" i="224"/>
  <c r="E56" i="224"/>
  <c r="I56" i="224"/>
  <c r="M56" i="224"/>
  <c r="Q56" i="224"/>
  <c r="U56" i="224"/>
  <c r="E60" i="224"/>
  <c r="I60" i="224"/>
  <c r="M60" i="224"/>
  <c r="Q60" i="224"/>
  <c r="U60" i="224"/>
  <c r="E64" i="224"/>
  <c r="I64" i="224"/>
  <c r="M64" i="224"/>
  <c r="Q64" i="224"/>
  <c r="U64" i="224"/>
  <c r="E68" i="224"/>
  <c r="I68" i="224"/>
  <c r="M68" i="224"/>
  <c r="Q68" i="224"/>
  <c r="U68" i="224"/>
  <c r="D63" i="224"/>
  <c r="H63" i="224"/>
  <c r="L63" i="224"/>
  <c r="P63" i="224"/>
  <c r="T63" i="224"/>
  <c r="D67" i="224"/>
  <c r="H67" i="224"/>
  <c r="L67" i="224"/>
  <c r="P67" i="224"/>
  <c r="T67" i="224"/>
  <c r="D71" i="224"/>
  <c r="H71" i="224"/>
  <c r="L71" i="224"/>
  <c r="P71" i="224"/>
  <c r="T71" i="224"/>
  <c r="G62" i="224"/>
  <c r="K62" i="224"/>
  <c r="O62" i="224"/>
  <c r="S62" i="224"/>
  <c r="G66" i="224"/>
  <c r="K66" i="224"/>
  <c r="O66" i="224"/>
  <c r="S66" i="224"/>
  <c r="G70" i="224"/>
  <c r="K70" i="224"/>
  <c r="O70" i="224"/>
  <c r="S70" i="224"/>
  <c r="E27" i="224"/>
  <c r="I27" i="224"/>
  <c r="M27" i="224"/>
  <c r="Q27" i="224"/>
  <c r="U27" i="224"/>
  <c r="D26" i="224"/>
  <c r="H26" i="224"/>
  <c r="L26" i="224"/>
  <c r="P26" i="224"/>
  <c r="T26" i="224"/>
  <c r="T20" i="224"/>
  <c r="F23" i="224"/>
  <c r="J23" i="224"/>
  <c r="N23" i="224"/>
  <c r="R23" i="224"/>
  <c r="F27" i="224"/>
  <c r="J27" i="224"/>
  <c r="N27" i="224"/>
  <c r="R27" i="224"/>
  <c r="G29" i="224"/>
  <c r="K29" i="224"/>
  <c r="O29" i="224"/>
  <c r="S29" i="224"/>
  <c r="G33" i="224"/>
  <c r="K33" i="224"/>
  <c r="O33" i="224"/>
  <c r="S33" i="224"/>
  <c r="G37" i="224"/>
  <c r="K37" i="224"/>
  <c r="O37" i="224"/>
  <c r="S37" i="224"/>
  <c r="J42" i="224"/>
  <c r="R42" i="224"/>
  <c r="C21" i="224"/>
  <c r="C56" i="224"/>
  <c r="L53" i="224"/>
  <c r="S7" i="224"/>
  <c r="D11" i="224"/>
  <c r="H11" i="224"/>
  <c r="L11" i="224"/>
  <c r="P11" i="224"/>
  <c r="T11" i="224"/>
  <c r="E17" i="224"/>
  <c r="I17" i="224"/>
  <c r="M17" i="224"/>
  <c r="Q17" i="224"/>
  <c r="U17" i="224"/>
  <c r="K19" i="224"/>
  <c r="L57" i="224"/>
  <c r="F58" i="224"/>
  <c r="J58" i="224"/>
  <c r="N58" i="224"/>
  <c r="R58" i="224"/>
  <c r="F62" i="224"/>
  <c r="J62" i="224"/>
  <c r="N62" i="224"/>
  <c r="R62" i="224"/>
  <c r="F66" i="224"/>
  <c r="J66" i="224"/>
  <c r="N66" i="224"/>
  <c r="R66" i="224"/>
  <c r="F70" i="224"/>
  <c r="J70" i="224"/>
  <c r="N70" i="224"/>
  <c r="R70" i="224"/>
  <c r="C7" i="224"/>
  <c r="C12" i="224"/>
  <c r="C17" i="224"/>
  <c r="C22" i="224"/>
  <c r="C26" i="224"/>
  <c r="C31" i="224"/>
  <c r="C35" i="224"/>
  <c r="C39" i="224"/>
  <c r="C46" i="224"/>
  <c r="C52" i="224"/>
  <c r="C57" i="224"/>
  <c r="C61" i="224"/>
  <c r="C65" i="224"/>
  <c r="C69" i="224"/>
  <c r="C75" i="224"/>
  <c r="F8" i="224"/>
  <c r="J8" i="224"/>
  <c r="N8" i="224"/>
  <c r="R8" i="224"/>
  <c r="G10" i="224"/>
  <c r="K10" i="224"/>
  <c r="O10" i="224"/>
  <c r="S10" i="224"/>
  <c r="G12" i="224"/>
  <c r="K12" i="224"/>
  <c r="O12" i="224"/>
  <c r="S12" i="224"/>
  <c r="D14" i="224"/>
  <c r="H14" i="224"/>
  <c r="L14" i="224"/>
  <c r="P14" i="224"/>
  <c r="T14" i="224"/>
  <c r="D16" i="224"/>
  <c r="H16" i="224"/>
  <c r="L16" i="224"/>
  <c r="P16" i="224"/>
  <c r="T16" i="224"/>
  <c r="D18" i="224"/>
  <c r="H18" i="224"/>
  <c r="L18" i="224"/>
  <c r="P18" i="224"/>
  <c r="T18" i="224"/>
  <c r="E22" i="224"/>
  <c r="I22" i="224"/>
  <c r="M22" i="224"/>
  <c r="Q22" i="224"/>
  <c r="U22" i="224"/>
  <c r="E24" i="224"/>
  <c r="I24" i="224"/>
  <c r="M24" i="224"/>
  <c r="Q24" i="224"/>
  <c r="U24" i="224"/>
  <c r="E26" i="224"/>
  <c r="I26" i="224"/>
  <c r="M26" i="224"/>
  <c r="Q26" i="224"/>
  <c r="U26" i="224"/>
  <c r="F30" i="224"/>
  <c r="J30" i="224"/>
  <c r="N30" i="224"/>
  <c r="R30" i="224"/>
  <c r="F32" i="224"/>
  <c r="J32" i="224"/>
  <c r="N32" i="224"/>
  <c r="R32" i="224"/>
  <c r="F34" i="224"/>
  <c r="J34" i="224"/>
  <c r="N34" i="224"/>
  <c r="R34" i="224"/>
  <c r="F36" i="224"/>
  <c r="J36" i="224"/>
  <c r="N36" i="224"/>
  <c r="R36" i="224"/>
  <c r="F38" i="224"/>
  <c r="J38" i="224"/>
  <c r="N38" i="224"/>
  <c r="R38" i="224"/>
  <c r="G42" i="224"/>
  <c r="K42" i="224"/>
  <c r="O42" i="224"/>
  <c r="S42" i="224"/>
  <c r="D44" i="224"/>
  <c r="H44" i="224"/>
  <c r="L44" i="224"/>
  <c r="P44" i="224"/>
  <c r="T44" i="224"/>
  <c r="G46" i="224"/>
  <c r="K46" i="224"/>
  <c r="O46" i="224"/>
  <c r="S46" i="224"/>
  <c r="E49" i="224"/>
  <c r="I49" i="224"/>
  <c r="M49" i="224"/>
  <c r="Q49" i="224"/>
  <c r="U49" i="224"/>
  <c r="G52" i="224"/>
  <c r="K52" i="224"/>
  <c r="O52" i="224"/>
  <c r="S52" i="224"/>
  <c r="G54" i="224"/>
  <c r="K54" i="224"/>
  <c r="O54" i="224"/>
  <c r="S54" i="224"/>
  <c r="E57" i="224"/>
  <c r="I57" i="224"/>
  <c r="M57" i="224"/>
  <c r="Q57" i="224"/>
  <c r="U57" i="224"/>
  <c r="E59" i="224"/>
  <c r="I59" i="224"/>
  <c r="M59" i="224"/>
  <c r="Q59" i="224"/>
  <c r="U59" i="224"/>
  <c r="E61" i="224"/>
  <c r="I61" i="224"/>
  <c r="M61" i="224"/>
  <c r="Q61" i="224"/>
  <c r="U61" i="224"/>
  <c r="E63" i="224"/>
  <c r="I63" i="224"/>
  <c r="M63" i="224"/>
  <c r="Q63" i="224"/>
  <c r="U63" i="224"/>
  <c r="E65" i="224"/>
  <c r="I65" i="224"/>
  <c r="M65" i="224"/>
  <c r="Q65" i="224"/>
  <c r="U65" i="224"/>
  <c r="E67" i="224"/>
  <c r="I67" i="224"/>
  <c r="M67" i="224"/>
  <c r="Q67" i="224"/>
  <c r="U67" i="224"/>
  <c r="E69" i="224"/>
  <c r="I69" i="224"/>
  <c r="M69" i="224"/>
  <c r="Q69" i="224"/>
  <c r="U69" i="224"/>
  <c r="E71" i="224"/>
  <c r="I71" i="224"/>
  <c r="M71" i="224"/>
  <c r="Q71" i="224"/>
  <c r="U71" i="224"/>
  <c r="E7" i="224"/>
  <c r="I7" i="224"/>
  <c r="M7" i="224"/>
  <c r="Q7" i="224"/>
  <c r="U7" i="224"/>
  <c r="F11" i="224"/>
  <c r="J11" i="224"/>
  <c r="N11" i="224"/>
  <c r="R11" i="224"/>
  <c r="G15" i="224"/>
  <c r="K15" i="224"/>
  <c r="O15" i="224"/>
  <c r="S15" i="224"/>
  <c r="G17" i="224"/>
  <c r="K17" i="224"/>
  <c r="O17" i="224"/>
  <c r="S17" i="224"/>
  <c r="D21" i="224"/>
  <c r="H21" i="224"/>
  <c r="L21" i="224"/>
  <c r="P21" i="224"/>
  <c r="T21" i="224"/>
  <c r="D23" i="224"/>
  <c r="H23" i="224"/>
  <c r="L23" i="224"/>
  <c r="P23" i="224"/>
  <c r="T23" i="224"/>
  <c r="D25" i="224"/>
  <c r="H25" i="224"/>
  <c r="L25" i="224"/>
  <c r="P25" i="224"/>
  <c r="T25" i="224"/>
  <c r="D27" i="224"/>
  <c r="H27" i="224"/>
  <c r="L27" i="224"/>
  <c r="P27" i="224"/>
  <c r="T27" i="224"/>
  <c r="E29" i="224"/>
  <c r="I29" i="224"/>
  <c r="M29" i="224"/>
  <c r="Q29" i="224"/>
  <c r="U29" i="224"/>
  <c r="E31" i="224"/>
  <c r="I31" i="224"/>
  <c r="M31" i="224"/>
  <c r="Q31" i="224"/>
  <c r="U31" i="224"/>
  <c r="E33" i="224"/>
  <c r="I33" i="224"/>
  <c r="M33" i="224"/>
  <c r="Q33" i="224"/>
  <c r="U33" i="224"/>
  <c r="E35" i="224"/>
  <c r="I35" i="224"/>
  <c r="M35" i="224"/>
  <c r="Q35" i="224"/>
  <c r="U35" i="224"/>
  <c r="E37" i="224"/>
  <c r="I37" i="224"/>
  <c r="M37" i="224"/>
  <c r="Q37" i="224"/>
  <c r="U37" i="224"/>
  <c r="E39" i="224"/>
  <c r="I39" i="224"/>
  <c r="M39" i="224"/>
  <c r="Q39" i="224"/>
  <c r="U39" i="224"/>
  <c r="F41" i="224"/>
  <c r="J41" i="224"/>
  <c r="N41" i="224"/>
  <c r="R41" i="224"/>
  <c r="Q45" i="224"/>
  <c r="F47" i="224"/>
  <c r="J47" i="224"/>
  <c r="N47" i="224"/>
  <c r="R47" i="224"/>
  <c r="E48" i="224"/>
  <c r="M48" i="224"/>
  <c r="S48" i="224"/>
  <c r="D50" i="224"/>
  <c r="H50" i="224"/>
  <c r="L50" i="224"/>
  <c r="P50" i="224"/>
  <c r="T50" i="224"/>
  <c r="F53" i="224"/>
  <c r="J53" i="224"/>
  <c r="N53" i="224"/>
  <c r="R53" i="224"/>
  <c r="D56" i="224"/>
  <c r="H56" i="224"/>
  <c r="L56" i="224"/>
  <c r="P56" i="224"/>
  <c r="T56" i="224"/>
  <c r="D58" i="224"/>
  <c r="H58" i="224"/>
  <c r="L58" i="224"/>
  <c r="P58" i="224"/>
  <c r="T58" i="224"/>
  <c r="D60" i="224"/>
  <c r="H60" i="224"/>
  <c r="L60" i="224"/>
  <c r="P60" i="224"/>
  <c r="T60" i="224"/>
  <c r="D62" i="224"/>
  <c r="H62" i="224"/>
  <c r="L62" i="224"/>
  <c r="P62" i="224"/>
  <c r="T62" i="224"/>
  <c r="D64" i="224"/>
  <c r="H64" i="224"/>
  <c r="L64" i="224"/>
  <c r="P64" i="224"/>
  <c r="T64" i="224"/>
  <c r="D66" i="224"/>
  <c r="H66" i="224"/>
  <c r="L66" i="224"/>
  <c r="P66" i="224"/>
  <c r="T66" i="224"/>
  <c r="D68" i="224"/>
  <c r="H68" i="224"/>
  <c r="L68" i="224"/>
  <c r="P68" i="224"/>
  <c r="T68" i="224"/>
  <c r="D70" i="224"/>
  <c r="H70" i="224"/>
  <c r="L70" i="224"/>
  <c r="P70" i="224"/>
  <c r="T70" i="224"/>
  <c r="C10" i="224"/>
  <c r="C15" i="224"/>
  <c r="C20" i="224"/>
  <c r="C24" i="224"/>
  <c r="C33" i="224"/>
  <c r="C37" i="224"/>
  <c r="C42" i="224"/>
  <c r="C54" i="224"/>
  <c r="C59" i="224"/>
  <c r="C63" i="224"/>
  <c r="C67" i="224"/>
  <c r="C71" i="224"/>
  <c r="D6" i="224"/>
  <c r="H6" i="224"/>
  <c r="L6" i="224"/>
  <c r="P6" i="224"/>
  <c r="T6" i="224"/>
  <c r="D8" i="224"/>
  <c r="H8" i="224"/>
  <c r="L8" i="224"/>
  <c r="P8" i="224"/>
  <c r="T8" i="224"/>
  <c r="E12" i="224"/>
  <c r="I12" i="224"/>
  <c r="M12" i="224"/>
  <c r="Q12" i="224"/>
  <c r="U12" i="224"/>
  <c r="J14" i="224"/>
  <c r="N14" i="224"/>
  <c r="R14" i="224"/>
  <c r="F16" i="224"/>
  <c r="J16" i="224"/>
  <c r="N16" i="224"/>
  <c r="R16" i="224"/>
  <c r="F18" i="224"/>
  <c r="J18" i="224"/>
  <c r="N18" i="224"/>
  <c r="R18" i="224"/>
  <c r="G20" i="224"/>
  <c r="K20" i="224"/>
  <c r="O20" i="224"/>
  <c r="S20" i="224"/>
  <c r="G22" i="224"/>
  <c r="K22" i="224"/>
  <c r="O22" i="224"/>
  <c r="S22" i="224"/>
  <c r="G24" i="224"/>
  <c r="K24" i="224"/>
  <c r="O24" i="224"/>
  <c r="S24" i="224"/>
  <c r="G26" i="224"/>
  <c r="K26" i="224"/>
  <c r="O26" i="224"/>
  <c r="S26" i="224"/>
  <c r="D30" i="224"/>
  <c r="H30" i="224"/>
  <c r="L30" i="224"/>
  <c r="P30" i="224"/>
  <c r="T30" i="224"/>
  <c r="D32" i="224"/>
  <c r="H32" i="224"/>
  <c r="L32" i="224"/>
  <c r="P32" i="224"/>
  <c r="T32" i="224"/>
  <c r="D34" i="224"/>
  <c r="H34" i="224"/>
  <c r="L34" i="224"/>
  <c r="P34" i="224"/>
  <c r="T34" i="224"/>
  <c r="D36" i="224"/>
  <c r="H36" i="224"/>
  <c r="L36" i="224"/>
  <c r="P36" i="224"/>
  <c r="T36" i="224"/>
  <c r="D38" i="224"/>
  <c r="H38" i="224"/>
  <c r="L38" i="224"/>
  <c r="P38" i="224"/>
  <c r="T38" i="224"/>
  <c r="E42" i="224"/>
  <c r="I42" i="224"/>
  <c r="M42" i="224"/>
  <c r="Q42" i="224"/>
  <c r="U42" i="224"/>
  <c r="F44" i="224"/>
  <c r="J44" i="224"/>
  <c r="N44" i="224"/>
  <c r="R44" i="224"/>
  <c r="S45" i="224"/>
  <c r="Q46" i="224"/>
  <c r="U46" i="224"/>
  <c r="G49" i="224"/>
  <c r="K49" i="224"/>
  <c r="O49" i="224"/>
  <c r="S49" i="224"/>
  <c r="E52" i="224"/>
  <c r="I52" i="224"/>
  <c r="M52" i="224"/>
  <c r="Q52" i="224"/>
  <c r="U52" i="224"/>
  <c r="E54" i="224"/>
  <c r="I54" i="224"/>
  <c r="M54" i="224"/>
  <c r="Q54" i="224"/>
  <c r="U54" i="224"/>
  <c r="G57" i="224"/>
  <c r="K57" i="224"/>
  <c r="O57" i="224"/>
  <c r="S57" i="224"/>
  <c r="G59" i="224"/>
  <c r="K59" i="224"/>
  <c r="O59" i="224"/>
  <c r="S59" i="224"/>
  <c r="G61" i="224"/>
  <c r="K61" i="224"/>
  <c r="O61" i="224"/>
  <c r="S61" i="224"/>
  <c r="G63" i="224"/>
  <c r="K63" i="224"/>
  <c r="O63" i="224"/>
  <c r="S63" i="224"/>
  <c r="G65" i="224"/>
  <c r="K65" i="224"/>
  <c r="O65" i="224"/>
  <c r="S65" i="224"/>
  <c r="G67" i="224"/>
  <c r="K67" i="224"/>
  <c r="O67" i="224"/>
  <c r="S67" i="224"/>
  <c r="G69" i="224"/>
  <c r="K69" i="224"/>
  <c r="O69" i="224"/>
  <c r="S69" i="224"/>
  <c r="G71" i="224"/>
  <c r="K71" i="224"/>
  <c r="O71" i="224"/>
  <c r="S71" i="224"/>
  <c r="F6" i="224"/>
  <c r="J6" i="224"/>
  <c r="N6" i="224"/>
  <c r="R6" i="224"/>
  <c r="F20" i="224"/>
  <c r="J20" i="224"/>
  <c r="N20" i="224"/>
  <c r="R20" i="224"/>
  <c r="E44" i="224"/>
  <c r="I44" i="224"/>
  <c r="M44" i="224"/>
  <c r="Q44" i="224"/>
  <c r="U44" i="224"/>
  <c r="F14" i="224"/>
  <c r="G41" i="224"/>
  <c r="K41" i="224"/>
  <c r="O41" i="224"/>
  <c r="S41" i="224"/>
  <c r="E46" i="224"/>
  <c r="I46" i="224"/>
  <c r="M46" i="224"/>
  <c r="D49" i="224"/>
  <c r="H49" i="224"/>
  <c r="L49" i="224"/>
  <c r="P49" i="224"/>
  <c r="T49" i="224"/>
  <c r="F52" i="224"/>
  <c r="J52" i="224"/>
  <c r="N52" i="224"/>
  <c r="R52" i="224"/>
  <c r="F56" i="224"/>
  <c r="J56" i="224"/>
  <c r="N56" i="224"/>
  <c r="R56" i="224"/>
  <c r="E10" i="224"/>
  <c r="I10" i="224"/>
  <c r="M10" i="224"/>
  <c r="Q10" i="224"/>
  <c r="U10" i="224"/>
  <c r="D41" i="224"/>
  <c r="H41" i="224"/>
  <c r="L41" i="224"/>
  <c r="P41" i="224"/>
  <c r="T41" i="224"/>
  <c r="F46" i="224"/>
  <c r="J46" i="224"/>
  <c r="N46" i="224"/>
  <c r="R46" i="224"/>
  <c r="E6" i="224"/>
  <c r="I6" i="224"/>
  <c r="M6" i="224"/>
  <c r="Q6" i="224"/>
  <c r="U6" i="224"/>
  <c r="F10" i="224"/>
  <c r="J10" i="224"/>
  <c r="N10" i="224"/>
  <c r="R10" i="224"/>
  <c r="E20" i="224"/>
  <c r="I20" i="224"/>
  <c r="M20" i="224"/>
  <c r="Q20" i="224"/>
  <c r="U20" i="224"/>
  <c r="D29" i="224"/>
  <c r="H29" i="224"/>
  <c r="L29" i="224"/>
  <c r="P29" i="224"/>
  <c r="T29" i="224"/>
  <c r="C29" i="224"/>
  <c r="C49" i="224"/>
  <c r="H12" i="276" l="1"/>
  <c r="C74" i="276"/>
  <c r="C75" i="276"/>
  <c r="J46" i="276"/>
  <c r="L41" i="276"/>
  <c r="Q10" i="276"/>
  <c r="T29" i="276"/>
  <c r="I20" i="276"/>
  <c r="J10" i="276"/>
  <c r="F46" i="276"/>
  <c r="R56" i="276"/>
  <c r="U58" i="352" s="1"/>
  <c r="R52" i="276"/>
  <c r="U54" i="352" s="1"/>
  <c r="T49" i="276"/>
  <c r="S41" i="276"/>
  <c r="F14" i="276"/>
  <c r="I44" i="276"/>
  <c r="J20" i="276"/>
  <c r="J6" i="276"/>
  <c r="K71" i="276"/>
  <c r="K69" i="276"/>
  <c r="K67" i="276"/>
  <c r="K65" i="276"/>
  <c r="K63" i="276"/>
  <c r="K61" i="276"/>
  <c r="K59" i="276"/>
  <c r="K57" i="276"/>
  <c r="Q52" i="276"/>
  <c r="S49" i="276"/>
  <c r="N44" i="276"/>
  <c r="Q42" i="276"/>
  <c r="T38" i="276"/>
  <c r="L34" i="276"/>
  <c r="P32" i="276"/>
  <c r="T30" i="276"/>
  <c r="G26" i="276"/>
  <c r="G24" i="276"/>
  <c r="G22" i="276"/>
  <c r="G20" i="276"/>
  <c r="F18" i="276"/>
  <c r="F16" i="276"/>
  <c r="E12" i="276"/>
  <c r="L6" i="276"/>
  <c r="T70" i="276"/>
  <c r="L66" i="276"/>
  <c r="P64" i="276"/>
  <c r="T62" i="276"/>
  <c r="L58" i="276"/>
  <c r="P56" i="276"/>
  <c r="R53" i="276"/>
  <c r="U55" i="352" s="1"/>
  <c r="T50" i="276"/>
  <c r="R47" i="276"/>
  <c r="U49" i="352" s="1"/>
  <c r="Q45" i="276"/>
  <c r="F41" i="276"/>
  <c r="I39" i="276"/>
  <c r="Q35" i="276"/>
  <c r="E33" i="276"/>
  <c r="I31" i="276"/>
  <c r="P27" i="276"/>
  <c r="T25" i="276"/>
  <c r="L21" i="276"/>
  <c r="O17" i="276"/>
  <c r="O15" i="276"/>
  <c r="N11" i="276"/>
  <c r="Q7" i="276"/>
  <c r="E71" i="276"/>
  <c r="I69" i="276"/>
  <c r="Q65" i="276"/>
  <c r="E63" i="276"/>
  <c r="I61" i="276"/>
  <c r="Q57" i="276"/>
  <c r="S54" i="276"/>
  <c r="S52" i="276"/>
  <c r="E49" i="276"/>
  <c r="G46" i="276"/>
  <c r="K42" i="276"/>
  <c r="J38" i="276"/>
  <c r="J36" i="276"/>
  <c r="J34" i="276"/>
  <c r="J32" i="276"/>
  <c r="J30" i="276"/>
  <c r="Q24" i="276"/>
  <c r="E22" i="276"/>
  <c r="L16" i="276"/>
  <c r="P14" i="276"/>
  <c r="S12" i="276"/>
  <c r="S10" i="276"/>
  <c r="R8" i="276"/>
  <c r="U10" i="352" s="1"/>
  <c r="N70" i="276"/>
  <c r="N66" i="276"/>
  <c r="N62" i="276"/>
  <c r="N58" i="276"/>
  <c r="K19" i="276"/>
  <c r="I17" i="276"/>
  <c r="L11" i="276"/>
  <c r="L53" i="276"/>
  <c r="J42" i="276"/>
  <c r="G37" i="276"/>
  <c r="G33" i="276"/>
  <c r="G29" i="276"/>
  <c r="F27" i="276"/>
  <c r="F23" i="276"/>
  <c r="L26" i="276"/>
  <c r="Q27" i="276"/>
  <c r="O70" i="276"/>
  <c r="O66" i="276"/>
  <c r="O62" i="276"/>
  <c r="P71" i="276"/>
  <c r="T67" i="276"/>
  <c r="H63" i="276"/>
  <c r="Q68" i="276"/>
  <c r="E64" i="276"/>
  <c r="I60" i="276"/>
  <c r="P54" i="276"/>
  <c r="E38" i="276"/>
  <c r="I34" i="276"/>
  <c r="P24" i="276"/>
  <c r="P20" i="276"/>
  <c r="R17" i="276"/>
  <c r="U19" i="352" s="1"/>
  <c r="R12" i="276"/>
  <c r="U14" i="352" s="1"/>
  <c r="F69" i="276"/>
  <c r="F65" i="276"/>
  <c r="F61" i="276"/>
  <c r="F57" i="276"/>
  <c r="F39" i="276"/>
  <c r="F35" i="276"/>
  <c r="F31" i="276"/>
  <c r="I25" i="276"/>
  <c r="O18" i="276"/>
  <c r="O14" i="276"/>
  <c r="N7" i="276"/>
  <c r="S58" i="276"/>
  <c r="E50" i="276"/>
  <c r="K47" i="276"/>
  <c r="K36" i="276"/>
  <c r="K32" i="276"/>
  <c r="J26" i="276"/>
  <c r="J22" i="276"/>
  <c r="L15" i="276"/>
  <c r="P10" i="276"/>
  <c r="T37" i="276"/>
  <c r="H33" i="276"/>
  <c r="K27" i="276"/>
  <c r="K23" i="276"/>
  <c r="O53" i="276"/>
  <c r="K8" i="276"/>
  <c r="L42" i="276"/>
  <c r="Q16" i="276"/>
  <c r="E11" i="276"/>
  <c r="T53" i="276"/>
  <c r="T47" i="276"/>
  <c r="Q15" i="276"/>
  <c r="R50" i="276"/>
  <c r="U52" i="352" s="1"/>
  <c r="J25" i="276"/>
  <c r="J21" i="276"/>
  <c r="L69" i="276"/>
  <c r="N68" i="276"/>
  <c r="P65" i="276"/>
  <c r="R64" i="276"/>
  <c r="U66" i="352" s="1"/>
  <c r="T61" i="276"/>
  <c r="F60" i="276"/>
  <c r="I53" i="276"/>
  <c r="Q41" i="276"/>
  <c r="S39" i="276"/>
  <c r="U36" i="276"/>
  <c r="E36" i="276"/>
  <c r="G35" i="276"/>
  <c r="I32" i="276"/>
  <c r="K31" i="276"/>
  <c r="M23" i="276"/>
  <c r="M25" i="352" s="1"/>
  <c r="Q18" i="276"/>
  <c r="Q70" i="276"/>
  <c r="E66" i="276"/>
  <c r="I62" i="276"/>
  <c r="N54" i="276"/>
  <c r="N49" i="276"/>
  <c r="F42" i="276"/>
  <c r="F37" i="276"/>
  <c r="F33" i="276"/>
  <c r="F29" i="276"/>
  <c r="F24" i="276"/>
  <c r="F15" i="276"/>
  <c r="M14" i="276"/>
  <c r="M16" i="352" s="1"/>
  <c r="Q8" i="276"/>
  <c r="O7" i="276"/>
  <c r="G68" i="276"/>
  <c r="G64" i="276"/>
  <c r="G60" i="276"/>
  <c r="G56" i="276"/>
  <c r="H59" i="276"/>
  <c r="G53" i="276"/>
  <c r="G50" i="276"/>
  <c r="G44" i="276"/>
  <c r="G38" i="276"/>
  <c r="G34" i="276"/>
  <c r="G30" i="276"/>
  <c r="G25" i="276"/>
  <c r="O16" i="276"/>
  <c r="O11" i="276"/>
  <c r="O6" i="276"/>
  <c r="T52" i="276"/>
  <c r="H39" i="276"/>
  <c r="L35" i="276"/>
  <c r="P31" i="276"/>
  <c r="T22" i="276"/>
  <c r="H17" i="276"/>
  <c r="L12" i="276"/>
  <c r="P7" i="276"/>
  <c r="R71" i="276"/>
  <c r="U73" i="352" s="1"/>
  <c r="R67" i="276"/>
  <c r="U69" i="352" s="1"/>
  <c r="R63" i="276"/>
  <c r="U65" i="352" s="1"/>
  <c r="R59" i="276"/>
  <c r="U61" i="352" s="1"/>
  <c r="E20" i="276"/>
  <c r="I6" i="276"/>
  <c r="R46" i="276"/>
  <c r="U48" i="352" s="1"/>
  <c r="T41" i="276"/>
  <c r="I10" i="276"/>
  <c r="N56" i="276"/>
  <c r="P49" i="276"/>
  <c r="E44" i="276"/>
  <c r="F20" i="276"/>
  <c r="F6" i="276"/>
  <c r="G71" i="276"/>
  <c r="G69" i="276"/>
  <c r="G67" i="276"/>
  <c r="G65" i="276"/>
  <c r="G63" i="276"/>
  <c r="G61" i="276"/>
  <c r="G59" i="276"/>
  <c r="G57" i="276"/>
  <c r="I54" i="276"/>
  <c r="O49" i="276"/>
  <c r="Q46" i="276"/>
  <c r="J44" i="276"/>
  <c r="P38" i="276"/>
  <c r="T36" i="276"/>
  <c r="L32" i="276"/>
  <c r="P30" i="276"/>
  <c r="S26" i="276"/>
  <c r="S24" i="276"/>
  <c r="S22" i="276"/>
  <c r="S20" i="276"/>
  <c r="R18" i="276"/>
  <c r="U20" i="352" s="1"/>
  <c r="R16" i="276"/>
  <c r="U18" i="352" s="1"/>
  <c r="R14" i="276"/>
  <c r="U16" i="352" s="1"/>
  <c r="Q12" i="276"/>
  <c r="T8" i="276"/>
  <c r="P70" i="276"/>
  <c r="T68" i="276"/>
  <c r="L64" i="276"/>
  <c r="P62" i="276"/>
  <c r="T60" i="276"/>
  <c r="L56" i="276"/>
  <c r="N53" i="276"/>
  <c r="P50" i="276"/>
  <c r="S48" i="276"/>
  <c r="N47" i="276"/>
  <c r="R41" i="276"/>
  <c r="U43" i="352" s="1"/>
  <c r="E39" i="276"/>
  <c r="I37" i="276"/>
  <c r="Q33" i="276"/>
  <c r="E31" i="276"/>
  <c r="I29" i="276"/>
  <c r="L27" i="276"/>
  <c r="P25" i="276"/>
  <c r="T23" i="276"/>
  <c r="K17" i="276"/>
  <c r="K15" i="276"/>
  <c r="J11" i="276"/>
  <c r="Q71" i="276"/>
  <c r="E69" i="276"/>
  <c r="I67" i="276"/>
  <c r="Q63" i="276"/>
  <c r="E61" i="276"/>
  <c r="I59" i="276"/>
  <c r="O54" i="276"/>
  <c r="O52" i="276"/>
  <c r="Q49" i="276"/>
  <c r="S46" i="276"/>
  <c r="T44" i="276"/>
  <c r="G42" i="276"/>
  <c r="F38" i="276"/>
  <c r="F36" i="276"/>
  <c r="F34" i="276"/>
  <c r="F32" i="276"/>
  <c r="F30" i="276"/>
  <c r="I26" i="276"/>
  <c r="Q22" i="276"/>
  <c r="T18" i="276"/>
  <c r="L14" i="276"/>
  <c r="O12" i="276"/>
  <c r="O10" i="276"/>
  <c r="N8" i="276"/>
  <c r="J70" i="276"/>
  <c r="J66" i="276"/>
  <c r="J62" i="276"/>
  <c r="J58" i="276"/>
  <c r="E17" i="276"/>
  <c r="S37" i="276"/>
  <c r="S33" i="276"/>
  <c r="S29" i="276"/>
  <c r="R27" i="276"/>
  <c r="U29" i="352" s="1"/>
  <c r="R23" i="276"/>
  <c r="U25" i="352" s="1"/>
  <c r="T20" i="276"/>
  <c r="K70" i="276"/>
  <c r="K66" i="276"/>
  <c r="K62" i="276"/>
  <c r="L71" i="276"/>
  <c r="P67" i="276"/>
  <c r="T63" i="276"/>
  <c r="Q64" i="276"/>
  <c r="E60" i="276"/>
  <c r="I56" i="276"/>
  <c r="L54" i="276"/>
  <c r="Q38" i="276"/>
  <c r="E34" i="276"/>
  <c r="I30" i="276"/>
  <c r="L24" i="276"/>
  <c r="L20" i="276"/>
  <c r="N17" i="276"/>
  <c r="N12" i="276"/>
  <c r="R69" i="276"/>
  <c r="U71" i="352" s="1"/>
  <c r="R65" i="276"/>
  <c r="U67" i="352" s="1"/>
  <c r="R61" i="276"/>
  <c r="U63" i="352" s="1"/>
  <c r="R57" i="276"/>
  <c r="U59" i="352" s="1"/>
  <c r="R39" i="276"/>
  <c r="U41" i="352" s="1"/>
  <c r="R35" i="276"/>
  <c r="U37" i="352" s="1"/>
  <c r="R31" i="276"/>
  <c r="U33" i="352" s="1"/>
  <c r="E25" i="276"/>
  <c r="I21" i="276"/>
  <c r="K18" i="276"/>
  <c r="K14" i="276"/>
  <c r="J7" i="276"/>
  <c r="O58" i="276"/>
  <c r="Q50" i="276"/>
  <c r="G48" i="276"/>
  <c r="G47" i="276"/>
  <c r="G36" i="276"/>
  <c r="G32" i="276"/>
  <c r="F26" i="276"/>
  <c r="F22" i="276"/>
  <c r="L10" i="276"/>
  <c r="P37" i="276"/>
  <c r="T33" i="276"/>
  <c r="G27" i="276"/>
  <c r="G23" i="276"/>
  <c r="T46" i="276"/>
  <c r="G8" i="276"/>
  <c r="H42" i="276"/>
  <c r="Q11" i="276"/>
  <c r="P53" i="276"/>
  <c r="P47" i="276"/>
  <c r="N50" i="276"/>
  <c r="J50" i="276"/>
  <c r="F25" i="276"/>
  <c r="F21" i="276"/>
  <c r="H69" i="276"/>
  <c r="J68" i="276"/>
  <c r="L65" i="276"/>
  <c r="N64" i="276"/>
  <c r="P61" i="276"/>
  <c r="R60" i="276"/>
  <c r="U62" i="352" s="1"/>
  <c r="T57" i="276"/>
  <c r="E53" i="276"/>
  <c r="I47" i="276"/>
  <c r="O39" i="276"/>
  <c r="Q36" i="276"/>
  <c r="S35" i="276"/>
  <c r="E32" i="276"/>
  <c r="G31" i="276"/>
  <c r="I23" i="276"/>
  <c r="Q66" i="276"/>
  <c r="E62" i="276"/>
  <c r="I58" i="276"/>
  <c r="J54" i="276"/>
  <c r="J49" i="276"/>
  <c r="R37" i="276"/>
  <c r="U39" i="352" s="1"/>
  <c r="R33" i="276"/>
  <c r="U35" i="352" s="1"/>
  <c r="R29" i="276"/>
  <c r="U31" i="352" s="1"/>
  <c r="R24" i="276"/>
  <c r="U26" i="352" s="1"/>
  <c r="R15" i="276"/>
  <c r="U17" i="352" s="1"/>
  <c r="E18" i="276"/>
  <c r="I14" i="276"/>
  <c r="K7" i="276"/>
  <c r="S68" i="276"/>
  <c r="S64" i="276"/>
  <c r="S60" i="276"/>
  <c r="S56" i="276"/>
  <c r="T59" i="276"/>
  <c r="S50" i="276"/>
  <c r="S44" i="276"/>
  <c r="S38" i="276"/>
  <c r="S34" i="276"/>
  <c r="S30" i="276"/>
  <c r="S25" i="276"/>
  <c r="O21" i="276"/>
  <c r="K16" i="276"/>
  <c r="K11" i="276"/>
  <c r="K6" i="276"/>
  <c r="P52" i="276"/>
  <c r="P46" i="276"/>
  <c r="T39" i="276"/>
  <c r="H35" i="276"/>
  <c r="L31" i="276"/>
  <c r="P22" i="276"/>
  <c r="T17" i="276"/>
  <c r="L7" i="276"/>
  <c r="N71" i="276"/>
  <c r="N67" i="276"/>
  <c r="N63" i="276"/>
  <c r="N59" i="276"/>
  <c r="Q6" i="276"/>
  <c r="P29" i="276"/>
  <c r="F10" i="276"/>
  <c r="N52" i="276"/>
  <c r="O41" i="276"/>
  <c r="L29" i="276"/>
  <c r="Q20" i="276"/>
  <c r="R10" i="276"/>
  <c r="U12" i="352" s="1"/>
  <c r="E6" i="276"/>
  <c r="N46" i="276"/>
  <c r="P41" i="276"/>
  <c r="E10" i="276"/>
  <c r="J56" i="276"/>
  <c r="J52" i="276"/>
  <c r="L49" i="276"/>
  <c r="I46" i="276"/>
  <c r="K41" i="276"/>
  <c r="Q44" i="276"/>
  <c r="R20" i="276"/>
  <c r="U22" i="352" s="1"/>
  <c r="R6" i="276"/>
  <c r="U8" i="352" s="1"/>
  <c r="S71" i="276"/>
  <c r="S69" i="276"/>
  <c r="S67" i="276"/>
  <c r="S65" i="276"/>
  <c r="S63" i="276"/>
  <c r="S61" i="276"/>
  <c r="S59" i="276"/>
  <c r="S57" i="276"/>
  <c r="E54" i="276"/>
  <c r="I52" i="276"/>
  <c r="K49" i="276"/>
  <c r="S45" i="276"/>
  <c r="F44" i="276"/>
  <c r="I42" i="276"/>
  <c r="L38" i="276"/>
  <c r="P36" i="276"/>
  <c r="T34" i="276"/>
  <c r="L30" i="276"/>
  <c r="O26" i="276"/>
  <c r="O24" i="276"/>
  <c r="O22" i="276"/>
  <c r="O20" i="276"/>
  <c r="N18" i="276"/>
  <c r="N16" i="276"/>
  <c r="N14" i="276"/>
  <c r="P8" i="276"/>
  <c r="T6" i="276"/>
  <c r="L70" i="276"/>
  <c r="P68" i="276"/>
  <c r="T66" i="276"/>
  <c r="L62" i="276"/>
  <c r="P60" i="276"/>
  <c r="T58" i="276"/>
  <c r="J53" i="276"/>
  <c r="L50" i="276"/>
  <c r="J47" i="276"/>
  <c r="N41" i="276"/>
  <c r="Q39" i="276"/>
  <c r="E37" i="276"/>
  <c r="I35" i="276"/>
  <c r="Q31" i="276"/>
  <c r="E29" i="276"/>
  <c r="L25" i="276"/>
  <c r="P23" i="276"/>
  <c r="T21" i="276"/>
  <c r="G17" i="276"/>
  <c r="G15" i="276"/>
  <c r="F11" i="276"/>
  <c r="I7" i="276"/>
  <c r="Q69" i="276"/>
  <c r="E67" i="276"/>
  <c r="I65" i="276"/>
  <c r="Q61" i="276"/>
  <c r="E59" i="276"/>
  <c r="I57" i="276"/>
  <c r="K54" i="276"/>
  <c r="K52" i="276"/>
  <c r="O46" i="276"/>
  <c r="P44" i="276"/>
  <c r="S42" i="276"/>
  <c r="R38" i="276"/>
  <c r="U40" i="352" s="1"/>
  <c r="R36" i="276"/>
  <c r="U38" i="352" s="1"/>
  <c r="R34" i="276"/>
  <c r="U36" i="352" s="1"/>
  <c r="R32" i="276"/>
  <c r="U34" i="352" s="1"/>
  <c r="R30" i="276"/>
  <c r="U32" i="352" s="1"/>
  <c r="E26" i="276"/>
  <c r="I24" i="276"/>
  <c r="P18" i="276"/>
  <c r="T16" i="276"/>
  <c r="K12" i="276"/>
  <c r="K10" i="276"/>
  <c r="J8" i="276"/>
  <c r="F70" i="276"/>
  <c r="F66" i="276"/>
  <c r="F62" i="276"/>
  <c r="F58" i="276"/>
  <c r="Q17" i="276"/>
  <c r="T11" i="276"/>
  <c r="O37" i="276"/>
  <c r="O33" i="276"/>
  <c r="O29" i="276"/>
  <c r="N27" i="276"/>
  <c r="N23" i="276"/>
  <c r="T26" i="276"/>
  <c r="I27" i="276"/>
  <c r="G70" i="276"/>
  <c r="G66" i="276"/>
  <c r="G62" i="276"/>
  <c r="H71" i="276"/>
  <c r="L67" i="276"/>
  <c r="P63" i="276"/>
  <c r="I68" i="276"/>
  <c r="Q60" i="276"/>
  <c r="E56" i="276"/>
  <c r="H54" i="276"/>
  <c r="Q34" i="276"/>
  <c r="E30" i="276"/>
  <c r="H24" i="276"/>
  <c r="H20" i="276"/>
  <c r="J17" i="276"/>
  <c r="J12" i="276"/>
  <c r="N69" i="276"/>
  <c r="N65" i="276"/>
  <c r="N61" i="276"/>
  <c r="N57" i="276"/>
  <c r="N39" i="276"/>
  <c r="N35" i="276"/>
  <c r="N31" i="276"/>
  <c r="Q25" i="276"/>
  <c r="E21" i="276"/>
  <c r="G18" i="276"/>
  <c r="G14" i="276"/>
  <c r="F7" i="276"/>
  <c r="K58" i="276"/>
  <c r="S47" i="276"/>
  <c r="S36" i="276"/>
  <c r="S32" i="276"/>
  <c r="R26" i="276"/>
  <c r="U28" i="352" s="1"/>
  <c r="R22" i="276"/>
  <c r="U24" i="352" s="1"/>
  <c r="T15" i="276"/>
  <c r="L37" i="276"/>
  <c r="P33" i="276"/>
  <c r="S27" i="276"/>
  <c r="S23" i="276"/>
  <c r="S21" i="276"/>
  <c r="S8" i="276"/>
  <c r="T42" i="276"/>
  <c r="I16" i="276"/>
  <c r="L47" i="276"/>
  <c r="F50" i="276"/>
  <c r="I15" i="276"/>
  <c r="R25" i="276"/>
  <c r="U27" i="352" s="1"/>
  <c r="R21" i="276"/>
  <c r="U23" i="352" s="1"/>
  <c r="T69" i="276"/>
  <c r="F68" i="276"/>
  <c r="H65" i="276"/>
  <c r="J64" i="276"/>
  <c r="L61" i="276"/>
  <c r="N60" i="276"/>
  <c r="P57" i="276"/>
  <c r="Q53" i="276"/>
  <c r="E47" i="276"/>
  <c r="I41" i="276"/>
  <c r="K39" i="276"/>
  <c r="O35" i="276"/>
  <c r="Q32" i="276"/>
  <c r="S31" i="276"/>
  <c r="U23" i="276"/>
  <c r="E23" i="276"/>
  <c r="I18" i="276"/>
  <c r="I70" i="276"/>
  <c r="Q62" i="276"/>
  <c r="E58" i="276"/>
  <c r="F54" i="276"/>
  <c r="F49" i="276"/>
  <c r="N37" i="276"/>
  <c r="N33" i="276"/>
  <c r="N29" i="276"/>
  <c r="N24" i="276"/>
  <c r="N15" i="276"/>
  <c r="E14" i="276"/>
  <c r="I8" i="276"/>
  <c r="G7" i="276"/>
  <c r="O68" i="276"/>
  <c r="O64" i="276"/>
  <c r="O60" i="276"/>
  <c r="O56" i="276"/>
  <c r="P59" i="276"/>
  <c r="S53" i="276"/>
  <c r="O50" i="276"/>
  <c r="O44" i="276"/>
  <c r="O38" i="276"/>
  <c r="O34" i="276"/>
  <c r="O30" i="276"/>
  <c r="O25" i="276"/>
  <c r="K21" i="276"/>
  <c r="G16" i="276"/>
  <c r="G11" i="276"/>
  <c r="G6" i="276"/>
  <c r="L52" i="276"/>
  <c r="L46" i="276"/>
  <c r="P39" i="276"/>
  <c r="T35" i="276"/>
  <c r="H31" i="276"/>
  <c r="L22" i="276"/>
  <c r="P17" i="276"/>
  <c r="T12" i="276"/>
  <c r="H7" i="276"/>
  <c r="J71" i="276"/>
  <c r="J67" i="276"/>
  <c r="J63" i="276"/>
  <c r="J59" i="276"/>
  <c r="N10" i="276"/>
  <c r="F56" i="276"/>
  <c r="F52" i="276"/>
  <c r="E46" i="276"/>
  <c r="G41" i="276"/>
  <c r="N20" i="276"/>
  <c r="N6" i="276"/>
  <c r="O71" i="276"/>
  <c r="O69" i="276"/>
  <c r="O67" i="276"/>
  <c r="O65" i="276"/>
  <c r="O63" i="276"/>
  <c r="O61" i="276"/>
  <c r="O59" i="276"/>
  <c r="O57" i="276"/>
  <c r="Q54" i="276"/>
  <c r="E52" i="276"/>
  <c r="G49" i="276"/>
  <c r="R44" i="276"/>
  <c r="U46" i="352" s="1"/>
  <c r="E42" i="276"/>
  <c r="L36" i="276"/>
  <c r="P34" i="276"/>
  <c r="T32" i="276"/>
  <c r="K26" i="276"/>
  <c r="K24" i="276"/>
  <c r="K22" i="276"/>
  <c r="K20" i="276"/>
  <c r="J18" i="276"/>
  <c r="J16" i="276"/>
  <c r="J14" i="276"/>
  <c r="I12" i="276"/>
  <c r="L8" i="276"/>
  <c r="P6" i="276"/>
  <c r="L68" i="276"/>
  <c r="P66" i="276"/>
  <c r="T64" i="276"/>
  <c r="L60" i="276"/>
  <c r="P58" i="276"/>
  <c r="T56" i="276"/>
  <c r="F53" i="276"/>
  <c r="E48" i="276"/>
  <c r="F47" i="276"/>
  <c r="J41" i="276"/>
  <c r="Q37" i="276"/>
  <c r="E35" i="276"/>
  <c r="I33" i="276"/>
  <c r="Q29" i="276"/>
  <c r="T27" i="276"/>
  <c r="L23" i="276"/>
  <c r="P21" i="276"/>
  <c r="S17" i="276"/>
  <c r="S15" i="276"/>
  <c r="R11" i="276"/>
  <c r="U13" i="352" s="1"/>
  <c r="E7" i="276"/>
  <c r="I71" i="276"/>
  <c r="Q67" i="276"/>
  <c r="E65" i="276"/>
  <c r="I63" i="276"/>
  <c r="Q59" i="276"/>
  <c r="E57" i="276"/>
  <c r="G54" i="276"/>
  <c r="G52" i="276"/>
  <c r="I49" i="276"/>
  <c r="K46" i="276"/>
  <c r="L44" i="276"/>
  <c r="O42" i="276"/>
  <c r="N38" i="276"/>
  <c r="N36" i="276"/>
  <c r="N34" i="276"/>
  <c r="N32" i="276"/>
  <c r="N30" i="276"/>
  <c r="Q26" i="276"/>
  <c r="E24" i="276"/>
  <c r="I22" i="276"/>
  <c r="L18" i="276"/>
  <c r="P16" i="276"/>
  <c r="T14" i="276"/>
  <c r="G12" i="276"/>
  <c r="G10" i="276"/>
  <c r="F8" i="276"/>
  <c r="R70" i="276"/>
  <c r="U72" i="352" s="1"/>
  <c r="R66" i="276"/>
  <c r="U68" i="352" s="1"/>
  <c r="R62" i="276"/>
  <c r="U64" i="352" s="1"/>
  <c r="R58" i="276"/>
  <c r="U60" i="352" s="1"/>
  <c r="L57" i="276"/>
  <c r="P11" i="276"/>
  <c r="S7" i="276"/>
  <c r="R42" i="276"/>
  <c r="U44" i="352" s="1"/>
  <c r="K37" i="276"/>
  <c r="K33" i="276"/>
  <c r="K29" i="276"/>
  <c r="J27" i="276"/>
  <c r="J23" i="276"/>
  <c r="P26" i="276"/>
  <c r="E27" i="276"/>
  <c r="S70" i="276"/>
  <c r="S66" i="276"/>
  <c r="S62" i="276"/>
  <c r="T71" i="276"/>
  <c r="H67" i="276"/>
  <c r="L63" i="276"/>
  <c r="E68" i="276"/>
  <c r="I64" i="276"/>
  <c r="Q56" i="276"/>
  <c r="T54" i="276"/>
  <c r="I38" i="276"/>
  <c r="Q30" i="276"/>
  <c r="T24" i="276"/>
  <c r="F17" i="276"/>
  <c r="F12" i="276"/>
  <c r="J69" i="276"/>
  <c r="J65" i="276"/>
  <c r="J61" i="276"/>
  <c r="J57" i="276"/>
  <c r="J39" i="276"/>
  <c r="J35" i="276"/>
  <c r="J31" i="276"/>
  <c r="M25" i="276"/>
  <c r="M27" i="352" s="1"/>
  <c r="Q21" i="276"/>
  <c r="S18" i="276"/>
  <c r="S14" i="276"/>
  <c r="R7" i="276"/>
  <c r="U9" i="352" s="1"/>
  <c r="G58" i="276"/>
  <c r="I50" i="276"/>
  <c r="O47" i="276"/>
  <c r="O36" i="276"/>
  <c r="O32" i="276"/>
  <c r="N26" i="276"/>
  <c r="N22" i="276"/>
  <c r="P15" i="276"/>
  <c r="T10" i="276"/>
  <c r="H37" i="276"/>
  <c r="L33" i="276"/>
  <c r="O27" i="276"/>
  <c r="O23" i="276"/>
  <c r="G21" i="276"/>
  <c r="O8" i="276"/>
  <c r="P42" i="276"/>
  <c r="E16" i="276"/>
  <c r="I11" i="276"/>
  <c r="U15" i="276"/>
  <c r="E15" i="276"/>
  <c r="N25" i="276"/>
  <c r="N21" i="276"/>
  <c r="P69" i="276"/>
  <c r="R68" i="276"/>
  <c r="U70" i="352" s="1"/>
  <c r="T65" i="276"/>
  <c r="F64" i="276"/>
  <c r="H61" i="276"/>
  <c r="J60" i="276"/>
  <c r="Q47" i="276"/>
  <c r="E41" i="276"/>
  <c r="G39" i="276"/>
  <c r="I36" i="276"/>
  <c r="K35" i="276"/>
  <c r="O31" i="276"/>
  <c r="Q23" i="276"/>
  <c r="E70" i="276"/>
  <c r="I66" i="276"/>
  <c r="Q58" i="276"/>
  <c r="R54" i="276"/>
  <c r="U56" i="352" s="1"/>
  <c r="R49" i="276"/>
  <c r="U51" i="352" s="1"/>
  <c r="N42" i="276"/>
  <c r="J37" i="276"/>
  <c r="J33" i="276"/>
  <c r="J29" i="276"/>
  <c r="J24" i="276"/>
  <c r="J15" i="276"/>
  <c r="Q14" i="276"/>
  <c r="E8" i="276"/>
  <c r="K68" i="276"/>
  <c r="K64" i="276"/>
  <c r="K60" i="276"/>
  <c r="K56" i="276"/>
  <c r="L59" i="276"/>
  <c r="K53" i="276"/>
  <c r="K50" i="276"/>
  <c r="K44" i="276"/>
  <c r="K38" i="276"/>
  <c r="K34" i="276"/>
  <c r="K30" i="276"/>
  <c r="K25" i="276"/>
  <c r="S16" i="276"/>
  <c r="S11" i="276"/>
  <c r="S6" i="276"/>
  <c r="H52" i="276"/>
  <c r="H46" i="276"/>
  <c r="L39" i="276"/>
  <c r="P35" i="276"/>
  <c r="T31" i="276"/>
  <c r="H22" i="276"/>
  <c r="L17" i="276"/>
  <c r="P12" i="276"/>
  <c r="T7" i="276"/>
  <c r="F71" i="276"/>
  <c r="F67" i="276"/>
  <c r="F63" i="276"/>
  <c r="F59" i="276"/>
  <c r="M15" i="276"/>
  <c r="M17" i="352" s="1"/>
  <c r="M41" i="276"/>
  <c r="M43" i="352" s="1"/>
  <c r="M18" i="276"/>
  <c r="M20" i="352" s="1"/>
  <c r="U32" i="276"/>
  <c r="U62" i="276"/>
  <c r="M70" i="276"/>
  <c r="M72" i="352" s="1"/>
  <c r="M8" i="276"/>
  <c r="M10" i="352" s="1"/>
  <c r="U53" i="276"/>
  <c r="H10" i="276"/>
  <c r="U68" i="276"/>
  <c r="U38" i="276"/>
  <c r="M50" i="276"/>
  <c r="M52" i="352" s="1"/>
  <c r="U16" i="276"/>
  <c r="U47" i="276"/>
  <c r="M36" i="276"/>
  <c r="M38" i="352" s="1"/>
  <c r="M66" i="276"/>
  <c r="M68" i="352" s="1"/>
  <c r="U58" i="276"/>
  <c r="U14" i="276"/>
  <c r="M56" i="276"/>
  <c r="M58" i="352" s="1"/>
  <c r="U34" i="276"/>
  <c r="M53" i="276"/>
  <c r="M55" i="352" s="1"/>
  <c r="U70" i="276"/>
  <c r="M62" i="276"/>
  <c r="M64" i="352" s="1"/>
  <c r="U8" i="276"/>
  <c r="M68" i="276"/>
  <c r="M70" i="352" s="1"/>
  <c r="U60" i="276"/>
  <c r="M38" i="276"/>
  <c r="M40" i="352" s="1"/>
  <c r="U30" i="276"/>
  <c r="M21" i="276"/>
  <c r="M23" i="352" s="1"/>
  <c r="U50" i="276"/>
  <c r="M16" i="276"/>
  <c r="M18" i="352" s="1"/>
  <c r="M47" i="276"/>
  <c r="M49" i="352" s="1"/>
  <c r="U66" i="276"/>
  <c r="M58" i="276"/>
  <c r="M60" i="352" s="1"/>
  <c r="U56" i="276"/>
  <c r="M11" i="276"/>
  <c r="M13" i="352" s="1"/>
  <c r="H53" i="276"/>
  <c r="Q19" i="224"/>
  <c r="Q51" i="224"/>
  <c r="M40" i="224"/>
  <c r="H40" i="224"/>
  <c r="C48" i="224"/>
  <c r="J19" i="224"/>
  <c r="I40" i="224"/>
  <c r="O48" i="224"/>
  <c r="U45" i="224"/>
  <c r="F9" i="224"/>
  <c r="K48" i="224"/>
  <c r="I45" i="224"/>
  <c r="T5" i="224"/>
  <c r="E40" i="224"/>
  <c r="D9" i="224"/>
  <c r="J40" i="224"/>
  <c r="M55" i="224"/>
  <c r="S51" i="224"/>
  <c r="S19" i="224"/>
  <c r="S9" i="224"/>
  <c r="L40" i="224"/>
  <c r="C28" i="224"/>
  <c r="N19" i="224"/>
  <c r="F19" i="224"/>
  <c r="O5" i="224"/>
  <c r="C19" i="224"/>
  <c r="H5" i="224"/>
  <c r="J28" i="224"/>
  <c r="M45" i="224"/>
  <c r="E45" i="224"/>
  <c r="O9" i="224"/>
  <c r="D5" i="224"/>
  <c r="C9" i="224"/>
  <c r="M28" i="224"/>
  <c r="R48" i="224"/>
  <c r="R40" i="224"/>
  <c r="E55" i="224"/>
  <c r="G19" i="224"/>
  <c r="F40" i="224"/>
  <c r="U19" i="224"/>
  <c r="G9" i="224"/>
  <c r="R19" i="224"/>
  <c r="F48" i="224"/>
  <c r="H47" i="276"/>
  <c r="O19" i="224"/>
  <c r="M51" i="224"/>
  <c r="Q40" i="224"/>
  <c r="D19" i="224"/>
  <c r="N40" i="224"/>
  <c r="U41" i="276"/>
  <c r="P9" i="224"/>
  <c r="S55" i="224"/>
  <c r="N28" i="224"/>
  <c r="L5" i="224"/>
  <c r="H9" i="224"/>
  <c r="U18" i="276"/>
  <c r="G28" i="224"/>
  <c r="Q28" i="224"/>
  <c r="M19" i="224"/>
  <c r="J45" i="224"/>
  <c r="T40" i="224"/>
  <c r="K5" i="224"/>
  <c r="Q48" i="224"/>
  <c r="L19" i="224"/>
  <c r="J5" i="224"/>
  <c r="H57" i="276"/>
  <c r="M32" i="276"/>
  <c r="M34" i="352" s="1"/>
  <c r="K45" i="224"/>
  <c r="E51" i="224"/>
  <c r="I5" i="224"/>
  <c r="U51" i="224"/>
  <c r="Q9" i="224"/>
  <c r="T55" i="224"/>
  <c r="F55" i="224"/>
  <c r="U28" i="224"/>
  <c r="U64" i="276"/>
  <c r="G40" i="224"/>
  <c r="E5" i="224"/>
  <c r="D48" i="224"/>
  <c r="F45" i="224"/>
  <c r="O51" i="224"/>
  <c r="U5" i="224"/>
  <c r="R45" i="224"/>
  <c r="I55" i="224"/>
  <c r="R5" i="224"/>
  <c r="L55" i="224"/>
  <c r="T48" i="224"/>
  <c r="S5" i="224"/>
  <c r="J9" i="224"/>
  <c r="K9" i="224"/>
  <c r="M64" i="276"/>
  <c r="M66" i="352" s="1"/>
  <c r="D51" i="224"/>
  <c r="N9" i="224"/>
  <c r="M34" i="276"/>
  <c r="M36" i="352" s="1"/>
  <c r="I51" i="224"/>
  <c r="S43" i="224"/>
  <c r="P5" i="224"/>
  <c r="N48" i="224"/>
  <c r="U11" i="276"/>
  <c r="U25" i="276"/>
  <c r="G55" i="224"/>
  <c r="T51" i="224"/>
  <c r="R28" i="224"/>
  <c r="G5" i="224"/>
  <c r="M30" i="276"/>
  <c r="M32" i="352" s="1"/>
  <c r="M60" i="276"/>
  <c r="M62" i="352" s="1"/>
  <c r="U21" i="276"/>
  <c r="H15" i="276"/>
  <c r="G45" i="224"/>
  <c r="L51" i="224"/>
  <c r="K51" i="224"/>
  <c r="E28" i="224"/>
  <c r="G51" i="224"/>
  <c r="N13" i="224"/>
  <c r="P48" i="224"/>
  <c r="S40" i="224"/>
  <c r="P19" i="224"/>
  <c r="R9" i="224"/>
  <c r="Q5" i="224"/>
  <c r="H55" i="224"/>
  <c r="J48" i="224"/>
  <c r="N45" i="224"/>
  <c r="U55" i="224"/>
  <c r="N5" i="224"/>
  <c r="P55" i="224"/>
  <c r="I48" i="224"/>
  <c r="K55" i="224"/>
  <c r="F28" i="224"/>
  <c r="I19" i="224"/>
  <c r="D55" i="224"/>
  <c r="P51" i="224"/>
  <c r="T43" i="224"/>
  <c r="M9" i="224"/>
  <c r="Q55" i="224"/>
  <c r="L48" i="224"/>
  <c r="O40" i="224"/>
  <c r="C40" i="224"/>
  <c r="L9" i="224"/>
  <c r="K40" i="224"/>
  <c r="F51" i="224"/>
  <c r="H19" i="224"/>
  <c r="H48" i="224"/>
  <c r="M5" i="224"/>
  <c r="C51" i="224"/>
  <c r="U9" i="224"/>
  <c r="E9" i="224"/>
  <c r="C55" i="224"/>
  <c r="T9" i="224"/>
  <c r="T19" i="224"/>
  <c r="M6" i="276"/>
  <c r="M8" i="352" s="1"/>
  <c r="U20" i="276"/>
  <c r="M20" i="276"/>
  <c r="M22" i="352" s="1"/>
  <c r="U44" i="276"/>
  <c r="M44" i="276"/>
  <c r="M46" i="352" s="1"/>
  <c r="U54" i="276"/>
  <c r="U46" i="276"/>
  <c r="U42" i="276"/>
  <c r="H36" i="276"/>
  <c r="M12" i="276"/>
  <c r="M14" i="352" s="1"/>
  <c r="H6" i="276"/>
  <c r="H66" i="276"/>
  <c r="H58" i="276"/>
  <c r="U39" i="276"/>
  <c r="M35" i="276"/>
  <c r="M37" i="352" s="1"/>
  <c r="U31" i="276"/>
  <c r="H21" i="276"/>
  <c r="M69" i="276"/>
  <c r="M71" i="352" s="1"/>
  <c r="U65" i="276"/>
  <c r="M61" i="276"/>
  <c r="M63" i="352" s="1"/>
  <c r="U57" i="276"/>
  <c r="U49" i="276"/>
  <c r="M26" i="276"/>
  <c r="M28" i="352" s="1"/>
  <c r="U22" i="276"/>
  <c r="H18" i="276"/>
  <c r="H29" i="276"/>
  <c r="H49" i="276"/>
  <c r="U52" i="276"/>
  <c r="U48" i="276"/>
  <c r="U40" i="276"/>
  <c r="H34" i="276"/>
  <c r="H64" i="276"/>
  <c r="H56" i="276"/>
  <c r="M48" i="276"/>
  <c r="M50" i="352" s="1"/>
  <c r="U37" i="276"/>
  <c r="M33" i="276"/>
  <c r="M35" i="352" s="1"/>
  <c r="U29" i="276"/>
  <c r="H27" i="276"/>
  <c r="M7" i="276"/>
  <c r="M9" i="352" s="1"/>
  <c r="U71" i="276"/>
  <c r="M67" i="276"/>
  <c r="M69" i="352" s="1"/>
  <c r="U63" i="276"/>
  <c r="M59" i="276"/>
  <c r="M61" i="352" s="1"/>
  <c r="M24" i="276"/>
  <c r="M26" i="352" s="1"/>
  <c r="H16" i="276"/>
  <c r="U17" i="276"/>
  <c r="H26" i="276"/>
  <c r="M27" i="276"/>
  <c r="M29" i="352" s="1"/>
  <c r="H41" i="276"/>
  <c r="M54" i="276"/>
  <c r="M56" i="352" s="1"/>
  <c r="M42" i="276"/>
  <c r="M44" i="352" s="1"/>
  <c r="H32" i="276"/>
  <c r="U12" i="276"/>
  <c r="H70" i="276"/>
  <c r="H62" i="276"/>
  <c r="H50" i="276"/>
  <c r="M39" i="276"/>
  <c r="M41" i="352" s="1"/>
  <c r="U35" i="276"/>
  <c r="M31" i="276"/>
  <c r="M33" i="352" s="1"/>
  <c r="H25" i="276"/>
  <c r="U69" i="276"/>
  <c r="M65" i="276"/>
  <c r="M67" i="352" s="1"/>
  <c r="U61" i="276"/>
  <c r="M57" i="276"/>
  <c r="M59" i="352" s="1"/>
  <c r="M49" i="276"/>
  <c r="M51" i="352" s="1"/>
  <c r="U26" i="276"/>
  <c r="M22" i="276"/>
  <c r="M24" i="352" s="1"/>
  <c r="H14" i="276"/>
  <c r="H11" i="276"/>
  <c r="U6" i="276"/>
  <c r="U10" i="276"/>
  <c r="M10" i="276"/>
  <c r="M12" i="352" s="1"/>
  <c r="M46" i="276"/>
  <c r="M48" i="352" s="1"/>
  <c r="M52" i="276"/>
  <c r="M54" i="352" s="1"/>
  <c r="H38" i="276"/>
  <c r="H30" i="276"/>
  <c r="H8" i="276"/>
  <c r="H68" i="276"/>
  <c r="H60" i="276"/>
  <c r="M37" i="276"/>
  <c r="M39" i="352" s="1"/>
  <c r="U33" i="276"/>
  <c r="M29" i="276"/>
  <c r="M31" i="352" s="1"/>
  <c r="H23" i="276"/>
  <c r="U7" i="276"/>
  <c r="M71" i="276"/>
  <c r="M73" i="352" s="1"/>
  <c r="U67" i="276"/>
  <c r="M63" i="276"/>
  <c r="M65" i="352" s="1"/>
  <c r="U59" i="276"/>
  <c r="H44" i="276"/>
  <c r="U24" i="276"/>
  <c r="M17" i="276"/>
  <c r="M19" i="352" s="1"/>
  <c r="U27" i="276"/>
  <c r="S28" i="224"/>
  <c r="O43" i="224"/>
  <c r="E19" i="224"/>
  <c r="I9" i="224"/>
  <c r="H51" i="224"/>
  <c r="N51" i="224"/>
  <c r="O45" i="224"/>
  <c r="P40" i="224"/>
  <c r="O55" i="224"/>
  <c r="G13" i="224"/>
  <c r="P45" i="224"/>
  <c r="P28" i="224"/>
  <c r="H28" i="224"/>
  <c r="K28" i="224"/>
  <c r="O28" i="224"/>
  <c r="N55" i="224"/>
  <c r="K43" i="224"/>
  <c r="H45" i="224"/>
  <c r="L45" i="224"/>
  <c r="N43" i="224"/>
  <c r="T28" i="224"/>
  <c r="L28" i="224"/>
  <c r="D28" i="224"/>
  <c r="R55" i="224"/>
  <c r="J55" i="224"/>
  <c r="R51" i="224"/>
  <c r="J51" i="224"/>
  <c r="D45" i="224"/>
  <c r="Q43" i="224"/>
  <c r="F5" i="224"/>
  <c r="C45" i="224"/>
  <c r="T45" i="224"/>
  <c r="D40" i="224"/>
  <c r="I28" i="224"/>
  <c r="T4" i="222"/>
  <c r="E77" i="352" l="1"/>
  <c r="E76" i="352"/>
  <c r="C76" i="352" s="1"/>
  <c r="E80" i="352"/>
  <c r="E83" i="352" s="1"/>
  <c r="C77" i="352"/>
  <c r="C80" i="352" s="1"/>
  <c r="C83" i="352" s="1"/>
  <c r="F5" i="276"/>
  <c r="O28" i="276"/>
  <c r="T19" i="276"/>
  <c r="H19" i="276"/>
  <c r="I19" i="276"/>
  <c r="P55" i="276"/>
  <c r="J48" i="276"/>
  <c r="P19" i="276"/>
  <c r="N13" i="276"/>
  <c r="L51" i="276"/>
  <c r="T51" i="276"/>
  <c r="N48" i="276"/>
  <c r="K9" i="276"/>
  <c r="L55" i="276"/>
  <c r="Q48" i="276"/>
  <c r="P9" i="276"/>
  <c r="Q40" i="276"/>
  <c r="F48" i="276"/>
  <c r="F40" i="276"/>
  <c r="R48" i="276"/>
  <c r="U50" i="352" s="1"/>
  <c r="M45" i="276"/>
  <c r="M47" i="352" s="1"/>
  <c r="H5" i="276"/>
  <c r="N19" i="276"/>
  <c r="P45" i="276"/>
  <c r="Q43" i="276"/>
  <c r="J55" i="276"/>
  <c r="L28" i="276"/>
  <c r="K28" i="276"/>
  <c r="G13" i="276"/>
  <c r="P40" i="276"/>
  <c r="I9" i="276"/>
  <c r="T9" i="276"/>
  <c r="F51" i="276"/>
  <c r="O40" i="276"/>
  <c r="T43" i="276"/>
  <c r="F28" i="276"/>
  <c r="N5" i="276"/>
  <c r="H55" i="276"/>
  <c r="S40" i="276"/>
  <c r="G51" i="276"/>
  <c r="G45" i="276"/>
  <c r="G55" i="276"/>
  <c r="P5" i="276"/>
  <c r="N9" i="276"/>
  <c r="J9" i="276"/>
  <c r="R5" i="276"/>
  <c r="U7" i="352" s="1"/>
  <c r="O51" i="276"/>
  <c r="G40" i="276"/>
  <c r="F55" i="276"/>
  <c r="I5" i="276"/>
  <c r="K5" i="276"/>
  <c r="Q28" i="276"/>
  <c r="L5" i="276"/>
  <c r="R19" i="276"/>
  <c r="U21" i="352" s="1"/>
  <c r="G19" i="276"/>
  <c r="M28" i="276"/>
  <c r="M30" i="352" s="1"/>
  <c r="S9" i="276"/>
  <c r="J40" i="276"/>
  <c r="T5" i="276"/>
  <c r="O48" i="276"/>
  <c r="H40" i="276"/>
  <c r="Q51" i="276"/>
  <c r="I28" i="276"/>
  <c r="L45" i="276"/>
  <c r="T45" i="276"/>
  <c r="R55" i="276"/>
  <c r="U57" i="352" s="1"/>
  <c r="K43" i="276"/>
  <c r="O45" i="276"/>
  <c r="N51" i="276"/>
  <c r="E19" i="276"/>
  <c r="O43" i="276"/>
  <c r="K40" i="276"/>
  <c r="L48" i="276"/>
  <c r="P51" i="276"/>
  <c r="K55" i="276"/>
  <c r="U55" i="276"/>
  <c r="Q5" i="276"/>
  <c r="P48" i="276"/>
  <c r="E28" i="276"/>
  <c r="G5" i="276"/>
  <c r="S43" i="276"/>
  <c r="S5" i="276"/>
  <c r="I55" i="276"/>
  <c r="F45" i="276"/>
  <c r="T55" i="276"/>
  <c r="E51" i="276"/>
  <c r="J5" i="276"/>
  <c r="T40" i="276"/>
  <c r="G28" i="276"/>
  <c r="N28" i="276"/>
  <c r="N40" i="276"/>
  <c r="O19" i="276"/>
  <c r="G9" i="276"/>
  <c r="E55" i="276"/>
  <c r="O9" i="276"/>
  <c r="O5" i="276"/>
  <c r="L40" i="276"/>
  <c r="S19" i="276"/>
  <c r="I45" i="276"/>
  <c r="I40" i="276"/>
  <c r="R51" i="276"/>
  <c r="U53" i="352" s="1"/>
  <c r="T28" i="276"/>
  <c r="J51" i="276"/>
  <c r="N43" i="276"/>
  <c r="N55" i="276"/>
  <c r="P28" i="276"/>
  <c r="O55" i="276"/>
  <c r="S28" i="276"/>
  <c r="E9" i="276"/>
  <c r="L9" i="276"/>
  <c r="Q55" i="276"/>
  <c r="I48" i="276"/>
  <c r="N45" i="276"/>
  <c r="R9" i="276"/>
  <c r="U11" i="352" s="1"/>
  <c r="K51" i="276"/>
  <c r="R28" i="276"/>
  <c r="U30" i="352" s="1"/>
  <c r="I51" i="276"/>
  <c r="T48" i="276"/>
  <c r="R45" i="276"/>
  <c r="U47" i="352" s="1"/>
  <c r="Q9" i="276"/>
  <c r="K45" i="276"/>
  <c r="L19" i="276"/>
  <c r="J45" i="276"/>
  <c r="S55" i="276"/>
  <c r="R40" i="276"/>
  <c r="U42" i="352" s="1"/>
  <c r="E45" i="276"/>
  <c r="J28" i="276"/>
  <c r="F19" i="276"/>
  <c r="S51" i="276"/>
  <c r="E40" i="276"/>
  <c r="K48" i="276"/>
  <c r="F9" i="276"/>
  <c r="J19" i="276"/>
  <c r="Q19" i="276"/>
  <c r="U19" i="276"/>
  <c r="M40" i="276"/>
  <c r="M42" i="352" s="1"/>
  <c r="M55" i="276"/>
  <c r="M57" i="352" s="1"/>
  <c r="M9" i="276"/>
  <c r="M11" i="352" s="1"/>
  <c r="U28" i="276"/>
  <c r="M19" i="276"/>
  <c r="M21" i="352" s="1"/>
  <c r="H9" i="276"/>
  <c r="U51" i="276"/>
  <c r="U45" i="276"/>
  <c r="M51" i="276"/>
  <c r="M53" i="352" s="1"/>
  <c r="C10" i="222"/>
  <c r="C33" i="222"/>
  <c r="C63" i="222"/>
  <c r="T8" i="222"/>
  <c r="T18" i="222"/>
  <c r="T32" i="222"/>
  <c r="T41" i="222"/>
  <c r="T58" i="222"/>
  <c r="T62" i="222"/>
  <c r="T66" i="222"/>
  <c r="T70" i="222"/>
  <c r="L43" i="224"/>
  <c r="M43" i="224"/>
  <c r="J43" i="224"/>
  <c r="O13" i="224"/>
  <c r="C24" i="222"/>
  <c r="C42" i="222"/>
  <c r="C59" i="222"/>
  <c r="C67" i="222"/>
  <c r="T23" i="222"/>
  <c r="T27" i="222"/>
  <c r="T36" i="222"/>
  <c r="T47" i="222"/>
  <c r="T53" i="222"/>
  <c r="T20" i="222"/>
  <c r="T24" i="222"/>
  <c r="T29" i="222"/>
  <c r="T37" i="222"/>
  <c r="T42" i="222"/>
  <c r="T54" i="222"/>
  <c r="T59" i="222"/>
  <c r="T63" i="222"/>
  <c r="T67" i="222"/>
  <c r="T71" i="222"/>
  <c r="C43" i="224"/>
  <c r="D43" i="224"/>
  <c r="U43" i="224"/>
  <c r="P43" i="224"/>
  <c r="S13" i="224"/>
  <c r="C20" i="222"/>
  <c r="C37" i="222"/>
  <c r="C54" i="222"/>
  <c r="C71" i="222"/>
  <c r="C12" i="222"/>
  <c r="C22" i="222"/>
  <c r="C35" i="222"/>
  <c r="C46" i="222"/>
  <c r="C61" i="222"/>
  <c r="R43" i="224"/>
  <c r="M13" i="224"/>
  <c r="C15" i="222"/>
  <c r="C29" i="222"/>
  <c r="C49" i="222"/>
  <c r="T14" i="222"/>
  <c r="C7" i="222"/>
  <c r="C17" i="222"/>
  <c r="C26" i="222"/>
  <c r="C31" i="222"/>
  <c r="C39" i="222"/>
  <c r="C52" i="222"/>
  <c r="C57" i="222"/>
  <c r="C65" i="222"/>
  <c r="C69" i="222"/>
  <c r="T52" i="222"/>
  <c r="I43" i="224"/>
  <c r="H43" i="224"/>
  <c r="E43" i="224"/>
  <c r="K13" i="224"/>
  <c r="F43" i="224"/>
  <c r="C6" i="222"/>
  <c r="C25" i="222"/>
  <c r="C38" i="222"/>
  <c r="C60" i="222"/>
  <c r="U5" i="276"/>
  <c r="C11" i="222"/>
  <c r="C21" i="222"/>
  <c r="C34" i="222"/>
  <c r="C50" i="222"/>
  <c r="C64" i="222"/>
  <c r="T11" i="222"/>
  <c r="T16" i="222"/>
  <c r="T21" i="222"/>
  <c r="T25" i="222"/>
  <c r="T30" i="222"/>
  <c r="T34" i="222"/>
  <c r="T38" i="222"/>
  <c r="T44" i="222"/>
  <c r="T50" i="222"/>
  <c r="T56" i="222"/>
  <c r="T60" i="222"/>
  <c r="T64" i="222"/>
  <c r="T68" i="222"/>
  <c r="U13" i="224"/>
  <c r="C16" i="222"/>
  <c r="C30" i="222"/>
  <c r="C44" i="222"/>
  <c r="C56" i="222"/>
  <c r="C68" i="222"/>
  <c r="C8" i="222"/>
  <c r="C14" i="222"/>
  <c r="C18" i="222"/>
  <c r="C23" i="222"/>
  <c r="C27" i="222"/>
  <c r="C32" i="222"/>
  <c r="C36" i="222"/>
  <c r="C47" i="222"/>
  <c r="C53" i="222"/>
  <c r="C58" i="222"/>
  <c r="C62" i="222"/>
  <c r="C66" i="222"/>
  <c r="C70" i="222"/>
  <c r="G43" i="224"/>
  <c r="H48" i="276"/>
  <c r="I13" i="224"/>
  <c r="E13" i="224"/>
  <c r="U15" i="222"/>
  <c r="U24" i="222"/>
  <c r="U37" i="222"/>
  <c r="U49" i="222"/>
  <c r="U63" i="222"/>
  <c r="U6" i="222"/>
  <c r="U11" i="222"/>
  <c r="U16" i="222"/>
  <c r="U21" i="222"/>
  <c r="U25" i="222"/>
  <c r="U30" i="222"/>
  <c r="U34" i="222"/>
  <c r="U38" i="222"/>
  <c r="U44" i="222"/>
  <c r="U56" i="222"/>
  <c r="U60" i="222"/>
  <c r="U64" i="222"/>
  <c r="U68" i="222"/>
  <c r="U4" i="222"/>
  <c r="U29" i="222"/>
  <c r="U67" i="222"/>
  <c r="U71" i="222"/>
  <c r="C41" i="222"/>
  <c r="U10" i="222"/>
  <c r="U20" i="222"/>
  <c r="U33" i="222"/>
  <c r="U42" i="222"/>
  <c r="U59" i="222"/>
  <c r="U8" i="222"/>
  <c r="U14" i="222"/>
  <c r="U18" i="222"/>
  <c r="U23" i="222"/>
  <c r="U27" i="222"/>
  <c r="U32" i="222"/>
  <c r="U36" i="222"/>
  <c r="U41" i="222"/>
  <c r="U47" i="222"/>
  <c r="U53" i="222"/>
  <c r="U62" i="222"/>
  <c r="U66" i="222"/>
  <c r="U70" i="222"/>
  <c r="T33" i="222"/>
  <c r="U9" i="276"/>
  <c r="T10" i="222"/>
  <c r="T15" i="222"/>
  <c r="M5" i="276"/>
  <c r="M7" i="352" s="1"/>
  <c r="T7" i="222"/>
  <c r="T12" i="222"/>
  <c r="T17" i="222"/>
  <c r="T57" i="222"/>
  <c r="T61" i="222"/>
  <c r="T65" i="222"/>
  <c r="T69" i="222"/>
  <c r="U7" i="222"/>
  <c r="U12" i="222"/>
  <c r="U17" i="222"/>
  <c r="Q13" i="224"/>
  <c r="C13" i="224"/>
  <c r="T22" i="222"/>
  <c r="T26" i="222"/>
  <c r="T31" i="222"/>
  <c r="T35" i="222"/>
  <c r="T39" i="222"/>
  <c r="U22" i="222"/>
  <c r="U26" i="222"/>
  <c r="U31" i="222"/>
  <c r="U35" i="222"/>
  <c r="U39" i="222"/>
  <c r="U46" i="222"/>
  <c r="U52" i="222"/>
  <c r="U57" i="222"/>
  <c r="U61" i="222"/>
  <c r="U65" i="222"/>
  <c r="U69" i="222"/>
  <c r="H51" i="276"/>
  <c r="H45" i="276"/>
  <c r="H28" i="276"/>
  <c r="U58" i="222"/>
  <c r="T6" i="222"/>
  <c r="T49" i="222"/>
  <c r="U54" i="222"/>
  <c r="T46" i="222"/>
  <c r="U50" i="222"/>
  <c r="J13" i="224"/>
  <c r="F13" i="224"/>
  <c r="L13" i="224"/>
  <c r="H13" i="224"/>
  <c r="R13" i="224"/>
  <c r="D13" i="224"/>
  <c r="T13" i="224"/>
  <c r="P13" i="224"/>
  <c r="M13" i="276" l="1"/>
  <c r="M15" i="352" s="1"/>
  <c r="D72" i="352"/>
  <c r="D55" i="352"/>
  <c r="D29" i="352"/>
  <c r="D10" i="352"/>
  <c r="D32" i="352"/>
  <c r="D23" i="352"/>
  <c r="D62" i="352"/>
  <c r="D71" i="352"/>
  <c r="D41" i="352"/>
  <c r="D9" i="352"/>
  <c r="D17" i="352"/>
  <c r="D48" i="352"/>
  <c r="D73" i="352"/>
  <c r="D44" i="352"/>
  <c r="D35" i="352"/>
  <c r="D68" i="352"/>
  <c r="D49" i="352"/>
  <c r="D25" i="352"/>
  <c r="D70" i="352"/>
  <c r="D18" i="352"/>
  <c r="D66" i="352"/>
  <c r="D13" i="352"/>
  <c r="D40" i="352"/>
  <c r="D67" i="352"/>
  <c r="D33" i="352"/>
  <c r="D37" i="352"/>
  <c r="D56" i="352"/>
  <c r="D26" i="352"/>
  <c r="D12" i="352"/>
  <c r="D43" i="352"/>
  <c r="D64" i="352"/>
  <c r="D38" i="352"/>
  <c r="D20" i="352"/>
  <c r="D58" i="352"/>
  <c r="D52" i="352"/>
  <c r="D27" i="352"/>
  <c r="D59" i="352"/>
  <c r="D28" i="352"/>
  <c r="D51" i="352"/>
  <c r="D24" i="352"/>
  <c r="D39" i="352"/>
  <c r="D69" i="352"/>
  <c r="D60" i="352"/>
  <c r="D34" i="352"/>
  <c r="D16" i="352"/>
  <c r="D46" i="352"/>
  <c r="D36" i="352"/>
  <c r="D8" i="352"/>
  <c r="D54" i="352"/>
  <c r="D19" i="352"/>
  <c r="D31" i="352"/>
  <c r="D63" i="352"/>
  <c r="D14" i="352"/>
  <c r="D22" i="352"/>
  <c r="D61" i="352"/>
  <c r="D65" i="352"/>
  <c r="I13" i="276"/>
  <c r="J43" i="276"/>
  <c r="Q13" i="276"/>
  <c r="G43" i="276"/>
  <c r="E43" i="276"/>
  <c r="F13" i="276"/>
  <c r="J13" i="276"/>
  <c r="F43" i="276"/>
  <c r="H43" i="276"/>
  <c r="S13" i="276"/>
  <c r="L13" i="276"/>
  <c r="I43" i="276"/>
  <c r="P43" i="276"/>
  <c r="T13" i="276"/>
  <c r="R13" i="276"/>
  <c r="U15" i="352" s="1"/>
  <c r="L43" i="276"/>
  <c r="P13" i="276"/>
  <c r="E13" i="276"/>
  <c r="K13" i="276"/>
  <c r="R43" i="276"/>
  <c r="U45" i="352" s="1"/>
  <c r="U43" i="276"/>
  <c r="O13" i="276"/>
  <c r="M43" i="276"/>
  <c r="M45" i="352" s="1"/>
  <c r="U13" i="276"/>
  <c r="C73" i="224"/>
  <c r="T28" i="222"/>
  <c r="T55" i="222"/>
  <c r="C28" i="222"/>
  <c r="C40" i="222"/>
  <c r="C45" i="222"/>
  <c r="C19" i="222"/>
  <c r="U9" i="222"/>
  <c r="U5" i="222"/>
  <c r="U48" i="222"/>
  <c r="U40" i="222"/>
  <c r="T9" i="222"/>
  <c r="T51" i="222"/>
  <c r="U19" i="222"/>
  <c r="T40" i="222"/>
  <c r="T5" i="222"/>
  <c r="U55" i="222"/>
  <c r="U51" i="222"/>
  <c r="T48" i="222"/>
  <c r="H13" i="276"/>
  <c r="U28" i="222"/>
  <c r="U45" i="222"/>
  <c r="T45" i="222"/>
  <c r="T19" i="222"/>
  <c r="C73" i="276" l="1"/>
  <c r="D47" i="352"/>
  <c r="D30" i="352"/>
  <c r="D21" i="352"/>
  <c r="D42" i="352"/>
  <c r="T43" i="222"/>
  <c r="C43" i="222"/>
  <c r="C13" i="222"/>
  <c r="U43" i="222"/>
  <c r="U13" i="222"/>
  <c r="T13" i="222"/>
  <c r="E75" i="352" l="1"/>
  <c r="D45" i="352"/>
  <c r="D15" i="352"/>
  <c r="E4" i="276" l="1"/>
  <c r="D4" i="276"/>
  <c r="C4" i="276"/>
  <c r="C55" i="222" l="1"/>
  <c r="Q6" i="222"/>
  <c r="P7" i="222"/>
  <c r="O8" i="222"/>
  <c r="S8" i="222"/>
  <c r="Q10" i="222"/>
  <c r="P11" i="222"/>
  <c r="O12" i="222"/>
  <c r="S12" i="222"/>
  <c r="R14" i="222"/>
  <c r="Q15" i="222"/>
  <c r="P16" i="222"/>
  <c r="O17" i="222"/>
  <c r="S17" i="222"/>
  <c r="R18" i="222"/>
  <c r="Q20" i="222"/>
  <c r="P21" i="222"/>
  <c r="O22" i="222"/>
  <c r="S22" i="222"/>
  <c r="R23" i="222"/>
  <c r="Q24" i="222"/>
  <c r="P26" i="222"/>
  <c r="O27" i="222"/>
  <c r="S27" i="222"/>
  <c r="Q29" i="222"/>
  <c r="P30" i="222"/>
  <c r="O31" i="222"/>
  <c r="S31" i="222"/>
  <c r="R32" i="222"/>
  <c r="Q33" i="222"/>
  <c r="P34" i="222"/>
  <c r="O35" i="222"/>
  <c r="S35" i="222"/>
  <c r="R36" i="222"/>
  <c r="Q37" i="222"/>
  <c r="P38" i="222"/>
  <c r="O39" i="222"/>
  <c r="S39" i="222"/>
  <c r="R41" i="222"/>
  <c r="Q42" i="222"/>
  <c r="P44" i="222"/>
  <c r="R46" i="222"/>
  <c r="Q47" i="222"/>
  <c r="O49" i="222"/>
  <c r="S49" i="222"/>
  <c r="R50" i="222"/>
  <c r="Q52" i="222"/>
  <c r="P53" i="222"/>
  <c r="O54" i="222"/>
  <c r="S54" i="222"/>
  <c r="R56" i="222"/>
  <c r="Q57" i="222"/>
  <c r="P58" i="222"/>
  <c r="O59" i="222"/>
  <c r="S59" i="222"/>
  <c r="R60" i="222"/>
  <c r="Q61" i="222"/>
  <c r="P62" i="222"/>
  <c r="O63" i="222"/>
  <c r="S63" i="222"/>
  <c r="R64" i="222"/>
  <c r="Q65" i="222"/>
  <c r="P66" i="222"/>
  <c r="O67" i="222"/>
  <c r="S67" i="222"/>
  <c r="R68" i="222"/>
  <c r="Q69" i="222"/>
  <c r="P70" i="222"/>
  <c r="O71" i="222"/>
  <c r="S71" i="222"/>
  <c r="R6" i="222"/>
  <c r="Q7" i="222"/>
  <c r="P8" i="222"/>
  <c r="R10" i="222"/>
  <c r="Q11" i="222"/>
  <c r="P12" i="222"/>
  <c r="O14" i="222"/>
  <c r="S14" i="222"/>
  <c r="R15" i="222"/>
  <c r="Q16" i="222"/>
  <c r="P17" i="222"/>
  <c r="O18" i="222"/>
  <c r="S18" i="222"/>
  <c r="R20" i="222"/>
  <c r="Q21" i="222"/>
  <c r="P22" i="222"/>
  <c r="O23" i="222"/>
  <c r="S23" i="222"/>
  <c r="R24" i="222"/>
  <c r="Q26" i="222"/>
  <c r="P27" i="222"/>
  <c r="R29" i="222"/>
  <c r="Q30" i="222"/>
  <c r="P31" i="222"/>
  <c r="O32" i="222"/>
  <c r="S32" i="222"/>
  <c r="R33" i="222"/>
  <c r="Q34" i="222"/>
  <c r="P35" i="222"/>
  <c r="O36" i="222"/>
  <c r="S36" i="222"/>
  <c r="R37" i="222"/>
  <c r="Q38" i="222"/>
  <c r="P39" i="222"/>
  <c r="O41" i="222"/>
  <c r="S41" i="222"/>
  <c r="R42" i="222"/>
  <c r="Q44" i="222"/>
  <c r="O46" i="222"/>
  <c r="S46" i="222"/>
  <c r="R47" i="222"/>
  <c r="P49" i="222"/>
  <c r="O50" i="222"/>
  <c r="S50" i="222"/>
  <c r="R52" i="222"/>
  <c r="Q53" i="222"/>
  <c r="P54" i="222"/>
  <c r="O56" i="222"/>
  <c r="S56" i="222"/>
  <c r="R57" i="222"/>
  <c r="Q58" i="222"/>
  <c r="P59" i="222"/>
  <c r="O60" i="222"/>
  <c r="S60" i="222"/>
  <c r="R61" i="222"/>
  <c r="Q62" i="222"/>
  <c r="P63" i="222"/>
  <c r="O64" i="222"/>
  <c r="S64" i="222"/>
  <c r="R65" i="222"/>
  <c r="Q66" i="222"/>
  <c r="P67" i="222"/>
  <c r="O68" i="222"/>
  <c r="S68" i="222"/>
  <c r="R69" i="222"/>
  <c r="Q70" i="222"/>
  <c r="P71" i="222"/>
  <c r="O6" i="222"/>
  <c r="S6" i="222"/>
  <c r="R7" i="222"/>
  <c r="Q8" i="222"/>
  <c r="O10" i="222"/>
  <c r="S10" i="222"/>
  <c r="R11" i="222"/>
  <c r="Q12" i="222"/>
  <c r="P14" i="222"/>
  <c r="O15" i="222"/>
  <c r="S15" i="222"/>
  <c r="R16" i="222"/>
  <c r="Q17" i="222"/>
  <c r="P18" i="222"/>
  <c r="O20" i="222"/>
  <c r="S20" i="222"/>
  <c r="R21" i="222"/>
  <c r="Q22" i="222"/>
  <c r="P23" i="222"/>
  <c r="O24" i="222"/>
  <c r="S24" i="222"/>
  <c r="R26" i="222"/>
  <c r="Q27" i="222"/>
  <c r="O29" i="222"/>
  <c r="S29" i="222"/>
  <c r="R30" i="222"/>
  <c r="Q31" i="222"/>
  <c r="P32" i="222"/>
  <c r="O33" i="222"/>
  <c r="S33" i="222"/>
  <c r="R34" i="222"/>
  <c r="Q35" i="222"/>
  <c r="P36" i="222"/>
  <c r="O37" i="222"/>
  <c r="S37" i="222"/>
  <c r="R38" i="222"/>
  <c r="Q39" i="222"/>
  <c r="P41" i="222"/>
  <c r="O42" i="222"/>
  <c r="S42" i="222"/>
  <c r="R44" i="222"/>
  <c r="P46" i="222"/>
  <c r="O47" i="222"/>
  <c r="S47" i="222"/>
  <c r="Q49" i="222"/>
  <c r="P50" i="222"/>
  <c r="O52" i="222"/>
  <c r="S52" i="222"/>
  <c r="R53" i="222"/>
  <c r="Q54" i="222"/>
  <c r="P56" i="222"/>
  <c r="O57" i="222"/>
  <c r="S57" i="222"/>
  <c r="R58" i="222"/>
  <c r="Q59" i="222"/>
  <c r="P60" i="222"/>
  <c r="O61" i="222"/>
  <c r="S61" i="222"/>
  <c r="R62" i="222"/>
  <c r="Q63" i="222"/>
  <c r="P64" i="222"/>
  <c r="O65" i="222"/>
  <c r="S65" i="222"/>
  <c r="R66" i="222"/>
  <c r="Q67" i="222"/>
  <c r="P68" i="222"/>
  <c r="O69" i="222"/>
  <c r="S69" i="222"/>
  <c r="R70" i="222"/>
  <c r="Q71" i="222"/>
  <c r="P6" i="222"/>
  <c r="O7" i="222"/>
  <c r="S7" i="222"/>
  <c r="R8" i="222"/>
  <c r="P10" i="222"/>
  <c r="O11" i="222"/>
  <c r="S11" i="222"/>
  <c r="R12" i="222"/>
  <c r="Q14" i="222"/>
  <c r="P15" i="222"/>
  <c r="O16" i="222"/>
  <c r="S16" i="222"/>
  <c r="R17" i="222"/>
  <c r="Q18" i="222"/>
  <c r="P20" i="222"/>
  <c r="O21" i="222"/>
  <c r="S21" i="222"/>
  <c r="R22" i="222"/>
  <c r="Q23" i="222"/>
  <c r="P24" i="222"/>
  <c r="O26" i="222"/>
  <c r="S26" i="222"/>
  <c r="R27" i="222"/>
  <c r="P29" i="222"/>
  <c r="O30" i="222"/>
  <c r="S30" i="222"/>
  <c r="R31" i="222"/>
  <c r="Q32" i="222"/>
  <c r="P33" i="222"/>
  <c r="O34" i="222"/>
  <c r="S34" i="222"/>
  <c r="R35" i="222"/>
  <c r="Q36" i="222"/>
  <c r="P37" i="222"/>
  <c r="O38" i="222"/>
  <c r="S38" i="222"/>
  <c r="R39" i="222"/>
  <c r="Q41" i="222"/>
  <c r="P42" i="222"/>
  <c r="O44" i="222"/>
  <c r="S44" i="222"/>
  <c r="Q46" i="222"/>
  <c r="P47" i="222"/>
  <c r="R49" i="222"/>
  <c r="Q50" i="222"/>
  <c r="P52" i="222"/>
  <c r="O53" i="222"/>
  <c r="S53" i="222"/>
  <c r="R54" i="222"/>
  <c r="Q56" i="222"/>
  <c r="P57" i="222"/>
  <c r="O58" i="222"/>
  <c r="S58" i="222"/>
  <c r="R59" i="222"/>
  <c r="Q60" i="222"/>
  <c r="P61" i="222"/>
  <c r="O62" i="222"/>
  <c r="S62" i="222"/>
  <c r="R63" i="222"/>
  <c r="Q64" i="222"/>
  <c r="P65" i="222"/>
  <c r="O66" i="222"/>
  <c r="S66" i="222"/>
  <c r="R67" i="222"/>
  <c r="Q68" i="222"/>
  <c r="P69" i="222"/>
  <c r="O70" i="222"/>
  <c r="S70" i="222"/>
  <c r="R71" i="222"/>
  <c r="Q28" i="222"/>
  <c r="S9" i="222"/>
  <c r="J4" i="222"/>
  <c r="E4" i="222"/>
  <c r="I4" i="222"/>
  <c r="M4" i="222"/>
  <c r="Q4" i="222"/>
  <c r="R4" i="222"/>
  <c r="C4" i="222"/>
  <c r="G4" i="222"/>
  <c r="K4" i="222"/>
  <c r="O4" i="222"/>
  <c r="S4" i="222"/>
  <c r="F4" i="222"/>
  <c r="N4" i="222"/>
  <c r="D4" i="222"/>
  <c r="H4" i="222"/>
  <c r="L4" i="222"/>
  <c r="P4" i="222"/>
  <c r="T73" i="352" l="1"/>
  <c r="S73" i="352" s="1"/>
  <c r="T41" i="352"/>
  <c r="S41" i="352" s="1"/>
  <c r="T13" i="352"/>
  <c r="S13" i="352" s="1"/>
  <c r="T25" i="352"/>
  <c r="S25" i="352" s="1"/>
  <c r="T69" i="352"/>
  <c r="S69" i="352" s="1"/>
  <c r="T51" i="352"/>
  <c r="S51" i="352" s="1"/>
  <c r="T37" i="352"/>
  <c r="S37" i="352" s="1"/>
  <c r="T14" i="352"/>
  <c r="S14" i="352" s="1"/>
  <c r="T10" i="352"/>
  <c r="S10" i="352" s="1"/>
  <c r="T60" i="352"/>
  <c r="S60" i="352" s="1"/>
  <c r="T32" i="352"/>
  <c r="S32" i="352" s="1"/>
  <c r="T28" i="352"/>
  <c r="S28" i="352" s="1"/>
  <c r="T71" i="352"/>
  <c r="S71" i="352" s="1"/>
  <c r="T54" i="352"/>
  <c r="S54" i="352" s="1"/>
  <c r="T49" i="352"/>
  <c r="S49" i="352" s="1"/>
  <c r="T44" i="352"/>
  <c r="S44" i="352" s="1"/>
  <c r="T17" i="352"/>
  <c r="S17" i="352" s="1"/>
  <c r="T8" i="352"/>
  <c r="S8" i="352" s="1"/>
  <c r="T58" i="352"/>
  <c r="S58" i="352" s="1"/>
  <c r="T43" i="352"/>
  <c r="S43" i="352" s="1"/>
  <c r="T20" i="352"/>
  <c r="S20" i="352" s="1"/>
  <c r="T56" i="352"/>
  <c r="S56" i="352" s="1"/>
  <c r="T9" i="352"/>
  <c r="S9" i="352" s="1"/>
  <c r="T59" i="352"/>
  <c r="S59" i="352" s="1"/>
  <c r="T31" i="352"/>
  <c r="S31" i="352" s="1"/>
  <c r="T22" i="352"/>
  <c r="S22" i="352" s="1"/>
  <c r="T65" i="352"/>
  <c r="S65" i="352" s="1"/>
  <c r="T33" i="352"/>
  <c r="S33" i="352" s="1"/>
  <c r="T29" i="352"/>
  <c r="S29" i="352" s="1"/>
  <c r="T72" i="352"/>
  <c r="S72" i="352" s="1"/>
  <c r="T55" i="352"/>
  <c r="S55" i="352" s="1"/>
  <c r="T46" i="352"/>
  <c r="S46" i="352" s="1"/>
  <c r="T23" i="352"/>
  <c r="S23" i="352" s="1"/>
  <c r="T67" i="352"/>
  <c r="S67" i="352" s="1"/>
  <c r="T39" i="352"/>
  <c r="S39" i="352" s="1"/>
  <c r="T12" i="352"/>
  <c r="S12" i="352" s="1"/>
  <c r="T70" i="352"/>
  <c r="S70" i="352" s="1"/>
  <c r="T52" i="352"/>
  <c r="S52" i="352" s="1"/>
  <c r="T48" i="352"/>
  <c r="S48" i="352" s="1"/>
  <c r="T38" i="352"/>
  <c r="S38" i="352" s="1"/>
  <c r="T16" i="352"/>
  <c r="S16" i="352" s="1"/>
  <c r="T19" i="352"/>
  <c r="S19" i="352" s="1"/>
  <c r="T64" i="352"/>
  <c r="S64" i="352" s="1"/>
  <c r="T36" i="352"/>
  <c r="S36" i="352" s="1"/>
  <c r="T62" i="352"/>
  <c r="S62" i="352" s="1"/>
  <c r="T61" i="352"/>
  <c r="S61" i="352" s="1"/>
  <c r="T24" i="352"/>
  <c r="S24" i="352" s="1"/>
  <c r="T68" i="352"/>
  <c r="S68" i="352" s="1"/>
  <c r="T40" i="352"/>
  <c r="S40" i="352" s="1"/>
  <c r="T18" i="352"/>
  <c r="S18" i="352" s="1"/>
  <c r="T63" i="352"/>
  <c r="S63" i="352" s="1"/>
  <c r="T35" i="352"/>
  <c r="S35" i="352" s="1"/>
  <c r="T26" i="352"/>
  <c r="S26" i="352" s="1"/>
  <c r="T66" i="352"/>
  <c r="S66" i="352" s="1"/>
  <c r="T34" i="352"/>
  <c r="S34" i="352" s="1"/>
  <c r="D57" i="352"/>
  <c r="C51" i="222"/>
  <c r="C48" i="222"/>
  <c r="C9" i="222"/>
  <c r="C5" i="222"/>
  <c r="R28" i="222"/>
  <c r="R40" i="222"/>
  <c r="R9" i="222"/>
  <c r="R51" i="222"/>
  <c r="R45" i="222"/>
  <c r="Q40" i="222"/>
  <c r="Q25" i="222"/>
  <c r="S40" i="222"/>
  <c r="O55" i="222"/>
  <c r="O51" i="222"/>
  <c r="O40" i="222"/>
  <c r="O5" i="222"/>
  <c r="O45" i="222"/>
  <c r="O9" i="222"/>
  <c r="Q55" i="222"/>
  <c r="S19" i="222"/>
  <c r="Q51" i="222"/>
  <c r="S5" i="222"/>
  <c r="O28" i="222"/>
  <c r="P5" i="222"/>
  <c r="R25" i="222"/>
  <c r="P51" i="222"/>
  <c r="P25" i="222"/>
  <c r="R19" i="222"/>
  <c r="P9" i="222"/>
  <c r="S55" i="222"/>
  <c r="O48" i="222"/>
  <c r="S51" i="222"/>
  <c r="S48" i="222"/>
  <c r="O25" i="222"/>
  <c r="P28" i="222"/>
  <c r="P55" i="222"/>
  <c r="P19" i="222"/>
  <c r="P48" i="222"/>
  <c r="S28" i="222"/>
  <c r="Q48" i="222"/>
  <c r="O19" i="222"/>
  <c r="Q45" i="222"/>
  <c r="S45" i="222"/>
  <c r="Q5" i="222"/>
  <c r="Q19" i="222"/>
  <c r="S25" i="222"/>
  <c r="Q9" i="222"/>
  <c r="R55" i="222"/>
  <c r="R5" i="222"/>
  <c r="R48" i="222"/>
  <c r="P40" i="222"/>
  <c r="P45" i="222"/>
  <c r="D7" i="352" l="1"/>
  <c r="T57" i="352"/>
  <c r="S57" i="352" s="1"/>
  <c r="T21" i="352"/>
  <c r="S21" i="352" s="1"/>
  <c r="T53" i="352"/>
  <c r="S53" i="352" s="1"/>
  <c r="T11" i="352"/>
  <c r="S11" i="352" s="1"/>
  <c r="T50" i="352"/>
  <c r="S50" i="352" s="1"/>
  <c r="T42" i="352"/>
  <c r="S42" i="352" s="1"/>
  <c r="T7" i="352"/>
  <c r="S7" i="352" s="1"/>
  <c r="T27" i="352"/>
  <c r="S27" i="352" s="1"/>
  <c r="T47" i="352"/>
  <c r="S47" i="352" s="1"/>
  <c r="T30" i="352"/>
  <c r="S30" i="352" s="1"/>
  <c r="D50" i="352"/>
  <c r="D53" i="352"/>
  <c r="D11" i="352"/>
  <c r="P13" i="222"/>
  <c r="O13" i="222"/>
  <c r="Q13" i="222"/>
  <c r="Q43" i="222"/>
  <c r="P43" i="222"/>
  <c r="S13" i="222"/>
  <c r="S43" i="222"/>
  <c r="O43" i="222"/>
  <c r="R13" i="222"/>
  <c r="R43" i="222"/>
  <c r="T45" i="352" l="1"/>
  <c r="S45" i="352" s="1"/>
  <c r="T15" i="352"/>
  <c r="S15" i="352" s="1"/>
  <c r="D75" i="352"/>
  <c r="C75" i="352" s="1"/>
  <c r="C61" i="236" l="1"/>
  <c r="C65" i="236"/>
  <c r="C18" i="236"/>
  <c r="C16" i="236"/>
  <c r="C15" i="236"/>
  <c r="C23" i="236"/>
  <c r="C42" i="236"/>
  <c r="C38" i="236"/>
  <c r="C35" i="236"/>
  <c r="C54" i="236"/>
  <c r="C7" i="236"/>
  <c r="C17" i="236"/>
  <c r="C22" i="236"/>
  <c r="C27" i="236"/>
  <c r="C39" i="236"/>
  <c r="C59" i="236"/>
  <c r="C11" i="236"/>
  <c r="C8" i="236"/>
  <c r="C21" i="236"/>
  <c r="C32" i="236"/>
  <c r="C33" i="236"/>
  <c r="C50" i="236"/>
  <c r="C30" i="236"/>
  <c r="C62" i="236"/>
  <c r="C57" i="236"/>
  <c r="C69" i="236"/>
  <c r="C36" i="236"/>
  <c r="C58" i="236"/>
  <c r="C68" i="236"/>
  <c r="C67" i="236"/>
  <c r="C53" i="236"/>
  <c r="C64" i="236"/>
  <c r="C31" i="236"/>
  <c r="C37" i="236"/>
  <c r="C60" i="236"/>
  <c r="C71" i="236"/>
  <c r="C66" i="236"/>
  <c r="C34" i="236"/>
  <c r="C52" i="236" l="1"/>
  <c r="C51" i="236"/>
  <c r="C56" i="236"/>
  <c r="C55" i="236"/>
  <c r="C26" i="236"/>
  <c r="C25" i="236"/>
  <c r="C29" i="236"/>
  <c r="C28" i="236"/>
  <c r="C6" i="236"/>
  <c r="C49" i="236"/>
  <c r="C48" i="236"/>
  <c r="C46" i="236"/>
  <c r="C10" i="236"/>
  <c r="C24" i="236"/>
  <c r="C63" i="236"/>
  <c r="C20" i="236"/>
  <c r="C19" i="236"/>
  <c r="C12" i="236"/>
  <c r="C70" i="236"/>
  <c r="C44" i="236"/>
  <c r="C47" i="236"/>
  <c r="C41" i="236" l="1"/>
  <c r="C40" i="236"/>
  <c r="C9" i="236"/>
  <c r="C5" i="236"/>
  <c r="C14" i="236"/>
  <c r="C13" i="236"/>
  <c r="C45" i="236" l="1"/>
  <c r="C43" i="236"/>
  <c r="D18" i="276" l="1"/>
  <c r="D30" i="276"/>
  <c r="D21" i="276"/>
  <c r="D17" i="276"/>
  <c r="D8" i="276"/>
  <c r="C11" i="276" l="1"/>
  <c r="D26" i="276"/>
  <c r="D12" i="276"/>
  <c r="D68" i="276"/>
  <c r="D64" i="276"/>
  <c r="D62" i="276"/>
  <c r="D50" i="276"/>
  <c r="D33" i="276"/>
  <c r="D32" i="276"/>
  <c r="D35" i="276"/>
  <c r="D34" i="276"/>
  <c r="D60" i="276"/>
  <c r="D61" i="276"/>
  <c r="D58" i="276"/>
  <c r="D31" i="276"/>
  <c r="D24" i="276"/>
  <c r="D69" i="276"/>
  <c r="D67" i="276"/>
  <c r="D53" i="276"/>
  <c r="D42" i="276"/>
  <c r="D59" i="276"/>
  <c r="D7" i="276"/>
  <c r="D71" i="276"/>
  <c r="D65" i="276"/>
  <c r="D37" i="276"/>
  <c r="D54" i="276"/>
  <c r="D36" i="276"/>
  <c r="D39" i="276"/>
  <c r="D57" i="276"/>
  <c r="D38" i="276"/>
  <c r="D16" i="276"/>
  <c r="D23" i="276"/>
  <c r="D11" i="276"/>
  <c r="D27" i="276"/>
  <c r="D22" i="276"/>
  <c r="D15" i="276"/>
  <c r="E13" i="352" l="1"/>
  <c r="C13" i="352" s="1"/>
  <c r="M20" i="222"/>
  <c r="M12" i="222"/>
  <c r="M7" i="222"/>
  <c r="M68" i="222"/>
  <c r="M16" i="222"/>
  <c r="M54" i="222"/>
  <c r="M47" i="222"/>
  <c r="M33" i="222"/>
  <c r="M46" i="222"/>
  <c r="M38" i="222"/>
  <c r="M31" i="222"/>
  <c r="M53" i="222"/>
  <c r="M67" i="222"/>
  <c r="M69" i="222"/>
  <c r="I12" i="222"/>
  <c r="I11" i="222"/>
  <c r="I21" i="222"/>
  <c r="I20" i="222"/>
  <c r="I14" i="222"/>
  <c r="I50" i="222"/>
  <c r="I37" i="222"/>
  <c r="I41" i="222"/>
  <c r="I68" i="222"/>
  <c r="I63" i="222"/>
  <c r="I44" i="222"/>
  <c r="I62" i="222"/>
  <c r="I56" i="222"/>
  <c r="I61" i="222"/>
  <c r="E12" i="222"/>
  <c r="E17" i="222"/>
  <c r="E15" i="222"/>
  <c r="E29" i="222"/>
  <c r="E31" i="222"/>
  <c r="E23" i="222"/>
  <c r="E36" i="222"/>
  <c r="E59" i="222"/>
  <c r="E52" i="222"/>
  <c r="E44" i="222"/>
  <c r="E58" i="222"/>
  <c r="E57" i="222"/>
  <c r="K6" i="222"/>
  <c r="K11" i="222"/>
  <c r="K22" i="222"/>
  <c r="K16" i="222"/>
  <c r="K39" i="222"/>
  <c r="K34" i="222"/>
  <c r="K32" i="222"/>
  <c r="K33" i="222"/>
  <c r="K57" i="222"/>
  <c r="K69" i="222"/>
  <c r="K65" i="222"/>
  <c r="K59" i="222"/>
  <c r="G39" i="222"/>
  <c r="G11" i="222"/>
  <c r="G26" i="222"/>
  <c r="G24" i="222"/>
  <c r="G30" i="222"/>
  <c r="G52" i="222"/>
  <c r="G46" i="222"/>
  <c r="G33" i="222"/>
  <c r="G61" i="222"/>
  <c r="G53" i="222"/>
  <c r="G67" i="222"/>
  <c r="G68" i="222"/>
  <c r="J11" i="222"/>
  <c r="J24" i="222"/>
  <c r="J41" i="222"/>
  <c r="J27" i="222"/>
  <c r="J21" i="222"/>
  <c r="J26" i="222"/>
  <c r="J31" i="222"/>
  <c r="J65" i="222"/>
  <c r="J50" i="222"/>
  <c r="J52" i="222"/>
  <c r="J61" i="222"/>
  <c r="J63" i="222"/>
  <c r="J69" i="222"/>
  <c r="F16" i="222"/>
  <c r="F8" i="222"/>
  <c r="F18" i="222"/>
  <c r="F15" i="222"/>
  <c r="F32" i="222"/>
  <c r="F26" i="222"/>
  <c r="F39" i="222"/>
  <c r="F33" i="222"/>
  <c r="F62" i="222"/>
  <c r="F52" i="222"/>
  <c r="F64" i="222"/>
  <c r="F68" i="222"/>
  <c r="L10" i="222"/>
  <c r="L22" i="222"/>
  <c r="L26" i="222"/>
  <c r="L18" i="222"/>
  <c r="L52" i="222"/>
  <c r="L38" i="222"/>
  <c r="L50" i="222"/>
  <c r="L35" i="222"/>
  <c r="L36" i="222"/>
  <c r="L59" i="222"/>
  <c r="L61" i="222"/>
  <c r="L58" i="222"/>
  <c r="H8" i="222"/>
  <c r="H26" i="222"/>
  <c r="H15" i="222"/>
  <c r="H23" i="222"/>
  <c r="H20" i="222"/>
  <c r="H42" i="222"/>
  <c r="H35" i="222"/>
  <c r="H36" i="222"/>
  <c r="H69" i="222"/>
  <c r="H57" i="222"/>
  <c r="H53" i="222"/>
  <c r="H67" i="222"/>
  <c r="D8" i="222"/>
  <c r="D14" i="222"/>
  <c r="D15" i="222"/>
  <c r="D34" i="222"/>
  <c r="D27" i="222"/>
  <c r="D33" i="222"/>
  <c r="D35" i="222"/>
  <c r="D69" i="222"/>
  <c r="D49" i="222"/>
  <c r="D68" i="222"/>
  <c r="D64" i="222"/>
  <c r="D62" i="222"/>
  <c r="N7" i="222"/>
  <c r="N6" i="222"/>
  <c r="N29" i="222"/>
  <c r="N18" i="222"/>
  <c r="N49" i="222"/>
  <c r="N30" i="222"/>
  <c r="N46" i="222"/>
  <c r="N44" i="222"/>
  <c r="N37" i="222"/>
  <c r="N67" i="222"/>
  <c r="N52" i="222"/>
  <c r="N54" i="222"/>
  <c r="N71" i="222"/>
  <c r="M11" i="222"/>
  <c r="M14" i="222"/>
  <c r="M49" i="222"/>
  <c r="M52" i="222"/>
  <c r="M35" i="222"/>
  <c r="M58" i="222"/>
  <c r="M57" i="222"/>
  <c r="I17" i="222"/>
  <c r="I15" i="222"/>
  <c r="I47" i="222"/>
  <c r="I29" i="222"/>
  <c r="I22" i="222"/>
  <c r="I18" i="222"/>
  <c r="I59" i="222"/>
  <c r="I46" i="222"/>
  <c r="I34" i="222"/>
  <c r="I31" i="222"/>
  <c r="I66" i="222"/>
  <c r="I65" i="222"/>
  <c r="I60" i="222"/>
  <c r="I64" i="222"/>
  <c r="E21" i="222"/>
  <c r="E33" i="222"/>
  <c r="E30" i="222"/>
  <c r="E47" i="222"/>
  <c r="E37" i="222"/>
  <c r="E27" i="222"/>
  <c r="E41" i="222"/>
  <c r="E71" i="222"/>
  <c r="E66" i="222"/>
  <c r="E54" i="222"/>
  <c r="E62" i="222"/>
  <c r="E56" i="222"/>
  <c r="E61" i="222"/>
  <c r="K10" i="222"/>
  <c r="K27" i="222"/>
  <c r="K26" i="222"/>
  <c r="K20" i="222"/>
  <c r="K21" i="222"/>
  <c r="K38" i="222"/>
  <c r="K36" i="222"/>
  <c r="K37" i="222"/>
  <c r="K70" i="222"/>
  <c r="K53" i="222"/>
  <c r="K67" i="222"/>
  <c r="K68" i="222"/>
  <c r="G14" i="222"/>
  <c r="G8" i="222"/>
  <c r="G35" i="222"/>
  <c r="G29" i="222"/>
  <c r="G31" i="222"/>
  <c r="G64" i="222"/>
  <c r="G49" i="222"/>
  <c r="G37" i="222"/>
  <c r="G56" i="222"/>
  <c r="G58" i="222"/>
  <c r="J29" i="222"/>
  <c r="J8" i="222"/>
  <c r="J20" i="222"/>
  <c r="J36" i="222"/>
  <c r="J30" i="222"/>
  <c r="J32" i="222"/>
  <c r="J35" i="222"/>
  <c r="J33" i="222"/>
  <c r="J58" i="222"/>
  <c r="J62" i="222"/>
  <c r="J64" i="222"/>
  <c r="J68" i="222"/>
  <c r="F46" i="222"/>
  <c r="F6" i="222"/>
  <c r="F12" i="222"/>
  <c r="F23" i="222"/>
  <c r="F17" i="222"/>
  <c r="F49" i="222"/>
  <c r="F36" i="222"/>
  <c r="F44" i="222"/>
  <c r="F37" i="222"/>
  <c r="F65" i="222"/>
  <c r="F54" i="222"/>
  <c r="F56" i="222"/>
  <c r="L8" i="222"/>
  <c r="L7" i="222"/>
  <c r="L21" i="222"/>
  <c r="L23" i="222"/>
  <c r="L16" i="222"/>
  <c r="L33" i="222"/>
  <c r="L56" i="222"/>
  <c r="L39" i="222"/>
  <c r="L46" i="222"/>
  <c r="L63" i="222"/>
  <c r="L64" i="222"/>
  <c r="L62" i="222"/>
  <c r="H22" i="222"/>
  <c r="H12" i="222"/>
  <c r="H52" i="222"/>
  <c r="H21" i="222"/>
  <c r="H27" i="222"/>
  <c r="H29" i="222"/>
  <c r="H50" i="222"/>
  <c r="H39" i="222"/>
  <c r="H46" i="222"/>
  <c r="H54" i="222"/>
  <c r="H61" i="222"/>
  <c r="H58" i="222"/>
  <c r="D22" i="222"/>
  <c r="D31" i="222"/>
  <c r="D17" i="222"/>
  <c r="D52" i="222"/>
  <c r="D16" i="222"/>
  <c r="D37" i="222"/>
  <c r="D39" i="222"/>
  <c r="D32" i="222"/>
  <c r="D60" i="222"/>
  <c r="D71" i="222"/>
  <c r="D70" i="222"/>
  <c r="D65" i="222"/>
  <c r="N11" i="222"/>
  <c r="N20" i="222"/>
  <c r="N10" i="222"/>
  <c r="N23" i="222"/>
  <c r="N15" i="222"/>
  <c r="N41" i="222"/>
  <c r="N31" i="222"/>
  <c r="N62" i="222"/>
  <c r="N42" i="222"/>
  <c r="N34" i="222"/>
  <c r="N57" i="222"/>
  <c r="N59" i="222"/>
  <c r="N56" i="222"/>
  <c r="M15" i="222"/>
  <c r="M18" i="222"/>
  <c r="M8" i="222"/>
  <c r="M10" i="222"/>
  <c r="M21" i="222"/>
  <c r="M29" i="222"/>
  <c r="M22" i="222"/>
  <c r="M23" i="222"/>
  <c r="M32" i="222"/>
  <c r="M66" i="222"/>
  <c r="M59" i="222"/>
  <c r="M39" i="222"/>
  <c r="M62" i="222"/>
  <c r="M56" i="222"/>
  <c r="M61" i="222"/>
  <c r="I8" i="222"/>
  <c r="I30" i="222"/>
  <c r="I6" i="222"/>
  <c r="I42" i="222"/>
  <c r="I26" i="222"/>
  <c r="I23" i="222"/>
  <c r="I32" i="222"/>
  <c r="I49" i="222"/>
  <c r="I38" i="222"/>
  <c r="I35" i="222"/>
  <c r="I53" i="222"/>
  <c r="I67" i="222"/>
  <c r="I69" i="222"/>
  <c r="E8" i="222"/>
  <c r="E7" i="222"/>
  <c r="E10" i="222"/>
  <c r="E16" i="222"/>
  <c r="E22" i="222"/>
  <c r="E63" i="222"/>
  <c r="E42" i="222"/>
  <c r="E46" i="222"/>
  <c r="E34" i="222"/>
  <c r="E35" i="222"/>
  <c r="E68" i="222"/>
  <c r="E65" i="222"/>
  <c r="E60" i="222"/>
  <c r="E64" i="222"/>
  <c r="K18" i="222"/>
  <c r="K35" i="222"/>
  <c r="K31" i="222"/>
  <c r="K24" i="222"/>
  <c r="K30" i="222"/>
  <c r="K52" i="222"/>
  <c r="K46" i="222"/>
  <c r="K42" i="222"/>
  <c r="K56" i="222"/>
  <c r="K58" i="222"/>
  <c r="G6" i="222"/>
  <c r="G23" i="222"/>
  <c r="G18" i="222"/>
  <c r="G16" i="222"/>
  <c r="G44" i="222"/>
  <c r="G34" i="222"/>
  <c r="G32" i="222"/>
  <c r="G57" i="222"/>
  <c r="G42" i="222"/>
  <c r="G60" i="222"/>
  <c r="G62" i="222"/>
  <c r="G54" i="222"/>
  <c r="J7" i="222"/>
  <c r="J12" i="222"/>
  <c r="J18" i="222"/>
  <c r="J67" i="222"/>
  <c r="J46" i="222"/>
  <c r="J49" i="222"/>
  <c r="J39" i="222"/>
  <c r="J37" i="222"/>
  <c r="J34" i="222"/>
  <c r="J54" i="222"/>
  <c r="J56" i="222"/>
  <c r="F11" i="222"/>
  <c r="F14" i="222"/>
  <c r="F20" i="222"/>
  <c r="F27" i="222"/>
  <c r="F21" i="222"/>
  <c r="F58" i="222"/>
  <c r="F31" i="222"/>
  <c r="F53" i="222"/>
  <c r="F42" i="222"/>
  <c r="F34" i="222"/>
  <c r="F57" i="222"/>
  <c r="F59" i="222"/>
  <c r="F60" i="222"/>
  <c r="L12" i="222"/>
  <c r="L11" i="222"/>
  <c r="L30" i="222"/>
  <c r="L27" i="222"/>
  <c r="L20" i="222"/>
  <c r="L37" i="222"/>
  <c r="L69" i="222"/>
  <c r="L44" i="222"/>
  <c r="L49" i="222"/>
  <c r="L68" i="222"/>
  <c r="L70" i="222"/>
  <c r="L65" i="222"/>
  <c r="H10" i="222"/>
  <c r="H6" i="222"/>
  <c r="H7" i="222"/>
  <c r="H30" i="222"/>
  <c r="H38" i="222"/>
  <c r="H33" i="222"/>
  <c r="H60" i="222"/>
  <c r="H44" i="222"/>
  <c r="H49" i="222"/>
  <c r="H59" i="222"/>
  <c r="H64" i="222"/>
  <c r="H62" i="222"/>
  <c r="D10" i="222"/>
  <c r="D38" i="222"/>
  <c r="D7" i="222"/>
  <c r="D21" i="222"/>
  <c r="D18" i="222"/>
  <c r="D20" i="222"/>
  <c r="D42" i="222"/>
  <c r="D44" i="222"/>
  <c r="D36" i="222"/>
  <c r="D54" i="222"/>
  <c r="D57" i="222"/>
  <c r="D53" i="222"/>
  <c r="D67" i="222"/>
  <c r="N24" i="222"/>
  <c r="N8" i="222"/>
  <c r="N16" i="222"/>
  <c r="N27" i="222"/>
  <c r="N17" i="222"/>
  <c r="N22" i="222"/>
  <c r="N35" i="222"/>
  <c r="N50" i="222"/>
  <c r="N38" i="222"/>
  <c r="N61" i="222"/>
  <c r="N63" i="222"/>
  <c r="N60" i="222"/>
  <c r="M6" i="222"/>
  <c r="M50" i="222"/>
  <c r="M30" i="222"/>
  <c r="M17" i="222"/>
  <c r="M42" i="222"/>
  <c r="M37" i="222"/>
  <c r="M26" i="222"/>
  <c r="M27" i="222"/>
  <c r="M36" i="222"/>
  <c r="M34" i="222"/>
  <c r="M71" i="222"/>
  <c r="M44" i="222"/>
  <c r="M65" i="222"/>
  <c r="M60" i="222"/>
  <c r="M64" i="222"/>
  <c r="I7" i="222"/>
  <c r="I10" i="222"/>
  <c r="I16" i="222"/>
  <c r="I71" i="222"/>
  <c r="I33" i="222"/>
  <c r="I27" i="222"/>
  <c r="I36" i="222"/>
  <c r="I54" i="222"/>
  <c r="I52" i="222"/>
  <c r="I39" i="222"/>
  <c r="I58" i="222"/>
  <c r="I57" i="222"/>
  <c r="E50" i="222"/>
  <c r="E11" i="222"/>
  <c r="E6" i="222"/>
  <c r="E20" i="222"/>
  <c r="E26" i="222"/>
  <c r="E18" i="222"/>
  <c r="E32" i="222"/>
  <c r="E49" i="222"/>
  <c r="E38" i="222"/>
  <c r="E39" i="222"/>
  <c r="E53" i="222"/>
  <c r="E67" i="222"/>
  <c r="E69" i="222"/>
  <c r="K23" i="222"/>
  <c r="K7" i="222"/>
  <c r="K8" i="222"/>
  <c r="K64" i="222"/>
  <c r="K29" i="222"/>
  <c r="K44" i="222"/>
  <c r="K61" i="222"/>
  <c r="K49" i="222"/>
  <c r="K50" i="222"/>
  <c r="K60" i="222"/>
  <c r="K62" i="222"/>
  <c r="K54" i="222"/>
  <c r="G27" i="222"/>
  <c r="G7" i="222"/>
  <c r="G22" i="222"/>
  <c r="G20" i="222"/>
  <c r="G21" i="222"/>
  <c r="G38" i="222"/>
  <c r="G36" i="222"/>
  <c r="G70" i="222"/>
  <c r="G50" i="222"/>
  <c r="G69" i="222"/>
  <c r="G65" i="222"/>
  <c r="G59" i="222"/>
  <c r="J6" i="222"/>
  <c r="J16" i="222"/>
  <c r="J23" i="222"/>
  <c r="J17" i="222"/>
  <c r="J22" i="222"/>
  <c r="J53" i="222"/>
  <c r="J44" i="222"/>
  <c r="J42" i="222"/>
  <c r="J38" i="222"/>
  <c r="J57" i="222"/>
  <c r="J59" i="222"/>
  <c r="J60" i="222"/>
  <c r="F7" i="222"/>
  <c r="F29" i="222"/>
  <c r="F24" i="222"/>
  <c r="F41" i="222"/>
  <c r="F30" i="222"/>
  <c r="F22" i="222"/>
  <c r="F35" i="222"/>
  <c r="F67" i="222"/>
  <c r="F50" i="222"/>
  <c r="F38" i="222"/>
  <c r="F61" i="222"/>
  <c r="F63" i="222"/>
  <c r="F69" i="222"/>
  <c r="L6" i="222"/>
  <c r="L14" i="222"/>
  <c r="L60" i="222"/>
  <c r="L34" i="222"/>
  <c r="L29" i="222"/>
  <c r="L42" i="222"/>
  <c r="L31" i="222"/>
  <c r="L32" i="222"/>
  <c r="L54" i="222"/>
  <c r="L57" i="222"/>
  <c r="L53" i="222"/>
  <c r="L67" i="222"/>
  <c r="H34" i="222"/>
  <c r="H14" i="222"/>
  <c r="H11" i="222"/>
  <c r="H18" i="222"/>
  <c r="H16" i="222"/>
  <c r="H37" i="222"/>
  <c r="H31" i="222"/>
  <c r="H32" i="222"/>
  <c r="H56" i="222"/>
  <c r="H68" i="222"/>
  <c r="H70" i="222"/>
  <c r="H65" i="222"/>
  <c r="D26" i="222"/>
  <c r="D6" i="222"/>
  <c r="D11" i="222"/>
  <c r="D30" i="222"/>
  <c r="D23" i="222"/>
  <c r="D29" i="222"/>
  <c r="D50" i="222"/>
  <c r="D56" i="222"/>
  <c r="D46" i="222"/>
  <c r="D59" i="222"/>
  <c r="D61" i="222"/>
  <c r="D58" i="222"/>
  <c r="N65" i="222"/>
  <c r="N12" i="222"/>
  <c r="N36" i="222"/>
  <c r="N32" i="222"/>
  <c r="N21" i="222"/>
  <c r="N26" i="222"/>
  <c r="N39" i="222"/>
  <c r="N33" i="222"/>
  <c r="N53" i="222"/>
  <c r="N58" i="222"/>
  <c r="N64" i="222"/>
  <c r="N68" i="222"/>
  <c r="N69" i="222"/>
  <c r="D14" i="276"/>
  <c r="D9" i="276"/>
  <c r="D10" i="276"/>
  <c r="C27" i="276"/>
  <c r="D70" i="276"/>
  <c r="D48" i="276"/>
  <c r="D49" i="276"/>
  <c r="C8" i="276"/>
  <c r="C47" i="276"/>
  <c r="C71" i="276"/>
  <c r="C15" i="276"/>
  <c r="C36" i="276"/>
  <c r="C65" i="276"/>
  <c r="C39" i="276"/>
  <c r="C38" i="276"/>
  <c r="C61" i="276"/>
  <c r="C16" i="276"/>
  <c r="C23" i="276"/>
  <c r="D55" i="276"/>
  <c r="D56" i="276"/>
  <c r="D41" i="276"/>
  <c r="D40" i="276"/>
  <c r="D46" i="276"/>
  <c r="D51" i="276"/>
  <c r="D52" i="276"/>
  <c r="C21" i="276"/>
  <c r="C54" i="276"/>
  <c r="C64" i="276"/>
  <c r="C31" i="276"/>
  <c r="C62" i="276"/>
  <c r="C30" i="276"/>
  <c r="C33" i="276"/>
  <c r="C69" i="276"/>
  <c r="C58" i="276"/>
  <c r="C57" i="276"/>
  <c r="C60" i="276"/>
  <c r="D25" i="276"/>
  <c r="C7" i="276"/>
  <c r="D6" i="276"/>
  <c r="D47" i="276"/>
  <c r="D66" i="276"/>
  <c r="C18" i="276"/>
  <c r="C68" i="276"/>
  <c r="C35" i="276"/>
  <c r="C50" i="276"/>
  <c r="C67" i="276"/>
  <c r="C37" i="276"/>
  <c r="C22" i="276"/>
  <c r="D19" i="276"/>
  <c r="D20" i="276"/>
  <c r="D63" i="276"/>
  <c r="D29" i="276"/>
  <c r="D28" i="276"/>
  <c r="D44" i="276"/>
  <c r="C42" i="276"/>
  <c r="C32" i="276"/>
  <c r="C59" i="276"/>
  <c r="C70" i="276"/>
  <c r="C53" i="276"/>
  <c r="C34" i="276"/>
  <c r="C26" i="276"/>
  <c r="E34" i="352" l="1"/>
  <c r="C34" i="352" s="1"/>
  <c r="E63" i="352"/>
  <c r="C63" i="352" s="1"/>
  <c r="E62" i="352"/>
  <c r="C62" i="352" s="1"/>
  <c r="E38" i="352"/>
  <c r="C38" i="352" s="1"/>
  <c r="E70" i="352"/>
  <c r="C70" i="352" s="1"/>
  <c r="E36" i="352"/>
  <c r="C36" i="352" s="1"/>
  <c r="E24" i="352"/>
  <c r="C24" i="352" s="1"/>
  <c r="E35" i="352"/>
  <c r="C35" i="352" s="1"/>
  <c r="E10" i="352"/>
  <c r="C10" i="352" s="1"/>
  <c r="E29" i="352"/>
  <c r="C29" i="352" s="1"/>
  <c r="E55" i="352"/>
  <c r="C55" i="352" s="1"/>
  <c r="E32" i="352"/>
  <c r="C32" i="352" s="1"/>
  <c r="E40" i="352"/>
  <c r="C40" i="352" s="1"/>
  <c r="E17" i="352"/>
  <c r="C17" i="352" s="1"/>
  <c r="E69" i="352"/>
  <c r="C69" i="352" s="1"/>
  <c r="E9" i="352"/>
  <c r="C9" i="352" s="1"/>
  <c r="E64" i="352"/>
  <c r="C64" i="352" s="1"/>
  <c r="E37" i="352"/>
  <c r="C37" i="352" s="1"/>
  <c r="E66" i="352"/>
  <c r="C66" i="352" s="1"/>
  <c r="E44" i="352"/>
  <c r="C44" i="352" s="1"/>
  <c r="E39" i="352"/>
  <c r="C39" i="352" s="1"/>
  <c r="E59" i="352"/>
  <c r="C59" i="352" s="1"/>
  <c r="E56" i="352"/>
  <c r="C56" i="352" s="1"/>
  <c r="E72" i="352"/>
  <c r="C72" i="352" s="1"/>
  <c r="E20" i="352"/>
  <c r="C20" i="352" s="1"/>
  <c r="E60" i="352"/>
  <c r="C60" i="352" s="1"/>
  <c r="E23" i="352"/>
  <c r="C23" i="352" s="1"/>
  <c r="E25" i="352"/>
  <c r="C25" i="352" s="1"/>
  <c r="E41" i="352"/>
  <c r="C41" i="352" s="1"/>
  <c r="E73" i="352"/>
  <c r="C73" i="352" s="1"/>
  <c r="E28" i="352"/>
  <c r="C28" i="352" s="1"/>
  <c r="E61" i="352"/>
  <c r="C61" i="352" s="1"/>
  <c r="E52" i="352"/>
  <c r="C52" i="352" s="1"/>
  <c r="E71" i="352"/>
  <c r="C71" i="352" s="1"/>
  <c r="E33" i="352"/>
  <c r="C33" i="352" s="1"/>
  <c r="E18" i="352"/>
  <c r="C18" i="352" s="1"/>
  <c r="E67" i="352"/>
  <c r="C67" i="352" s="1"/>
  <c r="E49" i="352"/>
  <c r="C49" i="352" s="1"/>
  <c r="L29" i="352"/>
  <c r="K29" i="352" s="1"/>
  <c r="L19" i="352"/>
  <c r="K19" i="352" s="1"/>
  <c r="L64" i="352"/>
  <c r="K64" i="352" s="1"/>
  <c r="L17" i="352"/>
  <c r="K17" i="352" s="1"/>
  <c r="L60" i="352"/>
  <c r="K60" i="352" s="1"/>
  <c r="L16" i="352"/>
  <c r="K16" i="352" s="1"/>
  <c r="L55" i="352"/>
  <c r="K55" i="352" s="1"/>
  <c r="L35" i="352"/>
  <c r="K35" i="352" s="1"/>
  <c r="L70" i="352"/>
  <c r="K70" i="352" s="1"/>
  <c r="L66" i="352"/>
  <c r="K66" i="352" s="1"/>
  <c r="L73" i="352"/>
  <c r="K73" i="352" s="1"/>
  <c r="L28" i="352"/>
  <c r="K28" i="352" s="1"/>
  <c r="L32" i="352"/>
  <c r="K32" i="352" s="1"/>
  <c r="L41" i="352"/>
  <c r="K41" i="352" s="1"/>
  <c r="L25" i="352"/>
  <c r="K25" i="352" s="1"/>
  <c r="L12" i="352"/>
  <c r="K12" i="352" s="1"/>
  <c r="L37" i="352"/>
  <c r="K37" i="352" s="1"/>
  <c r="L13" i="352"/>
  <c r="K13" i="352" s="1"/>
  <c r="L33" i="352"/>
  <c r="K33" i="352" s="1"/>
  <c r="L49" i="352"/>
  <c r="K49" i="352" s="1"/>
  <c r="L9" i="352"/>
  <c r="K9" i="352" s="1"/>
  <c r="L46" i="352"/>
  <c r="K46" i="352" s="1"/>
  <c r="L34" i="352"/>
  <c r="K34" i="352" s="1"/>
  <c r="L62" i="352"/>
  <c r="K62" i="352" s="1"/>
  <c r="L52" i="352"/>
  <c r="K52" i="352" s="1"/>
  <c r="L63" i="352"/>
  <c r="K63" i="352" s="1"/>
  <c r="L61" i="352"/>
  <c r="K61" i="352" s="1"/>
  <c r="L24" i="352"/>
  <c r="K24" i="352" s="1"/>
  <c r="L10" i="352"/>
  <c r="K10" i="352" s="1"/>
  <c r="L54" i="352"/>
  <c r="K54" i="352" s="1"/>
  <c r="L71" i="352"/>
  <c r="K71" i="352" s="1"/>
  <c r="L40" i="352"/>
  <c r="K40" i="352" s="1"/>
  <c r="L56" i="352"/>
  <c r="K56" i="352" s="1"/>
  <c r="L14" i="352"/>
  <c r="K14" i="352" s="1"/>
  <c r="L23" i="352"/>
  <c r="K23" i="352" s="1"/>
  <c r="L36" i="352"/>
  <c r="K36" i="352" s="1"/>
  <c r="L39" i="352"/>
  <c r="K39" i="352" s="1"/>
  <c r="L67" i="352"/>
  <c r="K67" i="352" s="1"/>
  <c r="L38" i="352"/>
  <c r="K38" i="352" s="1"/>
  <c r="L44" i="352"/>
  <c r="K44" i="352" s="1"/>
  <c r="L8" i="352"/>
  <c r="K8" i="352" s="1"/>
  <c r="L58" i="352"/>
  <c r="K58" i="352" s="1"/>
  <c r="L68" i="352"/>
  <c r="K68" i="352" s="1"/>
  <c r="L31" i="352"/>
  <c r="K31" i="352" s="1"/>
  <c r="L20" i="352"/>
  <c r="K20" i="352" s="1"/>
  <c r="L59" i="352"/>
  <c r="K59" i="352" s="1"/>
  <c r="L51" i="352"/>
  <c r="K51" i="352" s="1"/>
  <c r="L69" i="352"/>
  <c r="K69" i="352" s="1"/>
  <c r="L48" i="352"/>
  <c r="K48" i="352" s="1"/>
  <c r="L18" i="352"/>
  <c r="K18" i="352" s="1"/>
  <c r="L22" i="352"/>
  <c r="K22" i="352" s="1"/>
  <c r="N14" i="222"/>
  <c r="D55" i="222"/>
  <c r="H24" i="222"/>
  <c r="L19" i="222"/>
  <c r="F40" i="222"/>
  <c r="F45" i="222"/>
  <c r="J28" i="222"/>
  <c r="K45" i="222"/>
  <c r="E55" i="222"/>
  <c r="I51" i="222"/>
  <c r="M43" i="222"/>
  <c r="M9" i="222"/>
  <c r="N40" i="222"/>
  <c r="D12" i="222"/>
  <c r="H19" i="222"/>
  <c r="L5" i="222"/>
  <c r="F48" i="222"/>
  <c r="J47" i="222"/>
  <c r="G47" i="222"/>
  <c r="G19" i="222"/>
  <c r="E28" i="222"/>
  <c r="I25" i="222"/>
  <c r="M24" i="222"/>
  <c r="N19" i="222"/>
  <c r="H63" i="222"/>
  <c r="L28" i="222"/>
  <c r="J25" i="222"/>
  <c r="G12" i="222"/>
  <c r="K47" i="222"/>
  <c r="K14" i="222"/>
  <c r="E5" i="222"/>
  <c r="M51" i="222"/>
  <c r="D47" i="222"/>
  <c r="H28" i="222"/>
  <c r="L55" i="222"/>
  <c r="L25" i="222"/>
  <c r="J40" i="222"/>
  <c r="G28" i="222"/>
  <c r="K5" i="222"/>
  <c r="I70" i="222"/>
  <c r="N66" i="222"/>
  <c r="N5" i="222"/>
  <c r="D28" i="222"/>
  <c r="H25" i="222"/>
  <c r="L15" i="222"/>
  <c r="F10" i="222"/>
  <c r="J48" i="222"/>
  <c r="G45" i="222"/>
  <c r="K15" i="222"/>
  <c r="E40" i="222"/>
  <c r="I45" i="222"/>
  <c r="M48" i="222"/>
  <c r="N9" i="222"/>
  <c r="H66" i="222"/>
  <c r="H9" i="222"/>
  <c r="L9" i="222"/>
  <c r="F19" i="222"/>
  <c r="J5" i="222"/>
  <c r="G41" i="222"/>
  <c r="G25" i="222"/>
  <c r="E9" i="222"/>
  <c r="I24" i="222"/>
  <c r="D48" i="222"/>
  <c r="H55" i="222"/>
  <c r="F71" i="222"/>
  <c r="J14" i="222"/>
  <c r="G5" i="222"/>
  <c r="K51" i="222"/>
  <c r="E70" i="222"/>
  <c r="I19" i="222"/>
  <c r="M41" i="222"/>
  <c r="D25" i="222"/>
  <c r="H51" i="222"/>
  <c r="L24" i="222"/>
  <c r="F51" i="222"/>
  <c r="K63" i="222"/>
  <c r="E51" i="222"/>
  <c r="I48" i="222"/>
  <c r="N47" i="222"/>
  <c r="D66" i="222"/>
  <c r="D51" i="222"/>
  <c r="L71" i="222"/>
  <c r="F66" i="222"/>
  <c r="F28" i="222"/>
  <c r="J15" i="222"/>
  <c r="G17" i="222"/>
  <c r="K19" i="222"/>
  <c r="E25" i="222"/>
  <c r="I28" i="222"/>
  <c r="M28" i="222"/>
  <c r="N55" i="222"/>
  <c r="D63" i="222"/>
  <c r="H41" i="222"/>
  <c r="L41" i="222"/>
  <c r="F55" i="222"/>
  <c r="J66" i="222"/>
  <c r="G66" i="222"/>
  <c r="G51" i="222"/>
  <c r="G10" i="222"/>
  <c r="I55" i="222"/>
  <c r="M45" i="222"/>
  <c r="N51" i="222"/>
  <c r="D19" i="222"/>
  <c r="H17" i="222"/>
  <c r="J55" i="222"/>
  <c r="J10" i="222"/>
  <c r="K66" i="222"/>
  <c r="K28" i="222"/>
  <c r="E48" i="222"/>
  <c r="M55" i="222"/>
  <c r="M19" i="222"/>
  <c r="H71" i="222"/>
  <c r="H5" i="222"/>
  <c r="L51" i="222"/>
  <c r="F47" i="222"/>
  <c r="G71" i="222"/>
  <c r="K48" i="222"/>
  <c r="E45" i="222"/>
  <c r="I5" i="222"/>
  <c r="N25" i="222"/>
  <c r="D41" i="222"/>
  <c r="H45" i="222"/>
  <c r="L45" i="222"/>
  <c r="F25" i="222"/>
  <c r="F5" i="222"/>
  <c r="J19" i="222"/>
  <c r="K71" i="222"/>
  <c r="K12" i="222"/>
  <c r="E14" i="222"/>
  <c r="M70" i="222"/>
  <c r="M5" i="222"/>
  <c r="N70" i="222"/>
  <c r="D24" i="222"/>
  <c r="H47" i="222"/>
  <c r="L47" i="222"/>
  <c r="F70" i="222"/>
  <c r="J51" i="222"/>
  <c r="G55" i="222"/>
  <c r="G15" i="222"/>
  <c r="K41" i="222"/>
  <c r="I40" i="222"/>
  <c r="M25" i="222"/>
  <c r="N28" i="222"/>
  <c r="D5" i="222"/>
  <c r="L66" i="222"/>
  <c r="J70" i="222"/>
  <c r="G63" i="222"/>
  <c r="K55" i="222"/>
  <c r="K25" i="222"/>
  <c r="E24" i="222"/>
  <c r="M63" i="222"/>
  <c r="N48" i="222"/>
  <c r="H48" i="222"/>
  <c r="L48" i="222"/>
  <c r="L17" i="222"/>
  <c r="J71" i="222"/>
  <c r="G48" i="222"/>
  <c r="K17" i="222"/>
  <c r="E19" i="222"/>
  <c r="I9" i="222"/>
  <c r="C55" i="276"/>
  <c r="C6" i="276"/>
  <c r="C49" i="276"/>
  <c r="C43" i="276"/>
  <c r="D5" i="276"/>
  <c r="C24" i="276"/>
  <c r="C46" i="276"/>
  <c r="C25" i="276"/>
  <c r="C51" i="276"/>
  <c r="C20" i="276"/>
  <c r="C17" i="276"/>
  <c r="C5" i="224"/>
  <c r="E5" i="276"/>
  <c r="C48" i="276"/>
  <c r="C44" i="276"/>
  <c r="C19" i="276"/>
  <c r="C10" i="276"/>
  <c r="C14" i="276"/>
  <c r="C66" i="276"/>
  <c r="C63" i="276"/>
  <c r="C28" i="276"/>
  <c r="C12" i="276"/>
  <c r="D13" i="276"/>
  <c r="C56" i="276"/>
  <c r="C45" i="276"/>
  <c r="C29" i="276"/>
  <c r="C52" i="276"/>
  <c r="E58" i="352" l="1"/>
  <c r="C58" i="352" s="1"/>
  <c r="E65" i="352"/>
  <c r="C65" i="352" s="1"/>
  <c r="E21" i="352"/>
  <c r="C21" i="352" s="1"/>
  <c r="E54" i="352"/>
  <c r="C54" i="352" s="1"/>
  <c r="E68" i="352"/>
  <c r="C68" i="352" s="1"/>
  <c r="E46" i="352"/>
  <c r="C46" i="352" s="1"/>
  <c r="E19" i="352"/>
  <c r="C19" i="352" s="1"/>
  <c r="E48" i="352"/>
  <c r="C48" i="352" s="1"/>
  <c r="E51" i="352"/>
  <c r="C51" i="352" s="1"/>
  <c r="E27" i="352"/>
  <c r="C27" i="352" s="1"/>
  <c r="E45" i="352"/>
  <c r="C45" i="352" s="1"/>
  <c r="E31" i="352"/>
  <c r="C31" i="352" s="1"/>
  <c r="E14" i="352"/>
  <c r="C14" i="352" s="1"/>
  <c r="E16" i="352"/>
  <c r="C16" i="352" s="1"/>
  <c r="E50" i="352"/>
  <c r="C50" i="352" s="1"/>
  <c r="E22" i="352"/>
  <c r="C22" i="352" s="1"/>
  <c r="E26" i="352"/>
  <c r="C26" i="352" s="1"/>
  <c r="E8" i="352"/>
  <c r="C8" i="352" s="1"/>
  <c r="E47" i="352"/>
  <c r="C47" i="352" s="1"/>
  <c r="E30" i="352"/>
  <c r="C30" i="352" s="1"/>
  <c r="E12" i="352"/>
  <c r="C12" i="352" s="1"/>
  <c r="E53" i="352"/>
  <c r="C53" i="352" s="1"/>
  <c r="E57" i="352"/>
  <c r="C57" i="352" s="1"/>
  <c r="L47" i="352"/>
  <c r="K47" i="352" s="1"/>
  <c r="L27" i="352"/>
  <c r="K27" i="352" s="1"/>
  <c r="L72" i="352"/>
  <c r="K72" i="352" s="1"/>
  <c r="L50" i="352"/>
  <c r="K50" i="352" s="1"/>
  <c r="L53" i="352"/>
  <c r="K53" i="352" s="1"/>
  <c r="L11" i="352"/>
  <c r="K11" i="352" s="1"/>
  <c r="L57" i="352"/>
  <c r="K57" i="352" s="1"/>
  <c r="L30" i="352"/>
  <c r="K30" i="352" s="1"/>
  <c r="L65" i="352"/>
  <c r="K65" i="352" s="1"/>
  <c r="L7" i="352"/>
  <c r="K7" i="352" s="1"/>
  <c r="L21" i="352"/>
  <c r="K21" i="352" s="1"/>
  <c r="L43" i="352"/>
  <c r="K43" i="352" s="1"/>
  <c r="L26" i="352"/>
  <c r="K26" i="352" s="1"/>
  <c r="L45" i="352"/>
  <c r="K45" i="352" s="1"/>
  <c r="H43" i="222"/>
  <c r="G40" i="222"/>
  <c r="N13" i="222"/>
  <c r="I43" i="222"/>
  <c r="G43" i="222"/>
  <c r="D13" i="222"/>
  <c r="J13" i="222"/>
  <c r="D45" i="222"/>
  <c r="F43" i="222"/>
  <c r="K40" i="222"/>
  <c r="M40" i="222"/>
  <c r="L40" i="222"/>
  <c r="J45" i="222"/>
  <c r="N45" i="222"/>
  <c r="D9" i="222"/>
  <c r="E43" i="222"/>
  <c r="G13" i="222"/>
  <c r="H13" i="222"/>
  <c r="J9" i="222"/>
  <c r="E13" i="222"/>
  <c r="I13" i="222"/>
  <c r="L43" i="222"/>
  <c r="G9" i="222"/>
  <c r="H40" i="222"/>
  <c r="D40" i="222"/>
  <c r="F13" i="222"/>
  <c r="F9" i="222"/>
  <c r="K13" i="222"/>
  <c r="K9" i="222"/>
  <c r="K43" i="222"/>
  <c r="M13" i="222"/>
  <c r="L13" i="222"/>
  <c r="C5" i="276"/>
  <c r="C13" i="276"/>
  <c r="C40" i="276"/>
  <c r="C9" i="276"/>
  <c r="C41" i="276"/>
  <c r="D45" i="276"/>
  <c r="D43" i="276"/>
  <c r="E7" i="352" l="1"/>
  <c r="C7" i="352" s="1"/>
  <c r="E43" i="352"/>
  <c r="C43" i="352" s="1"/>
  <c r="E11" i="352"/>
  <c r="C11" i="352" s="1"/>
  <c r="E15" i="352"/>
  <c r="C15" i="352" s="1"/>
  <c r="E42" i="352"/>
  <c r="C42" i="352" s="1"/>
  <c r="L15" i="352"/>
  <c r="K15" i="352" s="1"/>
  <c r="L42" i="352"/>
  <c r="K42" i="352" s="1"/>
  <c r="D43" i="222"/>
  <c r="N43" i="222"/>
  <c r="J43" i="222"/>
</calcChain>
</file>

<file path=xl/sharedStrings.xml><?xml version="1.0" encoding="utf-8"?>
<sst xmlns="http://schemas.openxmlformats.org/spreadsheetml/2006/main" count="8468" uniqueCount="530">
  <si>
    <t>Treibhausgase</t>
  </si>
  <si>
    <t>01</t>
  </si>
  <si>
    <t>02</t>
  </si>
  <si>
    <t>05</t>
  </si>
  <si>
    <t>_____</t>
  </si>
  <si>
    <t>Inhalt</t>
  </si>
  <si>
    <t>Luftschadstoffe</t>
  </si>
  <si>
    <t>21</t>
  </si>
  <si>
    <t>22</t>
  </si>
  <si>
    <t>23.1</t>
  </si>
  <si>
    <t>24</t>
  </si>
  <si>
    <t>25</t>
  </si>
  <si>
    <t>26</t>
  </si>
  <si>
    <t>27</t>
  </si>
  <si>
    <t>45</t>
  </si>
  <si>
    <t>J</t>
  </si>
  <si>
    <t>K</t>
  </si>
  <si>
    <t>L</t>
  </si>
  <si>
    <t>M</t>
  </si>
  <si>
    <t xml:space="preserve">N </t>
  </si>
  <si>
    <t>O</t>
  </si>
  <si>
    <t>A</t>
  </si>
  <si>
    <t>03</t>
  </si>
  <si>
    <t>B</t>
  </si>
  <si>
    <t>06</t>
  </si>
  <si>
    <t>07-09</t>
  </si>
  <si>
    <t>C</t>
  </si>
  <si>
    <t>10-12</t>
  </si>
  <si>
    <t>13-15</t>
  </si>
  <si>
    <t>16</t>
  </si>
  <si>
    <t>17</t>
  </si>
  <si>
    <t>18</t>
  </si>
  <si>
    <t>19</t>
  </si>
  <si>
    <t>19.1</t>
  </si>
  <si>
    <t>19.2</t>
  </si>
  <si>
    <t>20</t>
  </si>
  <si>
    <t>23</t>
  </si>
  <si>
    <t>23.2-9</t>
  </si>
  <si>
    <t>24.1-3</t>
  </si>
  <si>
    <t>24.4</t>
  </si>
  <si>
    <t>24.5</t>
  </si>
  <si>
    <t>28</t>
  </si>
  <si>
    <t>29</t>
  </si>
  <si>
    <t>30</t>
  </si>
  <si>
    <t>31-32</t>
  </si>
  <si>
    <t>33</t>
  </si>
  <si>
    <t>D (35)</t>
  </si>
  <si>
    <t>35.1/.3</t>
  </si>
  <si>
    <t>35.2</t>
  </si>
  <si>
    <t>E</t>
  </si>
  <si>
    <t>36</t>
  </si>
  <si>
    <t>37-39</t>
  </si>
  <si>
    <t>38-39</t>
  </si>
  <si>
    <t>F</t>
  </si>
  <si>
    <t>41-42</t>
  </si>
  <si>
    <t>43</t>
  </si>
  <si>
    <t>G</t>
  </si>
  <si>
    <t>46</t>
  </si>
  <si>
    <t>47</t>
  </si>
  <si>
    <t>H</t>
  </si>
  <si>
    <t>49.1-2</t>
  </si>
  <si>
    <t>49.3-5</t>
  </si>
  <si>
    <t>50</t>
  </si>
  <si>
    <t>51</t>
  </si>
  <si>
    <t>52</t>
  </si>
  <si>
    <t>53</t>
  </si>
  <si>
    <t>I</t>
  </si>
  <si>
    <t>P</t>
  </si>
  <si>
    <t>Q</t>
  </si>
  <si>
    <t>R-T</t>
  </si>
  <si>
    <t>Finanz- u. Versicherungsdienstleistungen</t>
  </si>
  <si>
    <t>Freiberufliche, wissenschaftliche u. technische Dienstleistungen</t>
  </si>
  <si>
    <t>Sonst. Dienstleistungen</t>
  </si>
  <si>
    <t>Insg.</t>
  </si>
  <si>
    <t>HFC</t>
  </si>
  <si>
    <t>PFC</t>
  </si>
  <si>
    <t>Tonnen</t>
  </si>
  <si>
    <t>davon</t>
  </si>
  <si>
    <t>Land</t>
  </si>
  <si>
    <t>%</t>
  </si>
  <si>
    <t>Zypern</t>
  </si>
  <si>
    <t>4.1</t>
  </si>
  <si>
    <t>4.2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</si>
  <si>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</si>
  <si>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</si>
  <si>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</si>
  <si>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</si>
  <si>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</si>
  <si>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</si>
  <si>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t>4.3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</si>
  <si>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</si>
  <si>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</si>
  <si>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Emissionen</t>
  </si>
  <si>
    <t xml:space="preserve">Von einer (festen oder beweglichen) Anlage oder von Produkten an die Umwelt abgegebene </t>
  </si>
  <si>
    <t>Kyoto-Protokoll</t>
  </si>
  <si>
    <t xml:space="preserve">Prozessbedingte 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</si>
  <si>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</si>
  <si>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</si>
  <si>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</si>
  <si>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</si>
  <si>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t xml:space="preserve">Glossar 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</si>
  <si>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</si>
  <si>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</si>
  <si>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</si>
  <si>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</si>
  <si>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</si>
  <si>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</si>
  <si>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</si>
  <si>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</si>
  <si>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</si>
  <si>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</si>
  <si>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</si>
  <si>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</si>
  <si>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Emissionen teilhalogenierter Fluorkohlenwasserstoffe (HFC)</t>
  </si>
  <si>
    <t>Emissionen perfluorierter Kohlenwasserstoffe (PFC)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</si>
  <si>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</si>
  <si>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</si>
  <si>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</si>
  <si>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</si>
  <si>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</si>
  <si>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</si>
  <si>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</si>
  <si>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</si>
  <si>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</si>
  <si>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</si>
  <si>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</si>
  <si>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</si>
  <si>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NMVOC-Emissionen insgesamt</t>
  </si>
  <si>
    <t>NMVOC-Emissionen aus Energieverwendung (ohne Straßenverkehr)</t>
  </si>
  <si>
    <t>NMVOC-Emissionen aus Prozessen</t>
  </si>
  <si>
    <t>NMVOC-Emissionen aus dem Straßenverkehr</t>
  </si>
  <si>
    <t>Feinstaub (10 µm) -Emissionen insgesamt</t>
  </si>
  <si>
    <t>Feinstaub (10 µm) -Emissionen aus Energieverwendung (ohne Straßenverkehr)</t>
  </si>
  <si>
    <t>Feinstaub (10 µm) -Emissionen aus Prozessen</t>
  </si>
  <si>
    <t>Feinstaub (10 µm) -Emissionen aus dem Straßenverkehr</t>
  </si>
  <si>
    <t xml:space="preserve"> </t>
  </si>
  <si>
    <t>Mill. Tonnen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</si>
  <si>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</si>
  <si>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</si>
  <si>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</si>
  <si>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</si>
  <si>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</si>
  <si>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</si>
  <si>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</si>
  <si>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</si>
  <si>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</si>
  <si>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</si>
  <si>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</si>
  <si>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</si>
  <si>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</si>
  <si>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</si>
  <si>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</si>
  <si>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</si>
  <si>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</si>
  <si>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</si>
  <si>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</si>
  <si>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</si>
  <si>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</si>
  <si>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</si>
  <si>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</si>
  <si>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Ungarn</t>
  </si>
  <si>
    <t>Island</t>
  </si>
  <si>
    <t>Norwegen</t>
  </si>
  <si>
    <t>Schweiz</t>
  </si>
  <si>
    <t>____</t>
  </si>
  <si>
    <t>Territorialkonzept</t>
  </si>
  <si>
    <t>Inländerkonzept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</si>
  <si>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</si>
  <si>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</si>
  <si>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</si>
  <si>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</si>
  <si>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</si>
  <si>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</si>
  <si>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</si>
  <si>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</si>
  <si>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</si>
  <si>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</si>
  <si>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</si>
  <si>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</si>
  <si>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</si>
  <si>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</si>
  <si>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</si>
  <si>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</si>
  <si>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</si>
  <si>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</si>
  <si>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</si>
  <si>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Umweltökonomische Gesamtrechnungen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</si>
  <si>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</si>
  <si>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</si>
  <si>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</si>
  <si>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</si>
  <si>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</si>
  <si>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Anthropogene Luftemissionen</t>
  </si>
  <si>
    <t>Einführung</t>
  </si>
  <si>
    <t>Zeichenerklärung</t>
  </si>
  <si>
    <t>Glossar</t>
  </si>
  <si>
    <t>1</t>
  </si>
  <si>
    <t>1.1</t>
  </si>
  <si>
    <t>1.2</t>
  </si>
  <si>
    <t>2</t>
  </si>
  <si>
    <t>2.1</t>
  </si>
  <si>
    <t>2.2</t>
  </si>
  <si>
    <t>2.3</t>
  </si>
  <si>
    <t>2.4</t>
  </si>
  <si>
    <t>2.5</t>
  </si>
  <si>
    <t>2.6</t>
  </si>
  <si>
    <t>2.7</t>
  </si>
  <si>
    <t>3</t>
  </si>
  <si>
    <t>3.1</t>
  </si>
  <si>
    <t>3.2</t>
  </si>
  <si>
    <t>3.3</t>
  </si>
  <si>
    <t>3.4</t>
  </si>
  <si>
    <t>3.5</t>
  </si>
  <si>
    <t>4</t>
  </si>
  <si>
    <t>5</t>
  </si>
  <si>
    <t>6</t>
  </si>
  <si>
    <t>7</t>
  </si>
  <si>
    <t>8</t>
  </si>
  <si>
    <t>8.1</t>
  </si>
  <si>
    <t>8.2</t>
  </si>
  <si>
    <t>8.3</t>
  </si>
  <si>
    <t>8.4</t>
  </si>
  <si>
    <t>9</t>
  </si>
  <si>
    <t>9.1</t>
  </si>
  <si>
    <t>9.2</t>
  </si>
  <si>
    <t>9.3</t>
  </si>
  <si>
    <t>9.4</t>
  </si>
  <si>
    <t>10</t>
  </si>
  <si>
    <t>10.1</t>
  </si>
  <si>
    <t>10.2</t>
  </si>
  <si>
    <t>10.3</t>
  </si>
  <si>
    <t>10.4</t>
  </si>
  <si>
    <t>11</t>
  </si>
  <si>
    <t>11.1</t>
  </si>
  <si>
    <t>11.2</t>
  </si>
  <si>
    <t>11.3</t>
  </si>
  <si>
    <t>11.4</t>
  </si>
  <si>
    <t>12</t>
  </si>
  <si>
    <t>12.1</t>
  </si>
  <si>
    <t>12.2</t>
  </si>
  <si>
    <t>12.3</t>
  </si>
  <si>
    <t>12.4</t>
  </si>
  <si>
    <t>13</t>
  </si>
  <si>
    <t>13.1</t>
  </si>
  <si>
    <t>13.2</t>
  </si>
  <si>
    <t>13.3</t>
  </si>
  <si>
    <t>13.4</t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</si>
  <si>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 ist ein ungiftiges, farb- und geruchloses Gas. Nach Kohlendioxid ist es das bedeutendste</t>
    </r>
  </si>
  <si>
    <t>von Menschen freigesetzte Treibhausgas, wobei es 25 mal so stark klimawirksam ist, allerdings in</t>
  </si>
  <si>
    <t>deutlich kleineren Mengen in der Atmosphäre vorkommt. Methan wird in Deutschland hauptsächlich</t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</si>
  <si>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Bestandteil der</t>
    </r>
  </si>
  <si>
    <t>Atmosphäre ist. Als Abfallprodukt der Energiewirtschaft entsteht Kohlendioxid vor allem bei der</t>
  </si>
  <si>
    <t>vollständigen Verbrennung kohlenstoffhaltiger Brennstoffe, darunter alle fossilen Energieträger.</t>
  </si>
  <si>
    <t>Kohlendioxid ist das wichtigste unter den klimarelevanten atmosphärischen Spurengasen.</t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</si>
  <si>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Energieträger,</t>
    </r>
  </si>
  <si>
    <t>wie Kohle, Erdöl und Erdgas, werden große Mengen an Kohlendioxid in die Erdatmosphäre emittiert.</t>
  </si>
  <si>
    <t>Dies trägt zur zusätzlichen Erwärmung der Erdatmosphäre und den damit verbundenen Auswirkungen</t>
  </si>
  <si>
    <t>verkehr werden in einem eigenen Tabellenband veröffentlicht.</t>
  </si>
  <si>
    <t>Luftverunreinigungen (Gase, Stäube), Geräusche, Strahlen, Wärme (z. B. Abwärme von Kühltürmen),</t>
  </si>
  <si>
    <t>Erschütterungen und ähnliche Erscheinungen.</t>
  </si>
  <si>
    <r>
      <t>Die sogenannten F-Gase (HFKW, FKW, 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, NF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 sind fluorierte Kohlenwasserstoffverbindungen. Sie</t>
    </r>
  </si>
  <si>
    <r>
      <t>(Klimaveränderungen, Meeresspiegelanstieg usw.) bei. Tabellen zu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im Straßen-</t>
    </r>
  </si>
  <si>
    <r>
      <t>F-Gase (HFKW, FKW, SF</t>
    </r>
    <r>
      <rPr>
        <b/>
        <vertAlign val="subscript"/>
        <sz val="10"/>
        <rFont val="MetaNormalLF-Roman"/>
        <family val="2"/>
      </rPr>
      <t>6</t>
    </r>
    <r>
      <rPr>
        <b/>
        <sz val="10"/>
        <rFont val="MetaNormalLF-Roman"/>
        <family val="2"/>
      </rPr>
      <t>, NF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>)</t>
    </r>
  </si>
  <si>
    <t>sind  im hohen Maße klimawirksam und verbleiben besonders lange in der Atmosphäre. F-Gase werden</t>
  </si>
  <si>
    <t>als Treibgas, als Kühl- und Löschmittel oder für die Produktion von Schallschutzscheiben verwendet.</t>
  </si>
  <si>
    <t>Bei Angaben entsprechend dem Inländerkonzept gehen alle Werte ein, die sich auf in Deutschland</t>
  </si>
  <si>
    <t>ansässige wirtschaftliche Akteure, seien es Privatpersonen oder Unternehmen, unabhängig von der</t>
  </si>
  <si>
    <t xml:space="preserve">Staatsangehörigkeit oder Rechtsform, beziehen. </t>
  </si>
  <si>
    <t>Um vom Inländer- zum Territorialkonzept zu gelangen, müssen die Emissionen der Ausländer im Inland</t>
  </si>
  <si>
    <t>addiert und die der Inländer im Ausland abgezogen werden.</t>
  </si>
  <si>
    <t>Das Kyoto-Protokoll ist ein internationales Abkommen zum Klimaschutz. Das Protokoll wurde 1997 auf</t>
  </si>
  <si>
    <t>der dritten internationalen Klimakonferenz in der japanischen Stadt Kyoto verhandelt und verabschiedet.</t>
  </si>
  <si>
    <t>Es ist eine völkerrechtlich verbindliche Vereinbarung, in der sich die jeweiligen Länder zu konkreten</t>
  </si>
  <si>
    <t>2012 eine Reduzierung um mindestens fünf Prozent gegenüber dem Niveau von 1990 erreicht werden.</t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</si>
  <si>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Stickstoffoxide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</t>
    </r>
  </si>
  <si>
    <r>
      <t>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und flüchtige organische Verbindungen (ohne Methan, NMVOC) angesehen. Diese</t>
    </r>
  </si>
  <si>
    <t>Stoffe sind verantwortlich für die Überdüngung und Versauerung der Ökosysteme und für die Bildung</t>
  </si>
  <si>
    <t>von Sommersmog.</t>
  </si>
  <si>
    <t>klimawirksam wie Kohlendioxid, kommt allerdings in deutlich kleineren Mengen in der Atmosphäre vor.</t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</si>
  <si>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 entstehen,</t>
    </r>
  </si>
  <si>
    <r>
      <t>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</t>
    </r>
  </si>
  <si>
    <t>Informationen zu Deutschland entsprechend dem Territorialkonzept (auch Inlandskonzept genannt)</t>
  </si>
  <si>
    <t>In den hier veröffentlichten Tabellen sind in Abstimmung mit der Energieflussrechnung zusätzlich die</t>
  </si>
  <si>
    <t>Zu den Treibhausgasen zählen gemäß der internationalen Vereinbarung von Kyoto folgende Stoffe:</t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</si>
  <si>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</t>
    </r>
  </si>
  <si>
    <t>teilhalogenierte Fluorkohlenwasserstoffe (H-FKW/HFC), perfluorierte Kohlenwasserstoffe (FKW/PFC)</t>
  </si>
  <si>
    <r>
      <t>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vorwiegend bei der Verbrennung fossiler</t>
    </r>
  </si>
  <si>
    <t>Hier finden sich Informationen zu Inhalt und Aufbau dieser Veröffentlichung.</t>
  </si>
  <si>
    <t>=</t>
  </si>
  <si>
    <t>weniger als die Hälfte von 1 in der letzten besetzten Stelle, jedoch mehr als nichts</t>
  </si>
  <si>
    <t>nichts vorhanden (genau Null)</t>
  </si>
  <si>
    <t>/</t>
  </si>
  <si>
    <t>keine Angaben, da Zahlenwert nicht sicher genug</t>
  </si>
  <si>
    <t>.</t>
  </si>
  <si>
    <t>Zahlenwert unbekannt oder geheim zu halten</t>
  </si>
  <si>
    <t>X</t>
  </si>
  <si>
    <t>Tabellenfach gesperrt, weil Aussage nicht sinnvoll.</t>
  </si>
  <si>
    <t>Abweichungen in den Summen durch Runden.</t>
  </si>
  <si>
    <t>Durch einen Doppelklick auf die nachstehende Schaltfläche kann die Einführung geöffnet werden.</t>
  </si>
  <si>
    <r>
      <rPr>
        <sz val="10"/>
        <color theme="1"/>
        <rFont val="Symbol"/>
        <family val="1"/>
        <charset val="2"/>
      </rPr>
      <t>-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</si>
  <si>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</si>
  <si>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NF</t>
    </r>
    <r>
      <rPr>
        <vertAlign val="subscript"/>
        <sz val="10"/>
        <rFont val="MetaNormalLF-Roman"/>
        <family val="2"/>
      </rPr>
      <t>3</t>
    </r>
  </si>
  <si>
    <r>
      <t>SF</t>
    </r>
    <r>
      <rPr>
        <vertAlign val="subscript"/>
        <sz val="10"/>
        <rFont val="MetaNormalLF-Roman"/>
        <family val="2"/>
      </rPr>
      <t>6</t>
    </r>
  </si>
  <si>
    <r>
      <t>Die bedeutendste anthropogene Quelle von 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ist die landwirtschaftliche Bodennutzung.</t>
    </r>
  </si>
  <si>
    <t xml:space="preserve">müssen die Emissionen der Ausländer im Inland abgezogen und die der Inländer im Ausland addiert </t>
  </si>
  <si>
    <t>Energieträger, wie Kohle, Erdöl und Erdgas. Weitere bedeutsame Quellen sind spezifische industrielle</t>
  </si>
  <si>
    <t>Prozesse, landwirtschaftliche Aktivitäten, die Abfallbehandlung und der Umgang mit Lösungsmitteln.</t>
  </si>
  <si>
    <t>Die sogenannten Treibhausgase tragen maßgeblich, wie das IPCC (Intergovernmental Panel on Climate</t>
  </si>
  <si>
    <t>Change) wiederholt festgestellt hat, zur Erderwärmung bei.</t>
  </si>
  <si>
    <t>14</t>
  </si>
  <si>
    <t>14.1</t>
  </si>
  <si>
    <t>14.2</t>
  </si>
  <si>
    <t>14.3</t>
  </si>
  <si>
    <t>14.4</t>
  </si>
  <si>
    <t>CO-Emissionen insgesamt</t>
  </si>
  <si>
    <t>CO-Emissionen aus Energieverwendung (ohne Straßenverkehr)</t>
  </si>
  <si>
    <t>CO-Emissionen aus Prozessen</t>
  </si>
  <si>
    <t>CO-Emissionen aus dem Straßenverkehr</t>
  </si>
  <si>
    <t>Land- u. Forstwirtschaft, Fischerei</t>
  </si>
  <si>
    <t>Forstwirtschaft u. Holzeinschlag</t>
  </si>
  <si>
    <t>Landwirtschaft u. Jagd</t>
  </si>
  <si>
    <t>Fischerei- u. Aquakultur</t>
  </si>
  <si>
    <t>Bergbau u. Gewinnung v. Steinen u. Erden</t>
  </si>
  <si>
    <t>Kohlenbergbau</t>
  </si>
  <si>
    <t>Erzbergbau, Gewinnung v. Steinen und Erden</t>
  </si>
  <si>
    <t>Verarbeitendes Gewerbe</t>
  </si>
  <si>
    <t>H. v. Nahrungsmitteln u. Getränken, Tabakverarb.</t>
  </si>
  <si>
    <t>H. v. Textilien, Bekleidung, Leder u. Lederwaren, Schuhen</t>
  </si>
  <si>
    <t>H. v. Holz-, Flecht-, Korb- u. Korkwaren (ohne Möbel)</t>
  </si>
  <si>
    <t>H. v. Papier, Pappe u. Waren daraus</t>
  </si>
  <si>
    <t>H. v. Druckerzeugnissen, Vervielf. v. Ton-, Bild-, Datenträgern</t>
  </si>
  <si>
    <t>Kokerei- u. Mineralölverarbeitung</t>
  </si>
  <si>
    <t>Kokerei</t>
  </si>
  <si>
    <t>Mineralölverarbeitung</t>
  </si>
  <si>
    <t>H. v. chemischen Erzeugnissen</t>
  </si>
  <si>
    <t>H. v. pharmazeutischen Erzeugnissen</t>
  </si>
  <si>
    <t>H. v. Gummi- u. Kunststoffwaren</t>
  </si>
  <si>
    <t>H. v. Glas, -waren, Keramik, Verarb. v. Steinen u. Erden</t>
  </si>
  <si>
    <t>H. v. Glas u. Glaswaren</t>
  </si>
  <si>
    <t>H. v. Keramik, Verarb. v. Steinen u. Erden</t>
  </si>
  <si>
    <t>Metallerzeugung u. -bearbeitung</t>
  </si>
  <si>
    <t>Erzeugung u. erste Berarbeitung v. Eisen, Stahl</t>
  </si>
  <si>
    <t>Erzeugung u. erste Berarbeitung v. NE-Metallen</t>
  </si>
  <si>
    <t>Gießereien</t>
  </si>
  <si>
    <t>H. v. Metallerzeugnissen</t>
  </si>
  <si>
    <t>H. v. DV-Geräten, elektron. u. optischen Erzeugnissen</t>
  </si>
  <si>
    <t>H. v. elektrischen Ausrüstungen</t>
  </si>
  <si>
    <t>Maschinenbau</t>
  </si>
  <si>
    <t>H. v. Kraftwagen u. Kraftwagenteilen</t>
  </si>
  <si>
    <t>Sonstiger Fahrzeugbau</t>
  </si>
  <si>
    <t>H. v. Möbeln u. sonstigen Waren</t>
  </si>
  <si>
    <t>Reperatur u. Installation v. Maschinen u. Ausrüstungen</t>
  </si>
  <si>
    <t>Energieversorgung</t>
  </si>
  <si>
    <t>Elektrizitätsversorgung, Wärme- u. Kälteversorgung</t>
  </si>
  <si>
    <t>Gewinnung von Erdöl u. Erdgas</t>
  </si>
  <si>
    <t>Gasversorgung</t>
  </si>
  <si>
    <t>Wasserversorgung, Abwasser- u. Abfallentsorgung</t>
  </si>
  <si>
    <t>Wasserversorgung</t>
  </si>
  <si>
    <t>Abwasser-, Abfallentsorgung, Rückgewinnung</t>
  </si>
  <si>
    <t>Abwasserentsorgung</t>
  </si>
  <si>
    <t>Abfallentsorgung, Rückgewinnung, sonstige Entsorgung</t>
  </si>
  <si>
    <t>Baugewerbe</t>
  </si>
  <si>
    <t>Hoch- u. Tiefbau</t>
  </si>
  <si>
    <t>Vorb. Baustellenarbeiten, Bauinstallation, sonstiger Ausbau</t>
  </si>
  <si>
    <t>Handel, Instandhaltung- u. Reparatur v. Kfz</t>
  </si>
  <si>
    <t>Kfz-Handel; Instandhaltung u. Reparatur v. Kfz</t>
  </si>
  <si>
    <t>Großhandel (ohne Handel mit Kfz)</t>
  </si>
  <si>
    <t>Einzelhandel (ohne Handel mit Kfz)</t>
  </si>
  <si>
    <t>Verkehr u. Lagerei</t>
  </si>
  <si>
    <t>Personen- u. Güterbeförderung im Eisenbahnverkehr</t>
  </si>
  <si>
    <t>Sonst. Landverkehr; Transport in Rohrfernleitungen</t>
  </si>
  <si>
    <t>Schifffahrt</t>
  </si>
  <si>
    <t>Luftfahrt</t>
  </si>
  <si>
    <t>Lagerei u. sonst. Dienstleistungen für den Verkehr</t>
  </si>
  <si>
    <t>Post-, Kurier- u. Expressdienste</t>
  </si>
  <si>
    <t>Gastgewerbe</t>
  </si>
  <si>
    <t>Information u. Kommunikation</t>
  </si>
  <si>
    <t>Grundstücks- u. Wohnungswesen</t>
  </si>
  <si>
    <t>Sonstige wirtschaftliche Dienstleistungen</t>
  </si>
  <si>
    <t>Öffentliche Verwaltung, Verteidigung; Sozialversicherung</t>
  </si>
  <si>
    <t>Erziehung u. Unterricht</t>
  </si>
  <si>
    <t>Gesundheits- u. Sozialwesen</t>
  </si>
  <si>
    <t>Treibhausgas-Emissionen insgesamt nach Gasen</t>
  </si>
  <si>
    <r>
      <t>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</si>
  <si>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</si>
  <si>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</si>
  <si>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Schwefeloxid (SO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</si>
  <si>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</si>
  <si>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</si>
  <si>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</si>
  <si>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</si>
  <si>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t xml:space="preserve">Tonnen </t>
  </si>
  <si>
    <r>
      <t>1 000 Tonnen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-Äquivalent</t>
    </r>
  </si>
  <si>
    <t>2019</t>
  </si>
  <si>
    <t>LULUCF</t>
  </si>
  <si>
    <t>Land Use, Land-Use Change and Forestry (Landnutzung, Landnutzungsänderungen und Forstwirtschaft).</t>
  </si>
  <si>
    <t>+</t>
  </si>
  <si>
    <t>Private Haushalte</t>
  </si>
  <si>
    <t>Emissionen durch Inländer (Inländerkonzept)</t>
  </si>
  <si>
    <t>_</t>
  </si>
  <si>
    <t>Emissionen der Inländer im Ausland</t>
  </si>
  <si>
    <t>Emissionen der Ausländer im Inland</t>
  </si>
  <si>
    <t>Emissionen im Inland (Territorialkonzept)</t>
  </si>
  <si>
    <t>Emissionen/Absorptionen aus LULUCF</t>
  </si>
  <si>
    <t>Emissionen insgesamt gemäß Kyoto-Protokoll</t>
  </si>
  <si>
    <t>aus Hausmülldeponien und durch die Landwirtschaft (Viehhaltung) emittiert.</t>
  </si>
  <si>
    <t xml:space="preserve">Reduzierungen der Treibhausgasemissionen verpflichten.  Die einzelnen Vertragsstaaten haben dabei </t>
  </si>
  <si>
    <t>unterschiedliche Vorgaben, die insbesondere von ihrer wirtschaftlichen Entwicklung abhängen.</t>
  </si>
  <si>
    <t>Das Kyoto-Protokoll trat am 16. Februar 2005 in Kraft. Zunächst sollte insgesamt zwischen 2008 und</t>
  </si>
  <si>
    <t>In einer weiteren Verpflichtungsrunde verpflichteten sich die teilnehmenden Länder, ihre Emissionen</t>
  </si>
  <si>
    <t>bis 2020 um durchschnittlich 18 % gegenüber 1990 zu senken (EU: 20 %).</t>
  </si>
  <si>
    <t>Im Kyoto-Protokoll sind damit Maßnahmen im Bereich der Forstwirtschaft und der Landnutzung</t>
  </si>
  <si>
    <t xml:space="preserve"> zusammengefasst. Diese Maßnahmen, wie etwa Aufforstungen oder die Verringerung der landwirt-</t>
  </si>
  <si>
    <t>schaftlichen Nutzfläche, werden dort in die Berechnungen der Emissionsmengen einbezogen.</t>
  </si>
  <si>
    <r>
      <t>Distickstoffmonoxid /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 ist ein farbloses Gas aus der Gruppe der Stickoxide. Neben</t>
    </r>
  </si>
  <si>
    <t>Kohlendioxid und Methan ist es als direkt klimawirksames Gas relevant. Es ist 298-mal so stark</t>
  </si>
  <si>
    <t>nachgewiesen. Prozessbedingte Emissionen werden bei chemischen Reaktionen bestimmter Produk-</t>
  </si>
  <si>
    <t>tionsprozesse direkt freigesetzt.</t>
  </si>
  <si>
    <t>beziehen sich auf das deutsche Staatsgebiet. Um vom Territorial- zum Inländerkonzept zu gelangen,</t>
  </si>
  <si>
    <t>werden. Die nach dem Kyoto-Protokoll gemeldeten Emissionen der Vertragsstaaten entsprechen dem</t>
  </si>
  <si>
    <t>Territorialkonzept.</t>
  </si>
  <si>
    <t>Emissionen aus der Hochseeschifffahrt sowie aus dem internationalen Flugverkehr eingerechnet, welche</t>
  </si>
  <si>
    <t>im Kyoto-Reporting nicht bzw. nur nachrichtlich als sogenannte MEMO-Item berücksichtigt werden.</t>
  </si>
  <si>
    <t>Beim Straßenverkehr wurden die Emissionen nach Territorialkonzept bis 2013 gemäß Kyoto-Protokoll</t>
  </si>
  <si>
    <t>auf den Inlandsabsatz der Kraftstoffe abgestimmt. Ab 2014 erfolgt dagegen die Berechnung auf</t>
  </si>
  <si>
    <t>Basis des geschätzten tatsächlichen Inlandsverbrauchs, sodass sich hier eine weitere Differenz</t>
  </si>
  <si>
    <t>zum Kyoto-Reporting ergibt.</t>
  </si>
  <si>
    <t xml:space="preserve">   Dieser Wechsel beeinflusst auch die Berechnung der Übergangswerte vom Inländer- zum Territorialkonzept sowie die Statistische Differenz zur Gesamtsumme gemäß Kyoto-Protokoll.</t>
  </si>
  <si>
    <t>1 Bis 2013 Berechnung des Territorialkonzepts auf Basis des Absatzes von Kraftstoffen im Inland, ab 2014 auf Basis der Fahrleistungen im Inland.</t>
  </si>
  <si>
    <t>1 Für den Straßenverkehr bis 2013 Berechnung des Territorialkonzepts auf Basis des Absatzes von Kraftstoffen im Inland, ab 2014 auf Basis der Fahrleistungen im Inland.</t>
  </si>
  <si>
    <t>Statistische Differenz</t>
  </si>
  <si>
    <t>1 000 Tonnen</t>
  </si>
  <si>
    <t>Feinstaub (2,5 µm) -Emissionen insgesamt</t>
  </si>
  <si>
    <t>Feinstaub (2,5 µm) -Emissionen aus Energieverwendung (ohne Straßenverkehr)</t>
  </si>
  <si>
    <t>Feinstaub (2,5 µm) -Emissionen aus Prozessen</t>
  </si>
  <si>
    <t>Feinstaub (2,5 µm) -Emissionen aus dem Straßenverkehr</t>
  </si>
  <si>
    <t>1 Einschließlich Emissionen aus Biomasse.</t>
  </si>
  <si>
    <t>WZ</t>
  </si>
  <si>
    <t xml:space="preserve">Wirtschaftszweig. Als Wirtschaftszweige bezeichnet man eine Gruppe von Unternehmen oder </t>
  </si>
  <si>
    <t>Einrichtungen, die schwerpunktmäßig bestimmte Güter erzeugt. Die Einheiten in einem bestimmten</t>
  </si>
  <si>
    <t>Wirtschaftszweig können also zusätzlich zu ihrer Haupttätigkeit auch Nebentätigkeiten ausüben und</t>
  </si>
  <si>
    <t>Güter verschiedener Gütergruppen produzieren.</t>
  </si>
  <si>
    <t>Wirtschaftszweige und private Haushalte</t>
  </si>
  <si>
    <t>Alle Wirtschaftszweige</t>
  </si>
  <si>
    <t>Veränderung 2019 gegenüber 2008</t>
  </si>
  <si>
    <t>Tschechien</t>
  </si>
  <si>
    <t>Vereinigtes Königreich</t>
  </si>
  <si>
    <t>Deutschland</t>
  </si>
  <si>
    <t>Europäische Union - 27 Länder</t>
  </si>
  <si>
    <t xml:space="preserve">  Tonnen/Einw.</t>
  </si>
  <si>
    <t>Anteil 2019 an den 
Emissionen der EU</t>
  </si>
  <si>
    <t>Hinweis:</t>
  </si>
  <si>
    <t>Diese Veröffentlichung wird letztmalig mit Ausgabe 2022 / Berichtszeitraum für 2020 veröffentlicht.</t>
  </si>
  <si>
    <t>Berichtszeitraum 2000 - 2020</t>
  </si>
  <si>
    <t>Artikelnummer: 5851103207005</t>
  </si>
  <si>
    <t>Rechenstand: August 2022</t>
  </si>
  <si>
    <t>Erschienen am 29.09.2022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</si>
  <si>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</si>
  <si>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r>
      <t>CH</t>
    </r>
    <r>
      <rPr>
        <vertAlign val="subscript"/>
        <sz val="10"/>
        <rFont val="MetaNormalLF-Roman"/>
        <family val="2"/>
      </rPr>
      <t>4</t>
    </r>
  </si>
  <si>
    <t xml:space="preserve">2 Für den Straßenverkehr bis 2013 Berechnung des Territorialkonzepts auf Basis des </t>
  </si>
  <si>
    <t>Absatzes von Kraftstoffen im Inland, ab 2014 auf Basis der Fahrleistungen im Inland.</t>
  </si>
  <si>
    <t xml:space="preserve">   Dieser Wechsel beeinflusst auch die Berechnung der Übergangswerte vom Inländer- </t>
  </si>
  <si>
    <t xml:space="preserve">zum Territorialkonzept sowie die Statistische Differenz zur Gesamtsumme gemäß </t>
  </si>
  <si>
    <t>Kyoto-Protokoll.</t>
  </si>
  <si>
    <r>
      <t xml:space="preserve">Emissionen der Inländer im Ausland </t>
    </r>
    <r>
      <rPr>
        <sz val="9"/>
        <rFont val="Calibri"/>
        <family val="2"/>
      </rPr>
      <t>²</t>
    </r>
  </si>
  <si>
    <r>
      <t xml:space="preserve">Emissionen der Ausländer im Inland </t>
    </r>
    <r>
      <rPr>
        <sz val="9"/>
        <rFont val="Calibri"/>
        <family val="2"/>
      </rPr>
      <t>²</t>
    </r>
  </si>
  <si>
    <r>
      <t xml:space="preserve">Emissionen im Inland (Territorialkonzept) </t>
    </r>
    <r>
      <rPr>
        <b/>
        <sz val="9"/>
        <rFont val="Calibri"/>
        <family val="2"/>
      </rPr>
      <t>²</t>
    </r>
  </si>
  <si>
    <r>
      <t xml:space="preserve">Statistische Differenz </t>
    </r>
    <r>
      <rPr>
        <sz val="9"/>
        <rFont val="Calibri"/>
        <family val="2"/>
      </rPr>
      <t>²</t>
    </r>
  </si>
  <si>
    <r>
      <t xml:space="preserve">Emissionen der Inländer im Ausland </t>
    </r>
    <r>
      <rPr>
        <sz val="9"/>
        <rFont val="Calibri"/>
        <family val="2"/>
      </rPr>
      <t>¹</t>
    </r>
  </si>
  <si>
    <r>
      <t xml:space="preserve">Emissionen der Ausländer im Inland </t>
    </r>
    <r>
      <rPr>
        <sz val="9"/>
        <rFont val="Calibri"/>
        <family val="2"/>
      </rPr>
      <t>¹</t>
    </r>
  </si>
  <si>
    <r>
      <t xml:space="preserve">Emissionen im Inland (Territorialkonzept) </t>
    </r>
    <r>
      <rPr>
        <b/>
        <sz val="9"/>
        <rFont val="Calibri"/>
        <family val="2"/>
      </rPr>
      <t>¹</t>
    </r>
  </si>
  <si>
    <r>
      <t xml:space="preserve">Statistische Differenz </t>
    </r>
    <r>
      <rPr>
        <sz val="9"/>
        <rFont val="Calibri"/>
        <family val="2"/>
      </rPr>
      <t>¹</t>
    </r>
  </si>
  <si>
    <r>
      <t>Treibhausgase (1 000 Tonnen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-Äquivalent)</t>
    </r>
  </si>
  <si>
    <t>Quellen: Eurostat. Für Deutschland revidierte Ergebnisse aus der Luftemissionsrechnung.</t>
  </si>
  <si>
    <t>Internationaler Vergleich - CO2-Emissionen durch Inländer 2008 und 2019</t>
  </si>
  <si>
    <t>1.1 Treibhausgas-Emissionen insgesamt nach Gasen</t>
  </si>
  <si>
    <r>
      <t>1.2 Treibhausgas-Emissionen insgesamt (einschließlich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Biomasse)</t>
    </r>
  </si>
  <si>
    <r>
      <t>2.1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</si>
  <si>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r>
      <t>2.2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Biomasse und Straßenverkehr)</t>
    </r>
  </si>
  <si>
    <r>
      <t>2.3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</si>
  <si>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2.4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von Biomasse (ohne Straßenverkehr)</t>
    </r>
  </si>
  <si>
    <r>
      <t>2.5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(ohne Biokraftstoffe)</t>
    </r>
  </si>
  <si>
    <r>
      <t>2.6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(nur Biokraftstoffe)</t>
    </r>
  </si>
  <si>
    <r>
      <t xml:space="preserve">2.7 Internationaler Vergleich </t>
    </r>
    <r>
      <rPr>
        <b/>
        <sz val="12"/>
        <rFont val="Symbol"/>
        <family val="1"/>
        <charset val="2"/>
      </rPr>
      <t>-</t>
    </r>
    <r>
      <rPr>
        <b/>
        <sz val="12"/>
        <rFont val="MetaNormalLF-Roman"/>
        <family val="2"/>
      </rPr>
      <t xml:space="preserve">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 xml:space="preserve">-Emissionen der Inländer 2008 und 2019 </t>
    </r>
  </si>
  <si>
    <t>14.4 CO-Emissionen aus dem Straßenverkehr</t>
  </si>
  <si>
    <t>14.3 CO-Emissionen aus Prozessen</t>
  </si>
  <si>
    <t>14.2 CO-Emissionen aus Energieverwendung (ohne Straßenverkehr)</t>
  </si>
  <si>
    <t>14.1 CO-Emissionen insgesamt</t>
  </si>
  <si>
    <r>
      <t xml:space="preserve">Feinstaub (2.5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m)</t>
    </r>
    <r>
      <rPr>
        <sz val="10"/>
        <rFont val="MetaNormalLF-Roman"/>
        <family val="2"/>
      </rPr>
      <t xml:space="preserve"> (Tonnen)</t>
    </r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</si>
  <si>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m) </t>
    </r>
    <r>
      <rPr>
        <sz val="10"/>
        <rFont val="MetaNormalLF-Roman"/>
        <family val="2"/>
      </rPr>
      <t>(Tonnen)</t>
    </r>
  </si>
  <si>
    <t>13.4 Feinstaub (2,5 µm)-Emissionen aus dem Straßenverkehr</t>
  </si>
  <si>
    <t>13.3 Feinstaub (2,5 µm)-Emissionen aus Prozessen</t>
  </si>
  <si>
    <t>13.2 Feinstaub (2,5 µm)-Emissionen aus Energieverwendung (ohne Straßenverkehr)</t>
  </si>
  <si>
    <t>13.1 Feinstaub (2,5 µm)-Emissionen insgesamt</t>
  </si>
  <si>
    <t>12.4 Feinstaub (10 µm)-Emissionen aus dem Straßenverkehr</t>
  </si>
  <si>
    <t>12.3 Feinstaub (10 µm)-Emissionen aus Prozessen</t>
  </si>
  <si>
    <t>12.2 Feinstaub (10 µm)-Emissionen aus Energieverwendung (ohne Straßenverkehr)</t>
  </si>
  <si>
    <t>12.1 Feinstaub (10 µm)-Emissionen insgesamt</t>
  </si>
  <si>
    <t>11.4 NMVOC-Emissionen aus dem Straßenverkehr</t>
  </si>
  <si>
    <t>11.3 NMVOC-Emissionen aus Prozessen</t>
  </si>
  <si>
    <t>11.2 NMVOC-Emissionen aus Energieverwendung (ohne Straßenverkehr)</t>
  </si>
  <si>
    <t>11.1 NMVOC-Emissionen insgesamt</t>
  </si>
  <si>
    <r>
      <t>10.4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</si>
  <si>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r>
      <t>10.3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</si>
  <si>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r>
      <t>10.2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</si>
  <si>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10.1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</si>
  <si>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9.4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</si>
  <si>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r>
      <t>9.3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</si>
  <si>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r>
      <t>9.2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</si>
  <si>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9.1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</si>
  <si>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8.4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dem Straßenverkehr</t>
    </r>
  </si>
  <si>
    <r>
      <t>8.3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Prozessen</t>
    </r>
  </si>
  <si>
    <r>
      <t>8.2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Energieverwendung (ohne Straßenverkehr)</t>
    </r>
  </si>
  <si>
    <r>
      <t>8.1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insgesamt</t>
    </r>
  </si>
  <si>
    <r>
      <t>7 Schwefelhexafluorid (SF</t>
    </r>
    <r>
      <rPr>
        <b/>
        <vertAlign val="subscript"/>
        <sz val="12"/>
        <rFont val="MetaNormalLF-Roman"/>
        <family val="2"/>
      </rPr>
      <t>6</t>
    </r>
    <r>
      <rPr>
        <b/>
        <sz val="12"/>
        <rFont val="MetaNormalLF-Roman"/>
        <family val="2"/>
      </rPr>
      <t>)-Emissionen</t>
    </r>
  </si>
  <si>
    <t>6 Emissionen perfluorierter Kohlenwasserstoffe (PFC)</t>
  </si>
  <si>
    <t>5 Emissionen teilhalogenierter Fluorkohlenwasserstoffe (HFC)</t>
  </si>
  <si>
    <r>
      <t>4.5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</si>
  <si>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r>
      <t>4.4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dem Straßenverkehr</t>
    </r>
  </si>
  <si>
    <r>
      <t>4.3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Prozessen</t>
    </r>
  </si>
  <si>
    <r>
      <t>4.2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Energieverwendung (ohne Straßenverkehr)</t>
    </r>
  </si>
  <si>
    <r>
      <t>4.1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</t>
    </r>
  </si>
  <si>
    <r>
      <t>3.5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</si>
  <si>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r>
      <t>3.4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dem Straßenverkehr</t>
    </r>
  </si>
  <si>
    <r>
      <t>3.3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Prozessen</t>
    </r>
  </si>
  <si>
    <r>
      <t>3.2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Energieverwendung (ohne Straßenverkehr)</t>
    </r>
  </si>
  <si>
    <r>
      <t>3.1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</t>
    </r>
  </si>
  <si>
    <t>Kohlenstoffmonoxid (CO)</t>
  </si>
  <si>
    <t>© Statistisches Bundesamt (Destatis), 2022</t>
  </si>
  <si>
    <r>
      <rPr>
        <sz val="10"/>
        <rFont val="MetaNormalLF-Roman"/>
        <family val="2"/>
      </rPr>
      <t xml:space="preserve">In unserer Datenbank GENESIS-Online werden zukünfitg die Ergebnisse in dem </t>
    </r>
    <r>
      <rPr>
        <u/>
        <sz val="10"/>
        <color indexed="12"/>
        <rFont val="MetaNormalLF-Roman"/>
        <family val="2"/>
      </rPr>
      <t>Themenbereich 85111</t>
    </r>
    <r>
      <rPr>
        <sz val="10"/>
        <rFont val="MetaNormalLF-Roman"/>
        <family val="2"/>
      </rPr>
      <t xml:space="preserve"> dargestellt.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</si>
</sst>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41" formatCode="_-* #,##0_-;\-* #,##0_-;_-* &quot;-&quot;_-;_-@_-"/>
    <numFmt numFmtId="164" formatCode="_-* #,##0\ _€_-;\-* #,##0\ _€_-;_-* &quot;-&quot;\ _€_-;_-@_-"/>
    <numFmt numFmtId="165" formatCode="_-* #,##0.00\ _€_-;\-* #,##0.00\ _€_-;_-* &quot;-&quot;??\ _€_-;_-@_-"/>
    <numFmt numFmtId="166" formatCode="@*."/>
    <numFmt numFmtId="167" formatCode="0.0"/>
    <numFmt numFmtId="168" formatCode="@*.\ "/>
    <numFmt numFmtId="169" formatCode="###\ ###\ ##0\ \ \ ;[Red]\-###\ ###\ ##0\ \ \ ;\-\ \ \ "/>
    <numFmt numFmtId="170" formatCode="_(&quot;$&quot;* #,##0_);_(&quot;$&quot;* \(#,##0\);_(&quot;$&quot;* &quot;-&quot;_);_(@_)"/>
    <numFmt numFmtId="171" formatCode="_(* #,##0_);_(* \(#,##0\);_(* &quot;-&quot;_);_(@_)"/>
    <numFmt numFmtId="172" formatCode="###\ ###\ ##0;[Red]\-###\ ###\ ##0;\-"/>
    <numFmt numFmtId="173" formatCode="###\ ##0.0;[Red]\-###\ ##0.0;\-"/>
    <numFmt numFmtId="174" formatCode="@*.\."/>
    <numFmt numFmtId="175" formatCode="@\ *."/>
    <numFmt numFmtId="176" formatCode="\ @\ *."/>
    <numFmt numFmtId="177" formatCode="\ \ \ @\ *."/>
    <numFmt numFmtId="178" formatCode="\ \ \ \ @\ *."/>
    <numFmt numFmtId="179" formatCode="\ \ \ \ \ \ @\ *."/>
    <numFmt numFmtId="180" formatCode="\ \ \ \ \ \ \ @\ *."/>
    <numFmt numFmtId="181" formatCode="\ \ \ \ \ \ \ \ \ @\ *."/>
    <numFmt numFmtId="182" formatCode="\ \ \ \ \ \ \ \ \ \ @\ *."/>
    <numFmt numFmtId="183" formatCode="\ \ \ @"/>
    <numFmt numFmtId="184" formatCode="\ \ \ \ \ \ @"/>
    <numFmt numFmtId="185" formatCode="\ \ \ \ \ \ \ \ \ @"/>
    <numFmt numFmtId="186" formatCode="\ @"/>
    <numFmt numFmtId="187" formatCode="\ \ @\ *."/>
    <numFmt numFmtId="188" formatCode="\ \ @"/>
    <numFmt numFmtId="189" formatCode="\ \ \ \ @"/>
    <numFmt numFmtId="190" formatCode="\ \ \ \ \ \ \ \ \ \ \ \ @\ *."/>
    <numFmt numFmtId="191" formatCode="\ \ \ \ \ \ \ \ \ \ \ \ @"/>
    <numFmt numFmtId="192" formatCode="\ \ \ \ \ \ \ \ \ \ \ \ \ @\ *."/>
    <numFmt numFmtId="193" formatCode="_-* #,##0.00\ _D_M_-;\-* #,##0.00\ _D_M_-;_-* &quot;-&quot;??\ _D_M_-;_-@_-"/>
    <numFmt numFmtId="194" formatCode="General_)"/>
    <numFmt numFmtId="195" formatCode="###\ ###\ ##0"/>
    <numFmt numFmtId="196" formatCode="#\ ##0.0"/>
    <numFmt numFmtId="197" formatCode="####.\ ###\ ##0\ \ \ ;[Red]\-####.\ ###\ ##0\ \ \ ;\-\ \ \ "/>
  </numFmts>
  <fonts count="7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14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sz val="9"/>
      <color indexed="8"/>
      <name val="MetaNormalLF-Roman"/>
      <family val="2"/>
    </font>
    <font>
      <sz val="8"/>
      <color indexed="10"/>
      <name val="MetaNormalLF-Roman"/>
      <family val="2"/>
    </font>
    <font>
      <sz val="9"/>
      <name val="Times New Roman"/>
      <family val="1"/>
    </font>
    <font>
      <sz val="14"/>
      <name val="Arial MT"/>
    </font>
    <font>
      <vertAlign val="subscript"/>
      <sz val="10"/>
      <name val="MetaNormalLF-Roman"/>
      <family val="2"/>
    </font>
    <font>
      <b/>
      <sz val="10"/>
      <name val="MetaNormalLF-Roman"/>
      <family val="2"/>
    </font>
    <font>
      <b/>
      <vertAlign val="subscript"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name val="Symbol"/>
      <family val="1"/>
      <charset val="2"/>
    </font>
    <font>
      <b/>
      <sz val="9"/>
      <color rgb="FFFF0000"/>
      <name val="MetaNormalLF-Roman"/>
      <family val="2"/>
    </font>
    <font>
      <sz val="9"/>
      <name val="Arial"/>
      <family val="2"/>
    </font>
    <font>
      <sz val="12"/>
      <name val="Arial"/>
      <family val="2"/>
    </font>
    <font>
      <i/>
      <sz val="9"/>
      <name val="MetaNormalLF-Roman"/>
      <family val="2"/>
    </font>
    <font>
      <sz val="8"/>
      <color rgb="FFFF0000"/>
      <name val="MetaNormalLF-Roman"/>
      <family val="2"/>
    </font>
    <font>
      <sz val="11"/>
      <name val="MetaNormalLF-Roman"/>
      <family val="2"/>
    </font>
    <font>
      <sz val="12"/>
      <color indexed="24"/>
      <name val="Arial"/>
      <family val="2"/>
    </font>
    <font>
      <u/>
      <sz val="7.5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0"/>
      <name val="MS Sans Serif"/>
      <family val="2"/>
    </font>
    <font>
      <i/>
      <sz val="12"/>
      <name val="MetaNormalLF-Roman"/>
      <family val="2"/>
    </font>
    <font>
      <b/>
      <u/>
      <sz val="11"/>
      <name val="MetaNormalLF-Roman"/>
      <family val="2"/>
    </font>
    <font>
      <u/>
      <sz val="11"/>
      <name val="MetaNormalLF-Roman"/>
      <family val="2"/>
    </font>
    <font>
      <u/>
      <sz val="10"/>
      <name val="MetaNormalLF-Roman"/>
      <family val="2"/>
    </font>
    <font>
      <u/>
      <sz val="12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sz val="11"/>
      <color theme="1"/>
      <name val="MetaNormalLF-Roman"/>
      <family val="2"/>
    </font>
    <font>
      <sz val="10"/>
      <color theme="1"/>
      <name val="Symbol"/>
      <family val="1"/>
      <charset val="2"/>
    </font>
    <font>
      <sz val="10"/>
      <color rgb="FF000000"/>
      <name val="MetaNormalLF-Roman"/>
      <family val="2"/>
    </font>
    <font>
      <b/>
      <vertAlign val="subscript"/>
      <sz val="12"/>
      <name val="MetaNormalLF-Roman"/>
      <family val="2"/>
    </font>
    <font>
      <vertAlign val="subscript"/>
      <sz val="11"/>
      <name val="MetaNormalLF-Roman"/>
      <family val="2"/>
    </font>
    <font>
      <b/>
      <sz val="12"/>
      <name val="Symbol"/>
      <family val="1"/>
      <charset val="2"/>
    </font>
    <font>
      <sz val="8"/>
      <color rgb="FF7030A0"/>
      <name val="MetaNormalLF-Roman"/>
      <family val="2"/>
    </font>
    <font>
      <sz val="8"/>
      <color rgb="FF00B050"/>
      <name val="MetaNormalLF-Roman"/>
      <family val="2"/>
    </font>
    <font>
      <sz val="11"/>
      <color indexed="8"/>
      <name val="Calibri"/>
      <family val="2"/>
      <scheme val="minor"/>
    </font>
    <font>
      <sz val="11"/>
      <color theme="8" tint="-0.249977111117893"/>
      <name val="Calibri"/>
      <family val="2"/>
      <scheme val="minor"/>
    </font>
    <font>
      <b/>
      <sz val="8"/>
      <color rgb="FFFF0000"/>
      <name val="MetaNormalLF-Roman"/>
      <family val="2"/>
    </font>
    <font>
      <vertAlign val="superscript"/>
      <sz val="9"/>
      <name val="MetaNormalLF-Roman"/>
      <family val="2"/>
    </font>
    <font>
      <b/>
      <sz val="9"/>
      <color rgb="FF00B050"/>
      <name val="MetaNormalLF-Roman"/>
      <family val="2"/>
    </font>
    <font>
      <sz val="14.5"/>
      <name val="MetaNormalLF-Roman"/>
      <family val="2"/>
    </font>
    <font>
      <vertAlign val="superscript"/>
      <sz val="10"/>
      <name val="MetaNormalLF-Roman"/>
      <family val="2"/>
    </font>
    <font>
      <sz val="9"/>
      <name val="Calibri"/>
      <family val="2"/>
    </font>
    <font>
      <b/>
      <sz val="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1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63">
    <xf numFmtId="0" fontId="0" fillId="0" borderId="0"/>
    <xf numFmtId="175" fontId="26" fillId="0" borderId="0"/>
    <xf numFmtId="49" fontId="26" fillId="0" borderId="0"/>
    <xf numFmtId="182" fontId="26" fillId="0" borderId="0">
      <alignment horizontal="center"/>
    </xf>
    <xf numFmtId="190" fontId="26" fillId="0" borderId="0"/>
    <xf numFmtId="191" fontId="26" fillId="0" borderId="0"/>
    <xf numFmtId="192" fontId="26" fillId="0" borderId="0"/>
    <xf numFmtId="176" fontId="26" fillId="0" borderId="0"/>
    <xf numFmtId="186" fontId="27" fillId="0" borderId="0"/>
    <xf numFmtId="187" fontId="28" fillId="0" borderId="0"/>
    <xf numFmtId="188" fontId="27" fillId="0" borderId="0"/>
    <xf numFmtId="177" fontId="26" fillId="0" borderId="0"/>
    <xf numFmtId="183" fontId="26" fillId="0" borderId="0"/>
    <xf numFmtId="178" fontId="26" fillId="0" borderId="0"/>
    <xf numFmtId="189" fontId="27" fillId="0" borderId="0"/>
    <xf numFmtId="49" fontId="21" fillId="0" borderId="1" applyNumberFormat="0" applyFont="0" applyFill="0" applyBorder="0" applyProtection="0">
      <alignment horizontal="left" vertical="center" indent="5"/>
    </xf>
    <xf numFmtId="179" fontId="26" fillId="0" borderId="0">
      <alignment horizontal="center"/>
    </xf>
    <xf numFmtId="184" fontId="26" fillId="0" borderId="0">
      <alignment horizontal="center"/>
    </xf>
    <xf numFmtId="180" fontId="26" fillId="0" borderId="0">
      <alignment horizontal="center"/>
    </xf>
    <xf numFmtId="181" fontId="26" fillId="0" borderId="0">
      <alignment horizontal="center"/>
    </xf>
    <xf numFmtId="185" fontId="26" fillId="0" borderId="0">
      <alignment horizontal="center"/>
    </xf>
    <xf numFmtId="171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21" fillId="0" borderId="2">
      <alignment horizontal="left" vertical="center" wrapText="1" indent="2"/>
    </xf>
    <xf numFmtId="173" fontId="16" fillId="0" borderId="3" applyFill="0" applyBorder="0">
      <alignment horizontal="right" indent="1"/>
    </xf>
    <xf numFmtId="0" fontId="26" fillId="0" borderId="4"/>
    <xf numFmtId="0" fontId="7" fillId="0" borderId="0" applyNumberFormat="0" applyFill="0" applyBorder="0" applyAlignment="0" applyProtection="0">
      <alignment vertical="top"/>
      <protection locked="0"/>
    </xf>
    <xf numFmtId="175" fontId="27" fillId="0" borderId="0"/>
    <xf numFmtId="172" fontId="9" fillId="0" borderId="0">
      <alignment horizontal="right" indent="1"/>
    </xf>
    <xf numFmtId="49" fontId="27" fillId="0" borderId="0"/>
    <xf numFmtId="0" fontId="31" fillId="0" borderId="0"/>
    <xf numFmtId="0" fontId="6" fillId="0" borderId="0"/>
    <xf numFmtId="0" fontId="6" fillId="0" borderId="0"/>
    <xf numFmtId="0" fontId="6" fillId="0" borderId="0"/>
    <xf numFmtId="0" fontId="5" fillId="0" borderId="0"/>
    <xf numFmtId="175" fontId="12" fillId="0" borderId="0"/>
    <xf numFmtId="49" fontId="12" fillId="0" borderId="0"/>
    <xf numFmtId="182" fontId="12" fillId="0" borderId="0">
      <alignment horizontal="center"/>
    </xf>
    <xf numFmtId="190" fontId="12" fillId="0" borderId="0"/>
    <xf numFmtId="191" fontId="12" fillId="0" borderId="0"/>
    <xf numFmtId="192" fontId="12" fillId="0" borderId="0"/>
    <xf numFmtId="176" fontId="12" fillId="0" borderId="0"/>
    <xf numFmtId="177" fontId="12" fillId="0" borderId="0"/>
    <xf numFmtId="183" fontId="12" fillId="0" borderId="0"/>
    <xf numFmtId="178" fontId="12" fillId="0" borderId="0"/>
    <xf numFmtId="179" fontId="12" fillId="0" borderId="0">
      <alignment horizontal="center"/>
    </xf>
    <xf numFmtId="184" fontId="12" fillId="0" borderId="0">
      <alignment horizontal="center"/>
    </xf>
    <xf numFmtId="180" fontId="12" fillId="0" borderId="0">
      <alignment horizontal="center"/>
    </xf>
    <xf numFmtId="181" fontId="12" fillId="0" borderId="0">
      <alignment horizontal="center"/>
    </xf>
    <xf numFmtId="185" fontId="12" fillId="0" borderId="0">
      <alignment horizontal="center"/>
    </xf>
    <xf numFmtId="41" fontId="6" fillId="0" borderId="0" applyFont="0" applyFill="0" applyBorder="0" applyAlignment="0" applyProtection="0"/>
    <xf numFmtId="0" fontId="12" fillId="0" borderId="4"/>
    <xf numFmtId="0" fontId="4" fillId="0" borderId="0"/>
    <xf numFmtId="0" fontId="6" fillId="0" borderId="0"/>
    <xf numFmtId="0" fontId="7" fillId="0" borderId="0" applyNumberFormat="0" applyFill="0" applyBorder="0" applyAlignment="0" applyProtection="0">
      <alignment vertical="top"/>
      <protection locked="0"/>
    </xf>
    <xf numFmtId="2" fontId="36" fillId="0" borderId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/>
    <xf numFmtId="193" fontId="6" fillId="0" borderId="0" applyFont="0" applyFill="0" applyBorder="0" applyAlignment="0" applyProtection="0"/>
    <xf numFmtId="165" fontId="4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4" fillId="2" borderId="15" applyNumberFormat="0" applyFont="0" applyAlignment="0" applyProtection="0"/>
    <xf numFmtId="9" fontId="35" fillId="0" borderId="0" applyFont="0" applyFill="0" applyBorder="0" applyAlignment="0" applyProtection="0"/>
    <xf numFmtId="0" fontId="4" fillId="0" borderId="0"/>
    <xf numFmtId="0" fontId="39" fillId="0" borderId="0"/>
    <xf numFmtId="0" fontId="39" fillId="0" borderId="0"/>
    <xf numFmtId="0" fontId="6" fillId="0" borderId="0"/>
    <xf numFmtId="0" fontId="39" fillId="0" borderId="0"/>
    <xf numFmtId="0" fontId="39" fillId="0" borderId="0"/>
    <xf numFmtId="0" fontId="39" fillId="0" borderId="0"/>
    <xf numFmtId="0" fontId="6" fillId="0" borderId="0"/>
    <xf numFmtId="0" fontId="6" fillId="0" borderId="0"/>
    <xf numFmtId="0" fontId="39" fillId="0" borderId="0"/>
    <xf numFmtId="0" fontId="39" fillId="0" borderId="0"/>
    <xf numFmtId="0" fontId="9" fillId="0" borderId="0"/>
    <xf numFmtId="0" fontId="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35" fillId="0" borderId="0"/>
    <xf numFmtId="0" fontId="6" fillId="0" borderId="0"/>
    <xf numFmtId="0" fontId="6" fillId="0" borderId="0"/>
    <xf numFmtId="0" fontId="4" fillId="0" borderId="0"/>
    <xf numFmtId="0" fontId="9" fillId="0" borderId="0"/>
    <xf numFmtId="0" fontId="4" fillId="0" borderId="0"/>
    <xf numFmtId="0" fontId="6" fillId="0" borderId="0"/>
    <xf numFmtId="194" fontId="32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1" fillId="0" borderId="0"/>
    <xf numFmtId="175" fontId="12" fillId="0" borderId="0"/>
    <xf numFmtId="49" fontId="12" fillId="0" borderId="0"/>
    <xf numFmtId="182" fontId="12" fillId="0" borderId="0">
      <alignment horizontal="center"/>
    </xf>
    <xf numFmtId="190" fontId="12" fillId="0" borderId="0"/>
    <xf numFmtId="191" fontId="12" fillId="0" borderId="0"/>
    <xf numFmtId="192" fontId="12" fillId="0" borderId="0"/>
    <xf numFmtId="176" fontId="12" fillId="0" borderId="0"/>
    <xf numFmtId="177" fontId="12" fillId="0" borderId="0"/>
    <xf numFmtId="183" fontId="12" fillId="0" borderId="0"/>
    <xf numFmtId="178" fontId="12" fillId="0" borderId="0"/>
    <xf numFmtId="179" fontId="12" fillId="0" borderId="0">
      <alignment horizontal="center"/>
    </xf>
    <xf numFmtId="184" fontId="12" fillId="0" borderId="0">
      <alignment horizontal="center"/>
    </xf>
    <xf numFmtId="180" fontId="12" fillId="0" borderId="0">
      <alignment horizontal="center"/>
    </xf>
    <xf numFmtId="181" fontId="12" fillId="0" borderId="0">
      <alignment horizontal="center"/>
    </xf>
    <xf numFmtId="185" fontId="12" fillId="0" borderId="0">
      <alignment horizontal="center"/>
    </xf>
    <xf numFmtId="0" fontId="12" fillId="0" borderId="4"/>
    <xf numFmtId="0" fontId="4" fillId="0" borderId="0"/>
    <xf numFmtId="0" fontId="62" fillId="0" borderId="0"/>
    <xf numFmtId="0" fontId="3" fillId="0" borderId="0"/>
    <xf numFmtId="164" fontId="6" fillId="0" borderId="0" applyFon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9" fontId="6" fillId="0" borderId="0" applyFont="0" applyFill="0" applyBorder="0" applyAlignment="0" applyProtection="0"/>
    <xf numFmtId="0" fontId="31" fillId="0" borderId="0"/>
    <xf numFmtId="0" fontId="7" fillId="0" borderId="0" applyNumberFormat="0" applyFill="0" applyBorder="0" applyAlignment="0" applyProtection="0">
      <alignment vertical="top"/>
      <protection locked="0"/>
    </xf>
    <xf numFmtId="41" fontId="6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41" fontId="6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2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1" fontId="6" fillId="0" borderId="0" applyFont="0" applyFill="0" applyBorder="0" applyAlignment="0" applyProtection="0"/>
    <xf numFmtId="0" fontId="1" fillId="0" borderId="0"/>
    <xf numFmtId="0" fontId="1" fillId="0" borderId="0"/>
  </cellStyleXfs>
  <cellXfs count="267">
    <xf numFmtId="0" fontId="0" fillId="0" borderId="0" xfId="0"/>
    <xf numFmtId="0" fontId="9" fillId="0" borderId="0" xfId="0" applyFont="1" applyFill="1"/>
    <xf numFmtId="49" fontId="16" fillId="0" borderId="0" xfId="0" applyNumberFormat="1" applyFont="1" applyFill="1" applyBorder="1" applyAlignment="1">
      <alignment horizontal="center"/>
    </xf>
    <xf numFmtId="0" fontId="16" fillId="0" borderId="0" xfId="0" applyFont="1" applyFill="1"/>
    <xf numFmtId="0" fontId="14" fillId="0" borderId="0" xfId="0" applyFont="1" applyFill="1" applyAlignment="1">
      <alignment vertical="center"/>
    </xf>
    <xf numFmtId="0" fontId="10" fillId="0" borderId="0" xfId="0" applyFont="1" applyFill="1"/>
    <xf numFmtId="0" fontId="16" fillId="0" borderId="0" xfId="0" applyFont="1" applyFill="1" applyBorder="1" applyAlignment="1">
      <alignment vertical="center"/>
    </xf>
    <xf numFmtId="49" fontId="19" fillId="0" borderId="0" xfId="0" applyNumberFormat="1" applyFont="1" applyFill="1" applyBorder="1" applyAlignment="1">
      <alignment horizontal="center"/>
    </xf>
    <xf numFmtId="174" fontId="16" fillId="0" borderId="9" xfId="0" applyNumberFormat="1" applyFont="1" applyFill="1" applyBorder="1" applyAlignment="1">
      <alignment horizontal="left" indent="1"/>
    </xf>
    <xf numFmtId="174" fontId="16" fillId="0" borderId="9" xfId="0" applyNumberFormat="1" applyFont="1" applyFill="1" applyBorder="1" applyAlignment="1">
      <alignment horizontal="left" indent="2"/>
    </xf>
    <xf numFmtId="174" fontId="16" fillId="0" borderId="9" xfId="0" applyNumberFormat="1" applyFont="1" applyFill="1" applyBorder="1" applyAlignment="1">
      <alignment horizontal="left" indent="3"/>
    </xf>
    <xf numFmtId="172" fontId="16" fillId="0" borderId="0" xfId="28" applyFont="1" applyFill="1" applyAlignment="1">
      <alignment horizontal="right" vertical="center" indent="1"/>
    </xf>
    <xf numFmtId="0" fontId="16" fillId="0" borderId="0" xfId="0" applyFont="1" applyFill="1" applyBorder="1"/>
    <xf numFmtId="0" fontId="9" fillId="0" borderId="7" xfId="32" applyFont="1" applyFill="1" applyBorder="1" applyAlignment="1">
      <alignment horizontal="center" vertical="center" wrapText="1"/>
    </xf>
    <xf numFmtId="0" fontId="9" fillId="0" borderId="0" xfId="32" applyFont="1" applyFill="1" applyBorder="1"/>
    <xf numFmtId="0" fontId="9" fillId="0" borderId="0" xfId="32" applyFont="1" applyFill="1"/>
    <xf numFmtId="0" fontId="9" fillId="0" borderId="7" xfId="32" applyFont="1" applyFill="1" applyBorder="1" applyAlignment="1">
      <alignment horizontal="centerContinuous" vertical="center"/>
    </xf>
    <xf numFmtId="167" fontId="33" fillId="0" borderId="0" xfId="24" applyNumberFormat="1" applyFont="1" applyFill="1" applyBorder="1" applyAlignment="1">
      <alignment horizontal="right" indent="1"/>
    </xf>
    <xf numFmtId="0" fontId="16" fillId="0" borderId="0" xfId="32" applyFont="1" applyFill="1"/>
    <xf numFmtId="0" fontId="10" fillId="0" borderId="0" xfId="32" applyFont="1" applyFill="1"/>
    <xf numFmtId="0" fontId="24" fillId="0" borderId="0" xfId="0" applyFont="1" applyFill="1"/>
    <xf numFmtId="167" fontId="9" fillId="0" borderId="0" xfId="32" applyNumberFormat="1" applyFont="1" applyFill="1" applyBorder="1"/>
    <xf numFmtId="167" fontId="9" fillId="0" borderId="0" xfId="32" applyNumberFormat="1" applyFont="1" applyFill="1"/>
    <xf numFmtId="1" fontId="10" fillId="0" borderId="0" xfId="0" applyNumberFormat="1" applyFont="1" applyFill="1"/>
    <xf numFmtId="172" fontId="10" fillId="0" borderId="0" xfId="0" applyNumberFormat="1" applyFont="1" applyFill="1" applyAlignment="1">
      <alignment vertical="center"/>
    </xf>
    <xf numFmtId="169" fontId="10" fillId="0" borderId="0" xfId="0" applyNumberFormat="1" applyFont="1" applyFill="1" applyAlignment="1">
      <alignment vertical="center"/>
    </xf>
    <xf numFmtId="0" fontId="14" fillId="0" borderId="0" xfId="0" applyFont="1" applyFill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8" fillId="0" borderId="0" xfId="0" applyFont="1" applyFill="1" applyAlignment="1">
      <alignment horizontal="left" vertical="center"/>
    </xf>
    <xf numFmtId="0" fontId="10" fillId="0" borderId="5" xfId="0" applyFont="1" applyFill="1" applyBorder="1"/>
    <xf numFmtId="0" fontId="16" fillId="0" borderId="0" xfId="0" applyFont="1" applyFill="1" applyBorder="1" applyAlignment="1"/>
    <xf numFmtId="0" fontId="15" fillId="0" borderId="0" xfId="32" applyFont="1" applyFill="1" applyAlignment="1">
      <alignment horizontal="left"/>
    </xf>
    <xf numFmtId="0" fontId="9" fillId="0" borderId="5" xfId="32" applyFont="1" applyFill="1" applyBorder="1"/>
    <xf numFmtId="0" fontId="10" fillId="0" borderId="0" xfId="0" applyFont="1" applyFill="1" applyAlignment="1">
      <alignment horizontal="left"/>
    </xf>
    <xf numFmtId="167" fontId="15" fillId="0" borderId="0" xfId="32" applyNumberFormat="1" applyFont="1" applyFill="1" applyAlignment="1">
      <alignment horizontal="centerContinuous"/>
    </xf>
    <xf numFmtId="0" fontId="15" fillId="0" borderId="0" xfId="32" applyFont="1" applyFill="1" applyAlignment="1">
      <alignment horizontal="centerContinuous"/>
    </xf>
    <xf numFmtId="0" fontId="22" fillId="0" borderId="0" xfId="32" applyFont="1" applyFill="1"/>
    <xf numFmtId="0" fontId="15" fillId="0" borderId="0" xfId="32" applyFont="1" applyFill="1"/>
    <xf numFmtId="167" fontId="15" fillId="0" borderId="0" xfId="32" applyNumberFormat="1" applyFont="1" applyFill="1" applyAlignment="1">
      <alignment horizontal="left"/>
    </xf>
    <xf numFmtId="0" fontId="22" fillId="0" borderId="0" xfId="32" applyFont="1" applyFill="1" applyAlignment="1">
      <alignment horizontal="left"/>
    </xf>
    <xf numFmtId="0" fontId="11" fillId="0" borderId="0" xfId="0" applyFont="1" applyFill="1"/>
    <xf numFmtId="0" fontId="13" fillId="0" borderId="0" xfId="0" applyFont="1" applyFill="1" applyBorder="1" applyAlignment="1"/>
    <xf numFmtId="49" fontId="9" fillId="0" borderId="0" xfId="0" applyNumberFormat="1" applyFont="1" applyFill="1" applyAlignment="1">
      <alignment horizontal="left"/>
    </xf>
    <xf numFmtId="49" fontId="9" fillId="0" borderId="0" xfId="0" applyNumberFormat="1" applyFont="1" applyFill="1"/>
    <xf numFmtId="0" fontId="10" fillId="0" borderId="5" xfId="0" applyFont="1" applyFill="1" applyBorder="1" applyAlignment="1">
      <alignment horizontal="centerContinuous"/>
    </xf>
    <xf numFmtId="0" fontId="9" fillId="0" borderId="6" xfId="0" applyFont="1" applyFill="1" applyBorder="1" applyAlignment="1">
      <alignment horizontal="center" vertical="center"/>
    </xf>
    <xf numFmtId="174" fontId="16" fillId="0" borderId="11" xfId="0" applyNumberFormat="1" applyFont="1" applyFill="1" applyBorder="1" applyAlignment="1">
      <alignment horizontal="left" indent="1"/>
    </xf>
    <xf numFmtId="168" fontId="16" fillId="0" borderId="9" xfId="0" applyNumberFormat="1" applyFont="1" applyFill="1" applyBorder="1" applyAlignment="1">
      <alignment horizontal="left" vertical="center" indent="1"/>
    </xf>
    <xf numFmtId="49" fontId="10" fillId="0" borderId="0" xfId="0" applyNumberFormat="1" applyFont="1" applyFill="1" applyBorder="1" applyAlignment="1">
      <alignment horizontal="left"/>
    </xf>
    <xf numFmtId="0" fontId="10" fillId="0" borderId="0" xfId="0" applyFont="1" applyFill="1" applyAlignment="1"/>
    <xf numFmtId="0" fontId="10" fillId="0" borderId="0" xfId="0" applyFont="1" applyFill="1" applyAlignment="1">
      <alignment vertical="center"/>
    </xf>
    <xf numFmtId="1" fontId="16" fillId="0" borderId="0" xfId="0" applyNumberFormat="1" applyFont="1" applyFill="1"/>
    <xf numFmtId="166" fontId="16" fillId="0" borderId="11" xfId="32" applyNumberFormat="1" applyFont="1" applyFill="1" applyBorder="1" applyAlignment="1">
      <alignment horizontal="left" indent="1"/>
    </xf>
    <xf numFmtId="167" fontId="16" fillId="0" borderId="0" xfId="32" applyNumberFormat="1" applyFont="1" applyFill="1"/>
    <xf numFmtId="166" fontId="16" fillId="0" borderId="9" xfId="32" applyNumberFormat="1" applyFont="1" applyFill="1" applyBorder="1" applyAlignment="1">
      <alignment horizontal="left" indent="2"/>
    </xf>
    <xf numFmtId="166" fontId="16" fillId="0" borderId="9" xfId="32" applyNumberFormat="1" applyFont="1" applyFill="1" applyBorder="1" applyAlignment="1">
      <alignment horizontal="left" indent="1"/>
    </xf>
    <xf numFmtId="0" fontId="16" fillId="0" borderId="0" xfId="32" quotePrefix="1" applyFont="1" applyFill="1"/>
    <xf numFmtId="0" fontId="10" fillId="0" borderId="0" xfId="32" applyFont="1" applyFill="1" applyAlignment="1">
      <alignment horizontal="left"/>
    </xf>
    <xf numFmtId="167" fontId="10" fillId="0" borderId="0" xfId="32" applyNumberFormat="1" applyFont="1" applyFill="1"/>
    <xf numFmtId="49" fontId="8" fillId="0" borderId="0" xfId="0" applyNumberFormat="1" applyFont="1" applyFill="1" applyAlignment="1">
      <alignment horizontal="left"/>
    </xf>
    <xf numFmtId="166" fontId="8" fillId="0" borderId="0" xfId="0" applyNumberFormat="1" applyFont="1" applyFill="1"/>
    <xf numFmtId="49" fontId="8" fillId="0" borderId="0" xfId="0" applyNumberFormat="1" applyFont="1" applyFill="1"/>
    <xf numFmtId="0" fontId="8" fillId="0" borderId="0" xfId="0" applyFont="1" applyFill="1"/>
    <xf numFmtId="49" fontId="24" fillId="0" borderId="0" xfId="0" applyNumberFormat="1" applyFont="1" applyFill="1"/>
    <xf numFmtId="0" fontId="24" fillId="0" borderId="0" xfId="0" applyFont="1" applyFill="1" applyAlignment="1">
      <alignment horizontal="left"/>
    </xf>
    <xf numFmtId="0" fontId="9" fillId="0" borderId="0" xfId="26" applyFont="1" applyFill="1" applyAlignment="1" applyProtection="1"/>
    <xf numFmtId="49" fontId="24" fillId="0" borderId="0" xfId="0" applyNumberFormat="1" applyFont="1" applyFill="1" applyAlignment="1">
      <alignment horizontal="left"/>
    </xf>
    <xf numFmtId="0" fontId="24" fillId="0" borderId="0" xfId="26" applyFont="1" applyFill="1" applyAlignment="1" applyProtection="1"/>
    <xf numFmtId="49" fontId="24" fillId="0" borderId="0" xfId="26" applyNumberFormat="1" applyFont="1" applyFill="1" applyAlignment="1" applyProtection="1"/>
    <xf numFmtId="0" fontId="17" fillId="0" borderId="0" xfId="26" applyFont="1" applyFill="1" applyAlignment="1" applyProtection="1"/>
    <xf numFmtId="0" fontId="0" fillId="0" borderId="0" xfId="0" applyFont="1" applyFill="1" applyAlignment="1">
      <alignment vertical="center"/>
    </xf>
    <xf numFmtId="1" fontId="16" fillId="0" borderId="0" xfId="28" applyNumberFormat="1" applyFont="1" applyFill="1" applyAlignment="1">
      <alignment horizontal="right" vertical="center" indent="1"/>
    </xf>
    <xf numFmtId="2" fontId="16" fillId="0" borderId="0" xfId="28" applyNumberFormat="1" applyFont="1" applyFill="1" applyAlignment="1">
      <alignment horizontal="right" vertical="center" indent="1"/>
    </xf>
    <xf numFmtId="0" fontId="6" fillId="0" borderId="0" xfId="32" applyFont="1" applyFill="1" applyAlignment="1"/>
    <xf numFmtId="49" fontId="40" fillId="0" borderId="0" xfId="0" applyNumberFormat="1" applyFont="1" applyFill="1" applyAlignment="1">
      <alignment horizontal="left"/>
    </xf>
    <xf numFmtId="0" fontId="40" fillId="0" borderId="0" xfId="0" applyFont="1" applyFill="1" applyAlignment="1">
      <alignment horizontal="left"/>
    </xf>
    <xf numFmtId="0" fontId="41" fillId="0" borderId="0" xfId="26" applyFont="1" applyFill="1" applyAlignment="1" applyProtection="1"/>
    <xf numFmtId="0" fontId="42" fillId="0" borderId="0" xfId="26" applyFont="1" applyFill="1" applyAlignment="1" applyProtection="1"/>
    <xf numFmtId="0" fontId="43" fillId="0" borderId="0" xfId="26" applyFont="1" applyFill="1" applyAlignment="1" applyProtection="1"/>
    <xf numFmtId="0" fontId="44" fillId="0" borderId="0" xfId="26" applyFont="1" applyFill="1" applyAlignment="1" applyProtection="1">
      <alignment horizontal="left"/>
    </xf>
    <xf numFmtId="49" fontId="11" fillId="0" borderId="0" xfId="0" applyNumberFormat="1" applyFont="1" applyFill="1" applyBorder="1" applyAlignment="1"/>
    <xf numFmtId="0" fontId="9" fillId="0" borderId="0" xfId="0" applyFont="1" applyFill="1" applyAlignment="1">
      <alignment horizontal="left"/>
    </xf>
    <xf numFmtId="0" fontId="9" fillId="0" borderId="0" xfId="26" applyFont="1" applyFill="1" applyAlignment="1" applyProtection="1">
      <alignment horizontal="left" indent="1"/>
    </xf>
    <xf numFmtId="0" fontId="24" fillId="0" borderId="0" xfId="26" applyFont="1" applyFill="1" applyAlignment="1" applyProtection="1">
      <alignment horizontal="left"/>
    </xf>
    <xf numFmtId="0" fontId="13" fillId="0" borderId="0" xfId="66" applyFont="1" applyFill="1" applyAlignment="1">
      <alignment vertical="center"/>
    </xf>
    <xf numFmtId="0" fontId="6" fillId="0" borderId="0" xfId="66" applyFont="1" applyFill="1" applyAlignment="1">
      <alignment vertical="center"/>
    </xf>
    <xf numFmtId="0" fontId="14" fillId="0" borderId="0" xfId="66" applyFont="1" applyFill="1" applyAlignment="1">
      <alignment horizontal="center" vertical="center"/>
    </xf>
    <xf numFmtId="0" fontId="14" fillId="0" borderId="0" xfId="66" applyFont="1" applyFill="1" applyAlignment="1">
      <alignment vertical="center"/>
    </xf>
    <xf numFmtId="0" fontId="8" fillId="0" borderId="0" xfId="66" applyFont="1" applyFill="1" applyAlignment="1">
      <alignment horizontal="left" vertical="center"/>
    </xf>
    <xf numFmtId="0" fontId="10" fillId="0" borderId="0" xfId="66" applyFont="1" applyFill="1"/>
    <xf numFmtId="0" fontId="10" fillId="0" borderId="5" xfId="66" applyFont="1" applyFill="1" applyBorder="1" applyAlignment="1">
      <alignment horizontal="centerContinuous"/>
    </xf>
    <xf numFmtId="0" fontId="10" fillId="0" borderId="5" xfId="66" applyFont="1" applyFill="1" applyBorder="1"/>
    <xf numFmtId="0" fontId="9" fillId="0" borderId="6" xfId="66" applyFont="1" applyFill="1" applyBorder="1" applyAlignment="1">
      <alignment horizontal="center" vertical="center"/>
    </xf>
    <xf numFmtId="0" fontId="9" fillId="0" borderId="6" xfId="66" applyFont="1" applyFill="1" applyBorder="1" applyAlignment="1">
      <alignment horizontal="center" vertical="center" wrapText="1"/>
    </xf>
    <xf numFmtId="0" fontId="9" fillId="0" borderId="0" xfId="66" applyFont="1" applyFill="1"/>
    <xf numFmtId="49" fontId="16" fillId="0" borderId="0" xfId="66" applyNumberFormat="1" applyFont="1" applyFill="1" applyBorder="1" applyAlignment="1">
      <alignment horizontal="center"/>
    </xf>
    <xf numFmtId="0" fontId="16" fillId="0" borderId="0" xfId="66" applyFont="1" applyFill="1"/>
    <xf numFmtId="0" fontId="16" fillId="0" borderId="0" xfId="66" applyFont="1" applyFill="1" applyBorder="1"/>
    <xf numFmtId="0" fontId="16" fillId="0" borderId="0" xfId="66" applyFont="1" applyFill="1" applyBorder="1" applyAlignment="1"/>
    <xf numFmtId="0" fontId="16" fillId="0" borderId="0" xfId="66" applyFont="1" applyFill="1" applyBorder="1" applyAlignment="1">
      <alignment vertical="center"/>
    </xf>
    <xf numFmtId="168" fontId="16" fillId="0" borderId="9" xfId="66" applyNumberFormat="1" applyFont="1" applyFill="1" applyBorder="1" applyAlignment="1">
      <alignment horizontal="left" vertical="center" indent="1"/>
    </xf>
    <xf numFmtId="0" fontId="10" fillId="0" borderId="0" xfId="66" applyFont="1" applyFill="1" applyAlignment="1"/>
    <xf numFmtId="0" fontId="10" fillId="0" borderId="0" xfId="66" applyFont="1" applyFill="1" applyAlignment="1">
      <alignment vertical="center"/>
    </xf>
    <xf numFmtId="0" fontId="11" fillId="0" borderId="0" xfId="0" applyFont="1" applyFill="1" applyAlignment="1"/>
    <xf numFmtId="174" fontId="16" fillId="0" borderId="9" xfId="0" applyNumberFormat="1" applyFont="1" applyFill="1" applyBorder="1" applyAlignment="1">
      <alignment horizontal="left" wrapText="1" indent="1"/>
    </xf>
    <xf numFmtId="0" fontId="9" fillId="0" borderId="0" xfId="0" applyFont="1" applyFill="1" applyBorder="1"/>
    <xf numFmtId="172" fontId="16" fillId="0" borderId="0" xfId="0" applyNumberFormat="1" applyFont="1" applyFill="1" applyBorder="1"/>
    <xf numFmtId="1" fontId="16" fillId="0" borderId="0" xfId="0" applyNumberFormat="1" applyFont="1" applyFill="1" applyBorder="1"/>
    <xf numFmtId="0" fontId="10" fillId="0" borderId="0" xfId="0" applyFont="1" applyFill="1" applyBorder="1"/>
    <xf numFmtId="172" fontId="16" fillId="0" borderId="0" xfId="28" applyFont="1" applyFill="1" applyAlignment="1">
      <alignment horizontal="right" indent="1"/>
    </xf>
    <xf numFmtId="195" fontId="16" fillId="0" borderId="0" xfId="28" applyNumberFormat="1" applyFont="1" applyFill="1" applyAlignment="1">
      <alignment horizontal="right" indent="1"/>
    </xf>
    <xf numFmtId="0" fontId="10" fillId="0" borderId="0" xfId="0" applyFont="1" applyFill="1" applyBorder="1" applyAlignment="1">
      <alignment horizontal="centerContinuous"/>
    </xf>
    <xf numFmtId="0" fontId="9" fillId="0" borderId="12" xfId="0" applyFont="1" applyFill="1" applyBorder="1" applyAlignment="1">
      <alignment vertical="center"/>
    </xf>
    <xf numFmtId="0" fontId="9" fillId="0" borderId="6" xfId="0" applyFont="1" applyFill="1" applyBorder="1" applyAlignment="1">
      <alignment horizontal="left" vertical="center" indent="1"/>
    </xf>
    <xf numFmtId="172" fontId="16" fillId="0" borderId="0" xfId="28" applyFont="1" applyFill="1" applyBorder="1" applyAlignment="1">
      <alignment horizontal="right" indent="1"/>
    </xf>
    <xf numFmtId="195" fontId="16" fillId="0" borderId="0" xfId="28" applyNumberFormat="1" applyFont="1" applyFill="1" applyBorder="1" applyAlignment="1">
      <alignment horizontal="right" indent="1"/>
    </xf>
    <xf numFmtId="172" fontId="16" fillId="0" borderId="3" xfId="28" applyFont="1" applyFill="1" applyBorder="1" applyAlignment="1">
      <alignment horizontal="right" indent="1"/>
    </xf>
    <xf numFmtId="195" fontId="16" fillId="0" borderId="3" xfId="28" applyNumberFormat="1" applyFont="1" applyFill="1" applyBorder="1" applyAlignment="1">
      <alignment horizontal="right" indent="1"/>
    </xf>
    <xf numFmtId="0" fontId="11" fillId="0" borderId="0" xfId="32" applyFont="1" applyFill="1" applyAlignment="1">
      <alignment horizontal="left"/>
    </xf>
    <xf numFmtId="0" fontId="9" fillId="0" borderId="8" xfId="32" applyFont="1" applyFill="1" applyBorder="1" applyAlignment="1">
      <alignment horizontal="center" vertical="center" wrapText="1"/>
    </xf>
    <xf numFmtId="0" fontId="9" fillId="0" borderId="8" xfId="32" applyFont="1" applyFill="1" applyBorder="1" applyAlignment="1">
      <alignment horizontal="center" vertical="center"/>
    </xf>
    <xf numFmtId="196" fontId="16" fillId="0" borderId="0" xfId="32" applyNumberFormat="1" applyFont="1" applyFill="1" applyAlignment="1">
      <alignment horizontal="right" indent="1"/>
    </xf>
    <xf numFmtId="0" fontId="35" fillId="0" borderId="0" xfId="0" applyFont="1" applyFill="1" applyAlignment="1"/>
    <xf numFmtId="0" fontId="11" fillId="0" borderId="0" xfId="66" applyFont="1" applyFill="1" applyAlignment="1"/>
    <xf numFmtId="0" fontId="35" fillId="0" borderId="0" xfId="66" applyFont="1" applyFill="1" applyAlignment="1"/>
    <xf numFmtId="0" fontId="9" fillId="0" borderId="6" xfId="66" applyFont="1" applyFill="1" applyBorder="1" applyAlignment="1">
      <alignment horizontal="left" vertical="center" indent="1"/>
    </xf>
    <xf numFmtId="0" fontId="9" fillId="0" borderId="0" xfId="26" applyNumberFormat="1" applyFont="1" applyFill="1" applyAlignment="1" applyProtection="1"/>
    <xf numFmtId="0" fontId="9" fillId="0" borderId="7" xfId="0" applyFont="1" applyFill="1" applyBorder="1" applyAlignment="1">
      <alignment horizontal="center" vertical="center" wrapText="1"/>
    </xf>
    <xf numFmtId="0" fontId="9" fillId="0" borderId="7" xfId="66" applyFont="1" applyFill="1" applyBorder="1" applyAlignment="1">
      <alignment horizontal="center" vertical="center" wrapText="1"/>
    </xf>
    <xf numFmtId="0" fontId="9" fillId="0" borderId="8" xfId="66" applyFont="1" applyFill="1" applyBorder="1" applyAlignment="1">
      <alignment horizontal="center" vertical="center" wrapText="1"/>
    </xf>
    <xf numFmtId="0" fontId="34" fillId="0" borderId="0" xfId="0" applyFont="1" applyFill="1"/>
    <xf numFmtId="0" fontId="34" fillId="0" borderId="0" xfId="0" applyFont="1" applyFill="1" applyAlignment="1">
      <alignment vertical="center"/>
    </xf>
    <xf numFmtId="1" fontId="34" fillId="0" borderId="0" xfId="0" applyNumberFormat="1" applyFont="1" applyFill="1"/>
    <xf numFmtId="0" fontId="60" fillId="0" borderId="0" xfId="0" applyFont="1" applyFill="1" applyAlignment="1"/>
    <xf numFmtId="0" fontId="60" fillId="0" borderId="0" xfId="0" applyFont="1" applyFill="1" applyAlignment="1">
      <alignment vertical="center"/>
    </xf>
    <xf numFmtId="172" fontId="60" fillId="0" borderId="0" xfId="0" applyNumberFormat="1" applyFont="1" applyFill="1"/>
    <xf numFmtId="0" fontId="60" fillId="0" borderId="0" xfId="0" applyFont="1" applyFill="1"/>
    <xf numFmtId="0" fontId="61" fillId="0" borderId="0" xfId="0" applyFont="1" applyFill="1" applyAlignment="1"/>
    <xf numFmtId="0" fontId="61" fillId="0" borderId="0" xfId="0" applyFont="1" applyFill="1" applyAlignment="1">
      <alignment vertical="center"/>
    </xf>
    <xf numFmtId="172" fontId="61" fillId="0" borderId="0" xfId="0" applyNumberFormat="1" applyFont="1" applyFill="1"/>
    <xf numFmtId="0" fontId="61" fillId="0" borderId="0" xfId="0" applyFont="1" applyFill="1"/>
    <xf numFmtId="169" fontId="61" fillId="0" borderId="0" xfId="0" applyNumberFormat="1" applyFont="1" applyFill="1" applyAlignment="1">
      <alignment vertical="center"/>
    </xf>
    <xf numFmtId="0" fontId="64" fillId="0" borderId="0" xfId="0" applyFont="1" applyFill="1" applyAlignment="1">
      <alignment vertical="center"/>
    </xf>
    <xf numFmtId="0" fontId="18" fillId="0" borderId="0" xfId="0" applyFont="1" applyFill="1" applyBorder="1" applyAlignment="1">
      <alignment vertical="center"/>
    </xf>
    <xf numFmtId="174" fontId="18" fillId="0" borderId="9" xfId="0" applyNumberFormat="1" applyFont="1" applyFill="1" applyBorder="1" applyAlignment="1">
      <alignment horizontal="left" indent="1"/>
    </xf>
    <xf numFmtId="0" fontId="16" fillId="0" borderId="0" xfId="0" quotePrefix="1" applyFont="1" applyFill="1" applyBorder="1" applyAlignment="1">
      <alignment horizontal="center" vertical="center"/>
    </xf>
    <xf numFmtId="0" fontId="18" fillId="0" borderId="0" xfId="0" quotePrefix="1" applyFont="1" applyFill="1" applyBorder="1" applyAlignment="1">
      <alignment horizontal="center" vertical="center"/>
    </xf>
    <xf numFmtId="0" fontId="65" fillId="0" borderId="0" xfId="0" quotePrefix="1" applyFont="1" applyFill="1" applyBorder="1" applyAlignment="1">
      <alignment horizontal="center" vertical="center"/>
    </xf>
    <xf numFmtId="174" fontId="16" fillId="0" borderId="9" xfId="32" applyNumberFormat="1" applyFont="1" applyFill="1" applyBorder="1" applyAlignment="1">
      <alignment horizontal="left" indent="2"/>
    </xf>
    <xf numFmtId="174" fontId="18" fillId="0" borderId="9" xfId="0" applyNumberFormat="1" applyFont="1" applyFill="1" applyBorder="1" applyAlignment="1">
      <alignment horizontal="left" wrapText="1" indent="1"/>
    </xf>
    <xf numFmtId="172" fontId="10" fillId="0" borderId="0" xfId="0" applyNumberFormat="1" applyFont="1" applyFill="1"/>
    <xf numFmtId="174" fontId="18" fillId="0" borderId="0" xfId="0" applyNumberFormat="1" applyFont="1" applyFill="1" applyBorder="1" applyAlignment="1">
      <alignment horizontal="left" indent="1"/>
    </xf>
    <xf numFmtId="0" fontId="14" fillId="0" borderId="0" xfId="0" quotePrefix="1" applyFont="1" applyFill="1" applyAlignment="1">
      <alignment vertical="center"/>
    </xf>
    <xf numFmtId="174" fontId="16" fillId="0" borderId="0" xfId="0" applyNumberFormat="1" applyFont="1" applyFill="1" applyBorder="1" applyAlignment="1">
      <alignment horizontal="left" indent="2"/>
    </xf>
    <xf numFmtId="0" fontId="14" fillId="0" borderId="0" xfId="0" applyFont="1" applyFill="1" applyBorder="1" applyAlignment="1">
      <alignment vertical="center"/>
    </xf>
    <xf numFmtId="0" fontId="14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1" fontId="10" fillId="0" borderId="0" xfId="0" applyNumberFormat="1" applyFont="1" applyFill="1" applyBorder="1"/>
    <xf numFmtId="0" fontId="9" fillId="0" borderId="0" xfId="0" applyFont="1" applyFill="1" applyAlignment="1">
      <alignment vertical="top"/>
    </xf>
    <xf numFmtId="0" fontId="9" fillId="0" borderId="0" xfId="0" applyFont="1" applyFill="1" applyAlignment="1">
      <alignment vertical="top" wrapText="1"/>
    </xf>
    <xf numFmtId="174" fontId="16" fillId="0" borderId="9" xfId="0" applyNumberFormat="1" applyFont="1" applyFill="1" applyBorder="1" applyAlignment="1">
      <alignment horizontal="left" wrapText="1" indent="2"/>
    </xf>
    <xf numFmtId="2" fontId="10" fillId="0" borderId="0" xfId="0" applyNumberFormat="1" applyFont="1" applyFill="1"/>
    <xf numFmtId="197" fontId="61" fillId="0" borderId="0" xfId="0" applyNumberFormat="1" applyFont="1" applyFill="1" applyAlignment="1">
      <alignment vertical="center"/>
    </xf>
    <xf numFmtId="169" fontId="34" fillId="0" borderId="0" xfId="0" applyNumberFormat="1" applyFont="1" applyFill="1" applyAlignment="1">
      <alignment vertical="center"/>
    </xf>
    <xf numFmtId="169" fontId="10" fillId="0" borderId="0" xfId="0" applyNumberFormat="1" applyFont="1" applyFill="1"/>
    <xf numFmtId="0" fontId="9" fillId="0" borderId="10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2" fontId="63" fillId="0" borderId="0" xfId="128" applyNumberFormat="1" applyFont="1" applyFill="1"/>
    <xf numFmtId="0" fontId="20" fillId="0" borderId="0" xfId="0" applyFont="1" applyFill="1"/>
    <xf numFmtId="169" fontId="14" fillId="0" borderId="0" xfId="0" applyNumberFormat="1" applyFont="1" applyFill="1" applyAlignment="1">
      <alignment vertical="center"/>
    </xf>
    <xf numFmtId="172" fontId="66" fillId="0" borderId="0" xfId="28" applyFont="1" applyFill="1" applyAlignment="1">
      <alignment horizontal="right" vertical="center" indent="1"/>
    </xf>
    <xf numFmtId="2" fontId="34" fillId="0" borderId="0" xfId="0" applyNumberFormat="1" applyFont="1" applyFill="1"/>
    <xf numFmtId="172" fontId="30" fillId="0" borderId="0" xfId="28" applyFont="1" applyFill="1" applyAlignment="1">
      <alignment horizontal="right" vertical="center" indent="1"/>
    </xf>
    <xf numFmtId="172" fontId="34" fillId="0" borderId="0" xfId="0" applyNumberFormat="1" applyFont="1" applyFill="1"/>
    <xf numFmtId="0" fontId="52" fillId="0" borderId="0" xfId="0" applyFont="1" applyFill="1"/>
    <xf numFmtId="0" fontId="53" fillId="0" borderId="0" xfId="0" applyFont="1" applyFill="1"/>
    <xf numFmtId="0" fontId="0" fillId="0" borderId="0" xfId="0" applyFill="1"/>
    <xf numFmtId="0" fontId="9" fillId="0" borderId="0" xfId="31" applyFont="1" applyFill="1"/>
    <xf numFmtId="0" fontId="54" fillId="0" borderId="0" xfId="0" applyFont="1" applyFill="1"/>
    <xf numFmtId="0" fontId="56" fillId="0" borderId="0" xfId="0" applyFont="1" applyFill="1" applyAlignment="1">
      <alignment vertical="center"/>
    </xf>
    <xf numFmtId="0" fontId="53" fillId="0" borderId="0" xfId="0" applyFont="1" applyFill="1" applyAlignment="1">
      <alignment horizontal="right" indent="1"/>
    </xf>
    <xf numFmtId="0" fontId="53" fillId="0" borderId="0" xfId="0" quotePrefix="1" applyFont="1" applyFill="1" applyAlignment="1">
      <alignment horizontal="center"/>
    </xf>
    <xf numFmtId="0" fontId="53" fillId="0" borderId="0" xfId="0" quotePrefix="1" applyFont="1" applyFill="1" applyAlignment="1">
      <alignment horizontal="right" indent="1"/>
    </xf>
    <xf numFmtId="0" fontId="6" fillId="0" borderId="0" xfId="0" applyFont="1" applyFill="1"/>
    <xf numFmtId="173" fontId="33" fillId="0" borderId="0" xfId="24" applyFont="1" applyFill="1" applyBorder="1" applyAlignment="1">
      <alignment horizontal="right" indent="1"/>
    </xf>
    <xf numFmtId="0" fontId="9" fillId="0" borderId="8" xfId="32" applyFont="1" applyFill="1" applyBorder="1" applyAlignment="1">
      <alignment horizontal="centerContinuous" vertical="center"/>
    </xf>
    <xf numFmtId="0" fontId="9" fillId="0" borderId="0" xfId="26" applyFont="1" applyFill="1" applyAlignment="1" applyProtection="1">
      <alignment horizontal="left" inden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6" fillId="0" borderId="5" xfId="66" applyBorder="1"/>
    <xf numFmtId="0" fontId="6" fillId="0" borderId="0" xfId="66"/>
    <xf numFmtId="0" fontId="9" fillId="0" borderId="0" xfId="66" applyFont="1"/>
    <xf numFmtId="0" fontId="9" fillId="0" borderId="0" xfId="66" applyFont="1" applyProtection="1">
      <protection locked="0"/>
    </xf>
    <xf numFmtId="0" fontId="47" fillId="0" borderId="0" xfId="66" applyFont="1" applyProtection="1">
      <protection locked="0"/>
    </xf>
    <xf numFmtId="0" fontId="6" fillId="0" borderId="0" xfId="66" applyProtection="1">
      <protection locked="0"/>
    </xf>
    <xf numFmtId="49" fontId="48" fillId="0" borderId="0" xfId="66" applyNumberFormat="1" applyFont="1" applyProtection="1">
      <protection locked="0"/>
    </xf>
    <xf numFmtId="0" fontId="48" fillId="0" borderId="0" xfId="66" applyFont="1" applyProtection="1">
      <protection locked="0"/>
    </xf>
    <xf numFmtId="0" fontId="49" fillId="0" borderId="0" xfId="66" applyFont="1" applyProtection="1">
      <protection locked="0"/>
    </xf>
    <xf numFmtId="0" fontId="9" fillId="0" borderId="0" xfId="66" applyFont="1" applyAlignment="1"/>
    <xf numFmtId="0" fontId="6" fillId="0" borderId="0" xfId="66" applyAlignment="1"/>
    <xf numFmtId="0" fontId="6" fillId="0" borderId="17" xfId="66" applyBorder="1" applyAlignment="1"/>
    <xf numFmtId="0" fontId="6" fillId="0" borderId="4" xfId="66" applyBorder="1" applyAlignment="1"/>
    <xf numFmtId="0" fontId="9" fillId="0" borderId="4" xfId="66" applyFont="1" applyBorder="1"/>
    <xf numFmtId="0" fontId="9" fillId="0" borderId="11" xfId="66" applyFont="1" applyBorder="1"/>
    <xf numFmtId="0" fontId="24" fillId="0" borderId="3" xfId="66" applyFont="1" applyBorder="1"/>
    <xf numFmtId="0" fontId="9" fillId="0" borderId="0" xfId="66" applyFont="1" applyBorder="1"/>
    <xf numFmtId="0" fontId="9" fillId="0" borderId="9" xfId="66" applyFont="1" applyBorder="1"/>
    <xf numFmtId="0" fontId="9" fillId="0" borderId="3" xfId="66" applyFont="1" applyBorder="1"/>
    <xf numFmtId="0" fontId="9" fillId="0" borderId="16" xfId="66" applyFont="1" applyBorder="1"/>
    <xf numFmtId="0" fontId="9" fillId="0" borderId="5" xfId="66" applyFont="1" applyBorder="1"/>
    <xf numFmtId="0" fontId="9" fillId="0" borderId="13" xfId="66" applyFont="1" applyBorder="1"/>
    <xf numFmtId="49" fontId="50" fillId="0" borderId="0" xfId="66" applyNumberFormat="1" applyFont="1" applyAlignment="1" applyProtection="1">
      <alignment horizontal="left"/>
      <protection locked="0"/>
    </xf>
    <xf numFmtId="0" fontId="9" fillId="0" borderId="0" xfId="66" applyFont="1" applyAlignment="1" applyProtection="1">
      <alignment horizontal="left" indent="1"/>
      <protection locked="0"/>
    </xf>
    <xf numFmtId="0" fontId="9" fillId="0" borderId="0" xfId="66" applyFont="1" applyAlignment="1">
      <alignment horizontal="left" indent="1"/>
    </xf>
    <xf numFmtId="0" fontId="9" fillId="0" borderId="0" xfId="66" applyFont="1" applyAlignment="1" applyProtection="1">
      <alignment horizontal="left"/>
      <protection locked="0"/>
    </xf>
    <xf numFmtId="0" fontId="51" fillId="0" borderId="0" xfId="26" applyFont="1" applyAlignment="1" applyProtection="1"/>
    <xf numFmtId="0" fontId="13" fillId="0" borderId="0" xfId="66" applyFont="1" applyAlignment="1">
      <alignment horizontal="left"/>
    </xf>
    <xf numFmtId="0" fontId="9" fillId="0" borderId="0" xfId="66" applyFont="1" applyAlignment="1">
      <alignment horizontal="left"/>
    </xf>
    <xf numFmtId="0" fontId="9" fillId="0" borderId="13" xfId="0" applyFont="1" applyFill="1" applyBorder="1" applyAlignment="1">
      <alignment horizontal="center" vertical="center" wrapText="1"/>
    </xf>
    <xf numFmtId="0" fontId="9" fillId="0" borderId="0" xfId="53" applyFont="1" applyFill="1" applyAlignment="1">
      <alignment wrapText="1"/>
    </xf>
    <xf numFmtId="0" fontId="9" fillId="0" borderId="0" xfId="0" applyFont="1" applyFill="1" applyAlignment="1"/>
    <xf numFmtId="0" fontId="9" fillId="0" borderId="0" xfId="0" applyFont="1" applyFill="1" applyAlignment="1">
      <alignment wrapText="1"/>
    </xf>
    <xf numFmtId="0" fontId="9" fillId="0" borderId="18" xfId="0" applyFont="1" applyFill="1" applyBorder="1" applyAlignment="1">
      <alignment horizontal="left" indent="1"/>
    </xf>
    <xf numFmtId="0" fontId="9" fillId="0" borderId="14" xfId="0" applyFont="1" applyFill="1" applyBorder="1" applyAlignment="1">
      <alignment vertical="center"/>
    </xf>
    <xf numFmtId="0" fontId="10" fillId="0" borderId="0" xfId="0" applyFont="1" applyFill="1" applyAlignment="1">
      <alignment horizontal="left" indent="1"/>
    </xf>
    <xf numFmtId="172" fontId="18" fillId="0" borderId="0" xfId="28" applyFont="1" applyFill="1" applyBorder="1" applyAlignment="1">
      <alignment horizontal="right" indent="1"/>
    </xf>
    <xf numFmtId="172" fontId="18" fillId="0" borderId="0" xfId="0" applyNumberFormat="1" applyFont="1" applyFill="1" applyBorder="1"/>
    <xf numFmtId="172" fontId="18" fillId="0" borderId="0" xfId="0" applyNumberFormat="1" applyFont="1" applyFill="1"/>
    <xf numFmtId="0" fontId="18" fillId="0" borderId="0" xfId="0" applyFont="1" applyFill="1"/>
    <xf numFmtId="0" fontId="14" fillId="0" borderId="0" xfId="0" applyFont="1" applyFill="1" applyBorder="1"/>
    <xf numFmtId="0" fontId="14" fillId="0" borderId="0" xfId="0" applyFont="1" applyFill="1"/>
    <xf numFmtId="172" fontId="18" fillId="0" borderId="0" xfId="28" applyFont="1" applyFill="1" applyAlignment="1">
      <alignment horizontal="right" indent="1"/>
    </xf>
    <xf numFmtId="49" fontId="10" fillId="0" borderId="0" xfId="0" quotePrefix="1" applyNumberFormat="1" applyFont="1" applyFill="1" applyBorder="1" applyAlignment="1">
      <alignment horizontal="left"/>
    </xf>
    <xf numFmtId="172" fontId="18" fillId="0" borderId="3" xfId="28" applyFont="1" applyFill="1" applyBorder="1" applyAlignment="1">
      <alignment horizontal="right" indent="1"/>
    </xf>
    <xf numFmtId="195" fontId="18" fillId="0" borderId="3" xfId="28" applyNumberFormat="1" applyFont="1" applyFill="1" applyBorder="1" applyAlignment="1">
      <alignment horizontal="right" indent="1"/>
    </xf>
    <xf numFmtId="195" fontId="18" fillId="0" borderId="0" xfId="28" applyNumberFormat="1" applyFont="1" applyFill="1" applyBorder="1" applyAlignment="1">
      <alignment horizontal="right" indent="1"/>
    </xf>
    <xf numFmtId="195" fontId="18" fillId="0" borderId="0" xfId="28" applyNumberFormat="1" applyFont="1" applyFill="1" applyAlignment="1">
      <alignment horizontal="right" indent="1"/>
    </xf>
    <xf numFmtId="173" fontId="16" fillId="0" borderId="0" xfId="24" applyFont="1" applyFill="1" applyBorder="1" applyAlignment="1">
      <alignment horizontal="right" indent="1"/>
    </xf>
    <xf numFmtId="172" fontId="16" fillId="0" borderId="9" xfId="28" applyFont="1" applyFill="1" applyBorder="1" applyAlignment="1">
      <alignment horizontal="right" indent="1"/>
    </xf>
    <xf numFmtId="172" fontId="18" fillId="0" borderId="9" xfId="28" applyFont="1" applyFill="1" applyBorder="1" applyAlignment="1">
      <alignment horizontal="right" indent="1"/>
    </xf>
    <xf numFmtId="195" fontId="16" fillId="0" borderId="9" xfId="28" applyNumberFormat="1" applyFont="1" applyFill="1" applyBorder="1" applyAlignment="1">
      <alignment horizontal="right" indent="1"/>
    </xf>
    <xf numFmtId="0" fontId="67" fillId="0" borderId="5" xfId="66" applyFont="1" applyBorder="1" applyAlignment="1">
      <alignment horizontal="left"/>
    </xf>
    <xf numFmtId="0" fontId="45" fillId="0" borderId="5" xfId="66" applyFont="1" applyBorder="1" applyAlignment="1">
      <alignment horizontal="left"/>
    </xf>
    <xf numFmtId="0" fontId="46" fillId="0" borderId="0" xfId="66" applyFont="1" applyAlignment="1" applyProtection="1">
      <alignment vertical="center"/>
      <protection locked="0"/>
    </xf>
    <xf numFmtId="0" fontId="9" fillId="0" borderId="0" xfId="66" applyFont="1" applyAlignment="1" applyProtection="1">
      <alignment vertical="center"/>
      <protection locked="0"/>
    </xf>
    <xf numFmtId="0" fontId="9" fillId="0" borderId="0" xfId="66" applyFont="1" applyAlignment="1"/>
    <xf numFmtId="0" fontId="6" fillId="0" borderId="0" xfId="66" applyAlignment="1"/>
    <xf numFmtId="0" fontId="9" fillId="0" borderId="0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1" xfId="32" applyFont="1" applyFill="1" applyBorder="1" applyAlignment="1">
      <alignment horizontal="center" vertical="center"/>
    </xf>
    <xf numFmtId="0" fontId="9" fillId="0" borderId="13" xfId="32" applyFont="1" applyFill="1" applyBorder="1" applyAlignment="1">
      <alignment horizontal="center" vertical="center"/>
    </xf>
    <xf numFmtId="0" fontId="9" fillId="0" borderId="7" xfId="32" applyFont="1" applyFill="1" applyBorder="1" applyAlignment="1">
      <alignment horizontal="center" vertical="center"/>
    </xf>
    <xf numFmtId="0" fontId="51" fillId="0" borderId="3" xfId="26" applyFont="1" applyBorder="1" applyAlignment="1" applyProtection="1"/>
    <xf numFmtId="0" fontId="51" fillId="0" borderId="0" xfId="26" applyFont="1" applyBorder="1" applyAlignment="1" applyProtection="1"/>
    <xf numFmtId="0" fontId="51" fillId="0" borderId="9" xfId="26" applyFont="1" applyBorder="1" applyAlignment="1" applyProtection="1"/>
  </cellXfs>
  <cellStyles count="163">
    <cellStyle name="0mitP" xfId="1"/>
    <cellStyle name="0mitP 2" xfId="111"/>
    <cellStyle name="0mitP 3" xfId="35"/>
    <cellStyle name="0ohneP" xfId="2"/>
    <cellStyle name="0ohneP 2" xfId="112"/>
    <cellStyle name="0ohneP 3" xfId="36"/>
    <cellStyle name="10mitP" xfId="3"/>
    <cellStyle name="10mitP 2" xfId="113"/>
    <cellStyle name="10mitP 3" xfId="37"/>
    <cellStyle name="12mitP" xfId="4"/>
    <cellStyle name="12mitP 2" xfId="114"/>
    <cellStyle name="12mitP 3" xfId="38"/>
    <cellStyle name="12ohneP" xfId="5"/>
    <cellStyle name="12ohneP 2" xfId="115"/>
    <cellStyle name="12ohneP 3" xfId="39"/>
    <cellStyle name="13mitP" xfId="6"/>
    <cellStyle name="13mitP 2" xfId="116"/>
    <cellStyle name="13mitP 3" xfId="40"/>
    <cellStyle name="1mitP" xfId="7"/>
    <cellStyle name="1mitP 2" xfId="117"/>
    <cellStyle name="1mitP 3" xfId="41"/>
    <cellStyle name="1ohneP" xfId="8"/>
    <cellStyle name="2mitP" xfId="9"/>
    <cellStyle name="2ohneP" xfId="10"/>
    <cellStyle name="3mitP" xfId="11"/>
    <cellStyle name="3mitP 2" xfId="118"/>
    <cellStyle name="3mitP 3" xfId="42"/>
    <cellStyle name="3ohneP" xfId="12"/>
    <cellStyle name="3ohneP 2" xfId="119"/>
    <cellStyle name="3ohneP 3" xfId="43"/>
    <cellStyle name="4mitP" xfId="13"/>
    <cellStyle name="4mitP 2" xfId="120"/>
    <cellStyle name="4mitP 3" xfId="44"/>
    <cellStyle name="4ohneP" xfId="14"/>
    <cellStyle name="5x indented GHG Textfiels" xfId="15"/>
    <cellStyle name="6mitP" xfId="16"/>
    <cellStyle name="6mitP 2" xfId="121"/>
    <cellStyle name="6mitP 3" xfId="45"/>
    <cellStyle name="6ohneP" xfId="17"/>
    <cellStyle name="6ohneP 2" xfId="122"/>
    <cellStyle name="6ohneP 3" xfId="46"/>
    <cellStyle name="7mitP" xfId="18"/>
    <cellStyle name="7mitP 2" xfId="123"/>
    <cellStyle name="7mitP 3" xfId="47"/>
    <cellStyle name="9mitP" xfId="19"/>
    <cellStyle name="9mitP 2" xfId="124"/>
    <cellStyle name="9mitP 3" xfId="48"/>
    <cellStyle name="9ohneP" xfId="20"/>
    <cellStyle name="9ohneP 2" xfId="125"/>
    <cellStyle name="9ohneP 3" xfId="49"/>
    <cellStyle name="Comma [0]" xfId="21"/>
    <cellStyle name="Comma [0] 2" xfId="50"/>
    <cellStyle name="Comma [0] 2 2" xfId="140"/>
    <cellStyle name="Comma [0] 3" xfId="136"/>
    <cellStyle name="Comma [0] 3 2" xfId="160"/>
    <cellStyle name="Comma [0] 4" xfId="130"/>
    <cellStyle name="Currency [0]" xfId="22"/>
    <cellStyle name="CustomizationCells" xfId="23"/>
    <cellStyle name="Eine_Nachkommastelle" xfId="24"/>
    <cellStyle name="FEST" xfId="55"/>
    <cellStyle name="Fuss" xfId="25"/>
    <cellStyle name="Fuss 2" xfId="126"/>
    <cellStyle name="Fuss 3" xfId="51"/>
    <cellStyle name="Hyperlink 2" xfId="54"/>
    <cellStyle name="Hyperlink 2 2" xfId="56"/>
    <cellStyle name="Hyperlink 3" xfId="57"/>
    <cellStyle name="Komma 2" xfId="58"/>
    <cellStyle name="Komma 2 2" xfId="59"/>
    <cellStyle name="Komma 2 2 2" xfId="142"/>
    <cellStyle name="Komma 3" xfId="60"/>
    <cellStyle name="Link" xfId="26" builtinId="8"/>
    <cellStyle name="Link 2" xfId="135"/>
    <cellStyle name="Link 3" xfId="131"/>
    <cellStyle name="mitP" xfId="27"/>
    <cellStyle name="Notiz 2" xfId="61"/>
    <cellStyle name="Notiz 2 2" xfId="143"/>
    <cellStyle name="Ohne_Nachkomma" xfId="28"/>
    <cellStyle name="ohneP" xfId="29"/>
    <cellStyle name="Prozent 2" xfId="62"/>
    <cellStyle name="Prozent 2 2" xfId="133"/>
    <cellStyle name="Standard" xfId="0" builtinId="0"/>
    <cellStyle name="Standard 10" xfId="63"/>
    <cellStyle name="Standard 10 2" xfId="64"/>
    <cellStyle name="Standard 10 2 2" xfId="65"/>
    <cellStyle name="Standard 10 3" xfId="144"/>
    <cellStyle name="Standard 11" xfId="66"/>
    <cellStyle name="Standard 11 2" xfId="67"/>
    <cellStyle name="Standard 12" xfId="68"/>
    <cellStyle name="Standard 12 2" xfId="69"/>
    <cellStyle name="Standard 13" xfId="70"/>
    <cellStyle name="Standard 13 2" xfId="71"/>
    <cellStyle name="Standard 14" xfId="72"/>
    <cellStyle name="Standard 14 2" xfId="73"/>
    <cellStyle name="Standard 15" xfId="74"/>
    <cellStyle name="Standard 15 2" xfId="75"/>
    <cellStyle name="Standard 16" xfId="76"/>
    <cellStyle name="Standard 16 2" xfId="77"/>
    <cellStyle name="Standard 17" xfId="78"/>
    <cellStyle name="Standard 17 2" xfId="79"/>
    <cellStyle name="Standard 18" xfId="80"/>
    <cellStyle name="Standard 18 2" xfId="81"/>
    <cellStyle name="Standard 19" xfId="82"/>
    <cellStyle name="Standard 19 2" xfId="145"/>
    <cellStyle name="Standard 2" xfId="32"/>
    <cellStyle name="Standard 2 2" xfId="30"/>
    <cellStyle name="Standard 2 2 2" xfId="53"/>
    <cellStyle name="Standard 2 2 2 2" xfId="83"/>
    <cellStyle name="Standard 2 3" xfId="84"/>
    <cellStyle name="Standard 2 3 2" xfId="85"/>
    <cellStyle name="Standard 2 3 3" xfId="134"/>
    <cellStyle name="Standard 2 4" xfId="86"/>
    <cellStyle name="Standard 2 4 2" xfId="146"/>
    <cellStyle name="Standard 2 5" xfId="87"/>
    <cellStyle name="Standard 2 6" xfId="88"/>
    <cellStyle name="Standard 2 6 2" xfId="89"/>
    <cellStyle name="Standard 2 7" xfId="129"/>
    <cellStyle name="Standard 2 7 2" xfId="158"/>
    <cellStyle name="Standard 20" xfId="90"/>
    <cellStyle name="Standard 20 2" xfId="147"/>
    <cellStyle name="Standard 21" xfId="128"/>
    <cellStyle name="Standard 3" xfId="31"/>
    <cellStyle name="Standard 3 2" xfId="91"/>
    <cellStyle name="Standard 3 3" xfId="92"/>
    <cellStyle name="Standard 3 3 2" xfId="148"/>
    <cellStyle name="Standard 4" xfId="33"/>
    <cellStyle name="Standard 4 2" xfId="93"/>
    <cellStyle name="Standard 4 3" xfId="94"/>
    <cellStyle name="Standard 4 4" xfId="110"/>
    <cellStyle name="Standard 5" xfId="34"/>
    <cellStyle name="Standard 5 2" xfId="95"/>
    <cellStyle name="Standard 5 2 2" xfId="96"/>
    <cellStyle name="Standard 5 2 3" xfId="138"/>
    <cellStyle name="Standard 5 2 3 2" xfId="162"/>
    <cellStyle name="Standard 5 3" xfId="97"/>
    <cellStyle name="Standard 5 3 2" xfId="137"/>
    <cellStyle name="Standard 5 3 2 2" xfId="161"/>
    <cellStyle name="Standard 5 3 3" xfId="149"/>
    <cellStyle name="Standard 5 4" xfId="98"/>
    <cellStyle name="Standard 5 5" xfId="99"/>
    <cellStyle name="Standard 5 6" xfId="127"/>
    <cellStyle name="Standard 5 6 2" xfId="157"/>
    <cellStyle name="Standard 5 7" xfId="52"/>
    <cellStyle name="Standard 5 7 2" xfId="141"/>
    <cellStyle name="Standard 5 8" xfId="132"/>
    <cellStyle name="Standard 5 8 2" xfId="159"/>
    <cellStyle name="Standard 5 9" xfId="139"/>
    <cellStyle name="Standard 6" xfId="100"/>
    <cellStyle name="Standard 6 2" xfId="101"/>
    <cellStyle name="Standard 6 2 2" xfId="102"/>
    <cellStyle name="Standard 6 3" xfId="103"/>
    <cellStyle name="Standard 6 3 2" xfId="151"/>
    <cellStyle name="Standard 6 4" xfId="104"/>
    <cellStyle name="Standard 6 5" xfId="150"/>
    <cellStyle name="Standard 7" xfId="105"/>
    <cellStyle name="Standard 7 2" xfId="106"/>
    <cellStyle name="Standard 7 2 2" xfId="153"/>
    <cellStyle name="Standard 7 3" xfId="152"/>
    <cellStyle name="Standard 8" xfId="107"/>
    <cellStyle name="Standard 8 2" xfId="108"/>
    <cellStyle name="Standard 8 2 2" xfId="155"/>
    <cellStyle name="Standard 8 3" xfId="154"/>
    <cellStyle name="Standard 9" xfId="109"/>
    <cellStyle name="Standard 9 2" xfId="156"/>
  </cellStyles>
  <dxfs count="0"/>
  <tableStyles count="0" defaultTableStyle="TableStyleMedium2" defaultPivotStyle="PivotStyleLight16"/>
  <colors>
    <mruColors>
      <color rgb="FF9BBB5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19</xdr:row>
      <xdr:rowOff>80010</xdr:rowOff>
    </xdr:from>
    <xdr:to>
      <xdr:col>4</xdr:col>
      <xdr:colOff>722230</xdr:colOff>
      <xdr:row>37</xdr:row>
      <xdr:rowOff>76378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42925" y="4394835"/>
          <a:ext cx="2912980" cy="291101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728901</xdr:colOff>
      <xdr:row>0</xdr:row>
      <xdr:rowOff>506017</xdr:rowOff>
    </xdr:from>
    <xdr:to>
      <xdr:col>7</xdr:col>
      <xdr:colOff>1068495</xdr:colOff>
      <xdr:row>0</xdr:row>
      <xdr:rowOff>575437</xdr:rowOff>
    </xdr:to>
    <xdr:sp macro="" textlink="">
      <xdr:nvSpPr>
        <xdr:cNvPr id="3" name="Rechteck 2"/>
        <xdr:cNvSpPr/>
      </xdr:nvSpPr>
      <xdr:spPr>
        <a:xfrm>
          <a:off x="5643801" y="506017"/>
          <a:ext cx="339594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2252186</xdr:colOff>
      <xdr:row>0</xdr:row>
      <xdr:rowOff>35719</xdr:rowOff>
    </xdr:from>
    <xdr:to>
      <xdr:col>7</xdr:col>
      <xdr:colOff>2513411</xdr:colOff>
      <xdr:row>3</xdr:row>
      <xdr:rowOff>27466</xdr:rowOff>
    </xdr:to>
    <xdr:sp macro="" textlink="">
      <xdr:nvSpPr>
        <xdr:cNvPr id="4" name="Rechteck 3"/>
        <xdr:cNvSpPr/>
      </xdr:nvSpPr>
      <xdr:spPr>
        <a:xfrm>
          <a:off x="7167086" y="35719"/>
          <a:ext cx="261225" cy="89662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5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90981</xdr:colOff>
      <xdr:row>0</xdr:row>
      <xdr:rowOff>338006</xdr:rowOff>
    </xdr:from>
    <xdr:to>
      <xdr:col>2</xdr:col>
      <xdr:colOff>507106</xdr:colOff>
      <xdr:row>0</xdr:row>
      <xdr:rowOff>547569</xdr:rowOff>
    </xdr:to>
    <xdr:sp macro="" textlink="">
      <xdr:nvSpPr>
        <xdr:cNvPr id="6" name="Textfeld 5"/>
        <xdr:cNvSpPr txBox="1"/>
      </xdr:nvSpPr>
      <xdr:spPr>
        <a:xfrm>
          <a:off x="538656" y="338006"/>
          <a:ext cx="1178125" cy="2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114300</xdr:colOff>
      <xdr:row>19</xdr:row>
      <xdr:rowOff>76200</xdr:rowOff>
    </xdr:from>
    <xdr:to>
      <xdr:col>5</xdr:col>
      <xdr:colOff>63500</xdr:colOff>
      <xdr:row>37</xdr:row>
      <xdr:rowOff>101600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800" y="4432300"/>
          <a:ext cx="2997200" cy="2997200"/>
        </a:xfrm>
        <a:prstGeom prst="rect">
          <a:avLst/>
        </a:prstGeom>
      </xdr:spPr>
    </xdr:pic>
    <xdr:clientData/>
  </xdr:twoCellAnchor>
  <xdr:twoCellAnchor editAs="oneCell">
    <xdr:from>
      <xdr:col>5</xdr:col>
      <xdr:colOff>546100</xdr:colOff>
      <xdr:row>50</xdr:row>
      <xdr:rowOff>25400</xdr:rowOff>
    </xdr:from>
    <xdr:to>
      <xdr:col>7</xdr:col>
      <xdr:colOff>2300524</xdr:colOff>
      <xdr:row>56</xdr:row>
      <xdr:rowOff>53975</xdr:rowOff>
    </xdr:to>
    <xdr:pic>
      <xdr:nvPicPr>
        <xdr:cNvPr id="11" name="Grafik 10" descr="Bildergebnis für SEEA Central Framework research agenda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8600" y="9753600"/>
          <a:ext cx="3176824" cy="1044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</xdr:row>
          <xdr:rowOff>0</xdr:rowOff>
        </xdr:from>
        <xdr:to>
          <xdr:col>3</xdr:col>
          <xdr:colOff>485775</xdr:colOff>
          <xdr:row>10</xdr:row>
          <xdr:rowOff>171450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352425</xdr:colOff>
      <xdr:row>36</xdr:row>
      <xdr:rowOff>104775</xdr:rowOff>
    </xdr:from>
    <xdr:to>
      <xdr:col>0</xdr:col>
      <xdr:colOff>571500</xdr:colOff>
      <xdr:row>37</xdr:row>
      <xdr:rowOff>0</xdr:rowOff>
    </xdr:to>
    <xdr:sp macro="" textlink="">
      <xdr:nvSpPr>
        <xdr:cNvPr id="2" name="Textfeld 1"/>
        <xdr:cNvSpPr txBox="1"/>
      </xdr:nvSpPr>
      <xdr:spPr>
        <a:xfrm>
          <a:off x="352425" y="6448425"/>
          <a:ext cx="219075" cy="476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/>
            <a:t>1</a:t>
          </a:r>
        </a:p>
      </xdr:txBody>
    </xdr:sp>
    <xdr:clientData/>
  </xdr:twoCellAnchor>
  <xdr:twoCellAnchor>
    <xdr:from>
      <xdr:col>0</xdr:col>
      <xdr:colOff>352425</xdr:colOff>
      <xdr:row>36</xdr:row>
      <xdr:rowOff>104775</xdr:rowOff>
    </xdr:from>
    <xdr:to>
      <xdr:col>0</xdr:col>
      <xdr:colOff>571500</xdr:colOff>
      <xdr:row>37</xdr:row>
      <xdr:rowOff>0</xdr:rowOff>
    </xdr:to>
    <xdr:sp macro="" textlink="">
      <xdr:nvSpPr>
        <xdr:cNvPr id="3" name="Textfeld 2"/>
        <xdr:cNvSpPr txBox="1"/>
      </xdr:nvSpPr>
      <xdr:spPr>
        <a:xfrm>
          <a:off x="352425" y="6448425"/>
          <a:ext cx="219075" cy="476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/>
            <a:t>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-genesis.destatis.de/genesis/online?sequenz=statistikTabellen&amp;selectionname=85111" TargetMode="External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193" customWidth="1"/>
    <col min="2" max="6" width="11.42578125" style="193"/>
    <col min="7" max="7" width="9.85546875" style="193" customWidth="1"/>
    <col min="8" max="8" width="38" style="193" customWidth="1"/>
    <col min="9" max="16384" width="11.42578125" style="193"/>
  </cols>
  <sheetData>
    <row r="1" spans="1:8" ht="45.75" customHeight="1">
      <c r="A1" s="192"/>
      <c r="B1" s="244"/>
      <c r="C1" s="245"/>
      <c r="D1" s="245"/>
      <c r="E1" s="245"/>
      <c r="F1" s="245"/>
      <c r="G1" s="245"/>
      <c r="H1" s="245"/>
    </row>
    <row r="2" spans="1:8" ht="14.25" customHeight="1">
      <c r="A2" s="194"/>
      <c r="B2" s="194"/>
      <c r="C2" s="194"/>
      <c r="D2" s="194"/>
      <c r="E2" s="194"/>
      <c r="F2" s="194"/>
      <c r="G2" s="194"/>
      <c r="H2" s="194"/>
    </row>
    <row r="3" spans="1:8" ht="11.25" customHeight="1">
      <c r="A3" s="194"/>
      <c r="B3" s="194"/>
      <c r="C3" s="194"/>
      <c r="D3" s="194"/>
      <c r="E3" s="194"/>
      <c r="F3" s="194"/>
      <c r="G3" s="194"/>
      <c r="H3" s="246"/>
    </row>
    <row r="4" spans="1:8">
      <c r="A4" s="194"/>
      <c r="B4" s="194"/>
      <c r="C4" s="194"/>
      <c r="D4" s="194"/>
      <c r="E4" s="194"/>
      <c r="F4" s="194"/>
      <c r="G4" s="194"/>
      <c r="H4" s="247"/>
    </row>
    <row r="5" spans="1:8">
      <c r="A5" s="194"/>
      <c r="B5" s="194"/>
      <c r="C5" s="194"/>
      <c r="D5" s="194"/>
      <c r="E5" s="194"/>
      <c r="F5" s="194"/>
      <c r="G5" s="194"/>
      <c r="H5" s="194"/>
    </row>
    <row r="6" spans="1:8">
      <c r="A6" s="194"/>
      <c r="B6" s="194"/>
      <c r="C6" s="194"/>
      <c r="D6" s="194"/>
      <c r="E6" s="194"/>
      <c r="F6" s="194"/>
      <c r="G6" s="194"/>
      <c r="H6" s="194"/>
    </row>
    <row r="7" spans="1:8">
      <c r="A7" s="194"/>
      <c r="B7" s="194"/>
      <c r="C7" s="194"/>
      <c r="D7" s="194"/>
      <c r="E7" s="194"/>
      <c r="F7" s="194"/>
      <c r="G7" s="194"/>
      <c r="H7" s="194"/>
    </row>
    <row r="8" spans="1:8">
      <c r="A8" s="194"/>
      <c r="B8" s="194"/>
      <c r="C8" s="194"/>
      <c r="D8" s="194"/>
      <c r="E8" s="194"/>
      <c r="F8" s="194"/>
      <c r="G8" s="194"/>
      <c r="H8" s="194"/>
    </row>
    <row r="9" spans="1:8">
      <c r="A9" s="194"/>
      <c r="B9" s="194"/>
      <c r="C9" s="194"/>
      <c r="D9" s="194"/>
      <c r="E9" s="194"/>
      <c r="F9" s="194"/>
      <c r="G9" s="194"/>
      <c r="H9" s="194"/>
    </row>
    <row r="10" spans="1:8" s="197" customFormat="1" ht="34.5">
      <c r="A10" s="195"/>
      <c r="B10" s="196" t="s">
        <v>186</v>
      </c>
      <c r="C10" s="196"/>
      <c r="D10" s="195"/>
      <c r="E10" s="195"/>
      <c r="F10" s="195"/>
      <c r="G10" s="195"/>
      <c r="H10" s="195"/>
    </row>
    <row r="11" spans="1:8">
      <c r="A11" s="194"/>
      <c r="B11" s="194"/>
      <c r="C11" s="194"/>
      <c r="D11" s="194"/>
      <c r="E11" s="194"/>
      <c r="F11" s="194"/>
      <c r="G11" s="194"/>
      <c r="H11" s="194"/>
    </row>
    <row r="12" spans="1:8">
      <c r="A12" s="194"/>
      <c r="B12" s="194"/>
      <c r="C12" s="194"/>
      <c r="D12" s="194"/>
      <c r="E12" s="194"/>
      <c r="F12" s="194"/>
      <c r="G12" s="194"/>
      <c r="H12" s="194"/>
    </row>
    <row r="13" spans="1:8">
      <c r="A13" s="194"/>
      <c r="B13" s="194"/>
      <c r="C13" s="194"/>
      <c r="D13" s="194"/>
      <c r="E13" s="194"/>
      <c r="F13" s="194"/>
      <c r="G13" s="194"/>
      <c r="H13" s="194"/>
    </row>
    <row r="14" spans="1:8" s="197" customFormat="1" ht="27">
      <c r="A14" s="195"/>
      <c r="B14" s="198" t="s">
        <v>192</v>
      </c>
      <c r="C14" s="199"/>
      <c r="D14" s="199"/>
      <c r="E14" s="200"/>
      <c r="F14" s="195"/>
      <c r="G14" s="195"/>
      <c r="H14" s="195"/>
    </row>
    <row r="15" spans="1:8" s="197" customFormat="1" ht="27">
      <c r="A15" s="195"/>
      <c r="B15" s="198"/>
      <c r="C15" s="199"/>
      <c r="D15" s="199"/>
      <c r="E15" s="200"/>
      <c r="F15" s="195"/>
      <c r="G15" s="195"/>
      <c r="H15" s="195"/>
    </row>
    <row r="16" spans="1:8" s="197" customFormat="1" ht="27">
      <c r="A16" s="195"/>
      <c r="B16" s="198"/>
      <c r="C16" s="199"/>
      <c r="D16" s="199"/>
      <c r="E16" s="200"/>
      <c r="F16" s="195"/>
      <c r="G16" s="195"/>
      <c r="H16" s="195"/>
    </row>
    <row r="17" spans="1:8">
      <c r="A17" s="194"/>
      <c r="B17" s="194"/>
      <c r="C17" s="194"/>
      <c r="D17" s="194"/>
      <c r="E17" s="194"/>
      <c r="F17" s="194"/>
      <c r="G17" s="194"/>
      <c r="H17" s="194"/>
    </row>
    <row r="18" spans="1:8">
      <c r="A18" s="194"/>
      <c r="B18" s="201"/>
      <c r="C18" s="201"/>
      <c r="D18" s="201"/>
      <c r="E18" s="201"/>
      <c r="F18" s="194"/>
      <c r="G18" s="194"/>
      <c r="H18" s="194"/>
    </row>
    <row r="19" spans="1:8">
      <c r="A19" s="194"/>
      <c r="B19" s="201"/>
      <c r="C19" s="201"/>
      <c r="D19" s="201"/>
      <c r="E19" s="201"/>
      <c r="F19" s="194"/>
      <c r="G19" s="194"/>
      <c r="H19" s="194"/>
    </row>
    <row r="20" spans="1:8">
      <c r="A20" s="194"/>
      <c r="B20" s="248"/>
      <c r="C20" s="249"/>
      <c r="D20" s="249"/>
      <c r="E20" s="249"/>
      <c r="F20" s="202"/>
      <c r="G20" s="194"/>
      <c r="H20" s="194"/>
    </row>
    <row r="21" spans="1:8">
      <c r="A21" s="194"/>
      <c r="B21" s="249"/>
      <c r="C21" s="249"/>
      <c r="D21" s="249"/>
      <c r="E21" s="249"/>
      <c r="F21" s="202"/>
      <c r="G21" s="194"/>
      <c r="H21" s="194"/>
    </row>
    <row r="22" spans="1:8">
      <c r="A22" s="194"/>
      <c r="B22" s="249"/>
      <c r="C22" s="249"/>
      <c r="D22" s="249"/>
      <c r="E22" s="249"/>
      <c r="F22" s="202"/>
      <c r="G22" s="194"/>
      <c r="H22" s="194"/>
    </row>
    <row r="23" spans="1:8">
      <c r="A23" s="194"/>
      <c r="B23" s="249"/>
      <c r="C23" s="249"/>
      <c r="D23" s="249"/>
      <c r="E23" s="249"/>
      <c r="F23" s="202"/>
      <c r="G23" s="194"/>
      <c r="H23" s="194"/>
    </row>
    <row r="24" spans="1:8">
      <c r="A24" s="194"/>
      <c r="B24" s="249"/>
      <c r="C24" s="249"/>
      <c r="D24" s="249"/>
      <c r="E24" s="249"/>
      <c r="F24" s="202"/>
      <c r="G24" s="194"/>
      <c r="H24" s="194"/>
    </row>
    <row r="25" spans="1:8">
      <c r="A25" s="194"/>
      <c r="B25" s="249"/>
      <c r="C25" s="249"/>
      <c r="D25" s="249"/>
      <c r="E25" s="249"/>
      <c r="F25" s="202"/>
      <c r="G25" s="194"/>
      <c r="H25" s="194"/>
    </row>
    <row r="26" spans="1:8">
      <c r="A26" s="194"/>
      <c r="B26" s="249"/>
      <c r="C26" s="249"/>
      <c r="D26" s="249"/>
      <c r="E26" s="249"/>
      <c r="F26" s="202"/>
      <c r="G26" s="194"/>
      <c r="H26" s="194"/>
    </row>
    <row r="27" spans="1:8">
      <c r="A27" s="194"/>
      <c r="B27" s="249"/>
      <c r="C27" s="249"/>
      <c r="D27" s="249"/>
      <c r="E27" s="249"/>
      <c r="F27" s="202"/>
      <c r="G27" s="194"/>
      <c r="H27" s="194"/>
    </row>
    <row r="28" spans="1:8">
      <c r="A28" s="194"/>
      <c r="B28" s="249"/>
      <c r="C28" s="249"/>
      <c r="D28" s="249"/>
      <c r="E28" s="249"/>
      <c r="F28" s="202"/>
      <c r="G28" s="194"/>
      <c r="H28" s="194"/>
    </row>
    <row r="29" spans="1:8">
      <c r="A29" s="194"/>
      <c r="B29" s="249"/>
      <c r="C29" s="249"/>
      <c r="D29" s="249"/>
      <c r="E29" s="249"/>
      <c r="F29" s="202"/>
      <c r="G29" s="194"/>
      <c r="H29" s="194"/>
    </row>
    <row r="30" spans="1:8">
      <c r="A30" s="194"/>
      <c r="B30" s="249"/>
      <c r="C30" s="249"/>
      <c r="D30" s="249"/>
      <c r="E30" s="249"/>
      <c r="F30" s="202"/>
      <c r="G30" s="194"/>
      <c r="H30" s="194"/>
    </row>
    <row r="31" spans="1:8">
      <c r="A31" s="194"/>
      <c r="B31" s="249"/>
      <c r="C31" s="249"/>
      <c r="D31" s="249"/>
      <c r="E31" s="249"/>
      <c r="F31" s="202"/>
      <c r="G31" s="194"/>
      <c r="H31" s="194"/>
    </row>
    <row r="32" spans="1:8">
      <c r="A32" s="194"/>
      <c r="B32" s="249"/>
      <c r="C32" s="249"/>
      <c r="D32" s="249"/>
      <c r="E32" s="249"/>
      <c r="F32" s="202"/>
      <c r="G32" s="194"/>
      <c r="H32" s="194"/>
    </row>
    <row r="33" spans="1:8">
      <c r="A33" s="194"/>
      <c r="B33" s="249"/>
      <c r="C33" s="249"/>
      <c r="D33" s="249"/>
      <c r="E33" s="249"/>
      <c r="F33" s="202"/>
      <c r="G33" s="194"/>
      <c r="H33" s="194"/>
    </row>
    <row r="34" spans="1:8">
      <c r="A34" s="194"/>
      <c r="B34" s="249"/>
      <c r="C34" s="249"/>
      <c r="D34" s="249"/>
      <c r="E34" s="249"/>
      <c r="F34" s="202"/>
      <c r="G34" s="194"/>
      <c r="H34" s="194"/>
    </row>
    <row r="35" spans="1:8">
      <c r="A35" s="194"/>
      <c r="B35" s="249"/>
      <c r="C35" s="249"/>
      <c r="D35" s="249"/>
      <c r="E35" s="249"/>
      <c r="F35" s="202"/>
      <c r="G35" s="194"/>
      <c r="H35" s="194"/>
    </row>
    <row r="36" spans="1:8">
      <c r="A36" s="194"/>
      <c r="B36" s="249"/>
      <c r="C36" s="249"/>
      <c r="D36" s="249"/>
      <c r="E36" s="249"/>
      <c r="F36" s="202"/>
      <c r="G36" s="194"/>
      <c r="H36" s="194"/>
    </row>
    <row r="37" spans="1:8">
      <c r="A37" s="194"/>
      <c r="B37" s="249"/>
      <c r="C37" s="249"/>
      <c r="D37" s="249"/>
      <c r="E37" s="249"/>
      <c r="F37" s="202"/>
      <c r="G37" s="194"/>
      <c r="H37" s="194"/>
    </row>
    <row r="38" spans="1:8">
      <c r="A38" s="194"/>
      <c r="B38" s="249"/>
      <c r="C38" s="249"/>
      <c r="D38" s="249"/>
      <c r="E38" s="249"/>
      <c r="F38" s="202"/>
      <c r="G38" s="194"/>
      <c r="H38" s="194"/>
    </row>
    <row r="39" spans="1:8">
      <c r="A39" s="194"/>
      <c r="B39" s="202"/>
      <c r="C39" s="202"/>
      <c r="D39" s="202"/>
      <c r="E39" s="202"/>
      <c r="F39" s="202"/>
      <c r="G39" s="194"/>
      <c r="H39" s="194"/>
    </row>
    <row r="40" spans="1:8">
      <c r="A40" s="194"/>
      <c r="B40" s="203"/>
      <c r="C40" s="204"/>
      <c r="D40" s="204"/>
      <c r="E40" s="204"/>
      <c r="F40" s="204"/>
      <c r="G40" s="205"/>
      <c r="H40" s="206"/>
    </row>
    <row r="41" spans="1:8">
      <c r="A41" s="194"/>
      <c r="B41" s="207" t="s">
        <v>451</v>
      </c>
      <c r="C41" s="208"/>
      <c r="D41" s="208"/>
      <c r="E41" s="208"/>
      <c r="F41" s="208"/>
      <c r="G41" s="208"/>
      <c r="H41" s="209"/>
    </row>
    <row r="42" spans="1:8">
      <c r="A42" s="194"/>
      <c r="B42" s="210" t="s">
        <v>452</v>
      </c>
      <c r="C42" s="208"/>
      <c r="D42" s="208"/>
      <c r="E42" s="208"/>
      <c r="F42" s="208"/>
      <c r="G42" s="208"/>
      <c r="H42" s="209"/>
    </row>
    <row r="43" spans="1:8">
      <c r="A43" s="194"/>
      <c r="B43" s="264" t="s">
        <v>529</v>
      </c>
      <c r="C43" s="265"/>
      <c r="D43" s="265"/>
      <c r="E43" s="265"/>
      <c r="F43" s="265"/>
      <c r="G43" s="265"/>
      <c r="H43" s="266"/>
    </row>
    <row r="44" spans="1:8">
      <c r="A44" s="194"/>
      <c r="B44" s="211"/>
      <c r="C44" s="212"/>
      <c r="D44" s="212"/>
      <c r="E44" s="212"/>
      <c r="F44" s="212"/>
      <c r="G44" s="212"/>
      <c r="H44" s="213"/>
    </row>
    <row r="45" spans="1:8">
      <c r="A45" s="194"/>
      <c r="B45" s="194"/>
      <c r="C45" s="194"/>
      <c r="D45" s="194"/>
      <c r="E45" s="194"/>
      <c r="F45" s="194"/>
      <c r="G45" s="194"/>
      <c r="H45" s="194"/>
    </row>
    <row r="46" spans="1:8">
      <c r="A46" s="194"/>
      <c r="B46" s="194"/>
      <c r="C46" s="194"/>
      <c r="D46" s="194"/>
      <c r="E46" s="194"/>
      <c r="F46" s="194"/>
      <c r="G46" s="194"/>
      <c r="H46" s="194"/>
    </row>
    <row r="47" spans="1:8" s="197" customFormat="1" ht="33">
      <c r="A47" s="195"/>
      <c r="B47" s="214" t="s">
        <v>453</v>
      </c>
      <c r="C47" s="215"/>
      <c r="D47" s="215"/>
      <c r="E47" s="215"/>
      <c r="F47" s="215"/>
      <c r="G47" s="215"/>
      <c r="H47" s="215"/>
    </row>
    <row r="48" spans="1:8">
      <c r="A48" s="194"/>
      <c r="B48" s="216"/>
      <c r="C48" s="216"/>
      <c r="D48" s="216"/>
      <c r="E48" s="216"/>
      <c r="F48" s="216"/>
      <c r="G48" s="216"/>
      <c r="H48" s="216"/>
    </row>
    <row r="49" spans="1:8">
      <c r="A49" s="194"/>
      <c r="B49" s="216"/>
      <c r="C49" s="216"/>
      <c r="D49" s="216"/>
      <c r="E49" s="216"/>
      <c r="F49" s="216"/>
      <c r="G49" s="216"/>
      <c r="H49" s="216"/>
    </row>
    <row r="50" spans="1:8">
      <c r="A50" s="194"/>
      <c r="B50" s="216"/>
      <c r="C50" s="216"/>
      <c r="D50" s="216"/>
      <c r="E50" s="216"/>
      <c r="F50" s="216"/>
      <c r="G50" s="216"/>
      <c r="H50" s="216"/>
    </row>
    <row r="51" spans="1:8" s="197" customFormat="1">
      <c r="A51" s="195"/>
      <c r="B51" s="217" t="s">
        <v>187</v>
      </c>
      <c r="C51" s="215"/>
      <c r="D51" s="215"/>
      <c r="E51" s="215"/>
      <c r="F51" s="215"/>
      <c r="G51" s="215"/>
      <c r="H51" s="215"/>
    </row>
    <row r="52" spans="1:8" s="197" customFormat="1">
      <c r="A52" s="195"/>
      <c r="B52" s="217" t="s">
        <v>456</v>
      </c>
      <c r="C52" s="215"/>
      <c r="D52" s="215"/>
      <c r="E52" s="215"/>
      <c r="F52" s="215"/>
      <c r="G52" s="215"/>
      <c r="H52" s="215"/>
    </row>
    <row r="53" spans="1:8" s="197" customFormat="1">
      <c r="A53" s="195"/>
      <c r="B53" s="217" t="s">
        <v>454</v>
      </c>
      <c r="C53" s="215"/>
      <c r="D53" s="215"/>
      <c r="E53" s="215"/>
      <c r="F53" s="215"/>
      <c r="G53" s="215"/>
      <c r="H53" s="215"/>
    </row>
    <row r="54" spans="1:8" ht="15" customHeight="1">
      <c r="A54" s="194"/>
      <c r="B54" s="216"/>
      <c r="C54" s="216"/>
      <c r="D54" s="216"/>
      <c r="E54" s="216"/>
      <c r="F54" s="216"/>
      <c r="G54" s="216"/>
      <c r="H54" s="216"/>
    </row>
    <row r="55" spans="1:8" s="197" customFormat="1">
      <c r="A55" s="195"/>
      <c r="B55" s="194" t="s">
        <v>188</v>
      </c>
      <c r="C55" s="215"/>
      <c r="D55" s="215"/>
      <c r="E55" s="215"/>
      <c r="F55" s="215"/>
      <c r="G55" s="215"/>
      <c r="H55" s="215"/>
    </row>
    <row r="56" spans="1:8" s="197" customFormat="1">
      <c r="A56" s="195"/>
      <c r="B56" s="218" t="s">
        <v>189</v>
      </c>
      <c r="C56" s="215"/>
      <c r="D56" s="215"/>
      <c r="E56" s="215"/>
      <c r="F56" s="215"/>
      <c r="G56" s="215"/>
      <c r="H56" s="215"/>
    </row>
    <row r="57" spans="1:8" s="197" customFormat="1">
      <c r="A57" s="195"/>
      <c r="B57" s="194" t="s">
        <v>190</v>
      </c>
      <c r="C57" s="215"/>
      <c r="D57" s="215"/>
      <c r="E57" s="215"/>
      <c r="F57" s="215"/>
      <c r="G57" s="215"/>
      <c r="H57" s="215"/>
    </row>
    <row r="58" spans="1:8" ht="15" customHeight="1">
      <c r="A58" s="194"/>
      <c r="B58" s="216"/>
      <c r="C58" s="216"/>
      <c r="D58" s="216"/>
      <c r="E58" s="216"/>
      <c r="F58" s="216"/>
      <c r="G58" s="216"/>
      <c r="H58" s="216"/>
    </row>
    <row r="59" spans="1:8" ht="18">
      <c r="A59" s="194"/>
      <c r="B59" s="219" t="s">
        <v>528</v>
      </c>
      <c r="C59" s="216"/>
      <c r="D59" s="216"/>
      <c r="E59" s="216"/>
      <c r="F59" s="216"/>
      <c r="G59" s="216"/>
      <c r="H59" s="216"/>
    </row>
    <row r="60" spans="1:8">
      <c r="A60" s="194"/>
      <c r="B60" s="220" t="s">
        <v>191</v>
      </c>
      <c r="C60" s="216"/>
      <c r="D60" s="216"/>
      <c r="E60" s="216"/>
      <c r="F60" s="216"/>
      <c r="G60" s="216"/>
      <c r="H60" s="216"/>
    </row>
    <row r="61" spans="1:8">
      <c r="A61" s="194"/>
      <c r="B61" s="216"/>
      <c r="C61" s="216"/>
      <c r="D61" s="216"/>
      <c r="E61" s="216"/>
      <c r="F61" s="216"/>
      <c r="G61" s="216"/>
      <c r="H61" s="216"/>
    </row>
    <row r="62" spans="1:8">
      <c r="A62" s="194"/>
      <c r="B62" s="194"/>
      <c r="C62" s="194"/>
      <c r="D62" s="194"/>
      <c r="E62" s="194"/>
      <c r="F62" s="194"/>
      <c r="G62" s="194"/>
      <c r="H62" s="194"/>
    </row>
  </sheetData>
  <sheetProtection selectLockedCells="1"/>
  <mergeCells count="3">
    <mergeCell ref="B1:H1"/>
    <mergeCell ref="H3:H4"/>
    <mergeCell ref="B20:E38"/>
  </mergeCells>
  <hyperlinks>
    <hyperlink ref="B56" r:id="rId1"/>
    <hyperlink ref="B43:H43" r:id="rId2" location="abreadcrumb" display="In unserer Datenbank GENESIS-Online werden zukünfitg die Ergebnisse in dem Themenbereich 85111 dargestellt. "/>
  </hyperlinks>
  <pageMargins left="0.39370078740157483" right="0.39370078740157483" top="0.43307086614173229" bottom="0.6692913385826772" header="0.59055118110236227" footer="0.70866141732283472"/>
  <pageSetup paperSize="9" scale="85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81"/>
  <sheetViews>
    <sheetView zoomScaleNormal="100" zoomScaleSheetLayoutView="100" workbookViewId="0"/>
  </sheetViews>
  <sheetFormatPr baseColWidth="10" defaultColWidth="11.42578125" defaultRowHeight="12.75"/>
  <cols>
    <col min="1" max="1" width="11.42578125" style="44"/>
    <col min="2" max="2" width="83.85546875" style="1" customWidth="1"/>
    <col min="3" max="16384" width="11.42578125" style="1"/>
  </cols>
  <sheetData>
    <row r="1" spans="1:6" ht="18">
      <c r="A1" s="81" t="s">
        <v>5</v>
      </c>
      <c r="B1" s="42"/>
    </row>
    <row r="2" spans="1:6" ht="13.5" customHeight="1">
      <c r="A2" s="43"/>
      <c r="B2" s="44"/>
    </row>
    <row r="3" spans="1:6" ht="13.5" customHeight="1">
      <c r="A3" s="43"/>
      <c r="B3" s="44"/>
    </row>
    <row r="4" spans="1:6" ht="15" customHeight="1">
      <c r="A4" s="75"/>
      <c r="B4" s="127" t="s">
        <v>193</v>
      </c>
    </row>
    <row r="5" spans="1:6" ht="15" customHeight="1">
      <c r="A5" s="60"/>
      <c r="B5" s="82" t="s">
        <v>194</v>
      </c>
    </row>
    <row r="6" spans="1:6" ht="15" customHeight="1">
      <c r="A6" s="75"/>
      <c r="B6" s="127" t="s">
        <v>195</v>
      </c>
    </row>
    <row r="7" spans="1:6" ht="15" customHeight="1">
      <c r="A7" s="60"/>
      <c r="B7" s="61"/>
    </row>
    <row r="8" spans="1:6" ht="15" customHeight="1">
      <c r="A8" s="62"/>
      <c r="B8" s="63"/>
    </row>
    <row r="9" spans="1:6" ht="15" customHeight="1">
      <c r="A9" s="64" t="s">
        <v>196</v>
      </c>
      <c r="B9" s="65" t="s">
        <v>472</v>
      </c>
    </row>
    <row r="10" spans="1:6" ht="15" customHeight="1">
      <c r="A10" s="43" t="s">
        <v>197</v>
      </c>
      <c r="B10" s="83" t="s">
        <v>382</v>
      </c>
      <c r="C10" s="76"/>
      <c r="D10" s="76"/>
      <c r="E10" s="76"/>
      <c r="F10" s="76"/>
    </row>
    <row r="11" spans="1:6" ht="15" customHeight="1">
      <c r="A11" s="43" t="s">
        <v>198</v>
      </c>
      <c r="B11" s="83" t="s">
        <v>383</v>
      </c>
      <c r="C11" s="76"/>
      <c r="D11" s="76"/>
      <c r="E11" s="76"/>
      <c r="F11" s="76"/>
    </row>
    <row r="12" spans="1:6" ht="15" customHeight="1">
      <c r="A12" s="43"/>
      <c r="B12" s="66"/>
    </row>
    <row r="13" spans="1:6" ht="15" customHeight="1">
      <c r="A13" s="67" t="s">
        <v>199</v>
      </c>
      <c r="B13" s="84" t="s">
        <v>90</v>
      </c>
    </row>
    <row r="14" spans="1:6" ht="15" customHeight="1">
      <c r="A14" s="43" t="s">
        <v>200</v>
      </c>
      <c r="B14" s="83" t="s">
        <v>83</v>
      </c>
    </row>
    <row r="15" spans="1:6" ht="15" customHeight="1">
      <c r="A15" s="43" t="s">
        <v>201</v>
      </c>
      <c r="B15" s="83" t="s">
        <v>84</v>
      </c>
    </row>
    <row r="16" spans="1:6" ht="15" customHeight="1">
      <c r="A16" s="43" t="s">
        <v>202</v>
      </c>
      <c r="B16" s="83" t="s">
        <v>85</v>
      </c>
    </row>
    <row r="17" spans="1:2" ht="15" customHeight="1">
      <c r="A17" s="43" t="s">
        <v>203</v>
      </c>
      <c r="B17" s="83" t="s">
        <v>86</v>
      </c>
    </row>
    <row r="18" spans="1:2" ht="15" customHeight="1">
      <c r="A18" s="43" t="s">
        <v>204</v>
      </c>
      <c r="B18" s="83" t="s">
        <v>87</v>
      </c>
    </row>
    <row r="19" spans="1:2" ht="15" customHeight="1">
      <c r="A19" s="43" t="s">
        <v>205</v>
      </c>
      <c r="B19" s="83" t="s">
        <v>88</v>
      </c>
    </row>
    <row r="20" spans="1:2" s="77" customFormat="1" ht="15" customHeight="1">
      <c r="A20" s="43" t="s">
        <v>206</v>
      </c>
      <c r="B20" s="189" t="s">
        <v>474</v>
      </c>
    </row>
    <row r="21" spans="1:2" s="78" customFormat="1" ht="15" customHeight="1">
      <c r="A21" s="43"/>
      <c r="B21" s="66"/>
    </row>
    <row r="22" spans="1:2" s="78" customFormat="1" ht="15" customHeight="1">
      <c r="A22" s="67" t="s">
        <v>207</v>
      </c>
      <c r="B22" s="68" t="s">
        <v>91</v>
      </c>
    </row>
    <row r="23" spans="1:2" s="78" customFormat="1" ht="15" customHeight="1">
      <c r="A23" s="43" t="s">
        <v>208</v>
      </c>
      <c r="B23" s="83" t="s">
        <v>101</v>
      </c>
    </row>
    <row r="24" spans="1:2" s="78" customFormat="1" ht="15" customHeight="1">
      <c r="A24" s="43" t="s">
        <v>209</v>
      </c>
      <c r="B24" s="83" t="s">
        <v>102</v>
      </c>
    </row>
    <row r="25" spans="1:2" s="78" customFormat="1" ht="15" customHeight="1">
      <c r="A25" s="43" t="s">
        <v>210</v>
      </c>
      <c r="B25" s="83" t="s">
        <v>103</v>
      </c>
    </row>
    <row r="26" spans="1:2" s="78" customFormat="1" ht="15" customHeight="1">
      <c r="A26" s="43" t="s">
        <v>211</v>
      </c>
      <c r="B26" s="83" t="s">
        <v>104</v>
      </c>
    </row>
    <row r="27" spans="1:2" s="78" customFormat="1" ht="15" customHeight="1">
      <c r="A27" s="43" t="s">
        <v>212</v>
      </c>
      <c r="B27" s="83" t="s">
        <v>384</v>
      </c>
    </row>
    <row r="28" spans="1:2" s="78" customFormat="1" ht="15" customHeight="1">
      <c r="A28" s="43"/>
      <c r="B28" s="66"/>
    </row>
    <row r="29" spans="1:2" s="77" customFormat="1" ht="15" customHeight="1">
      <c r="A29" s="67" t="s">
        <v>213</v>
      </c>
      <c r="B29" s="68" t="s">
        <v>106</v>
      </c>
    </row>
    <row r="30" spans="1:2" s="78" customFormat="1" ht="15" customHeight="1">
      <c r="A30" s="43" t="s">
        <v>81</v>
      </c>
      <c r="B30" s="83" t="s">
        <v>107</v>
      </c>
    </row>
    <row r="31" spans="1:2" s="78" customFormat="1" ht="15" customHeight="1">
      <c r="A31" s="43" t="s">
        <v>82</v>
      </c>
      <c r="B31" s="83" t="s">
        <v>108</v>
      </c>
    </row>
    <row r="32" spans="1:2" s="78" customFormat="1" ht="15" customHeight="1">
      <c r="A32" s="43" t="s">
        <v>89</v>
      </c>
      <c r="B32" s="83" t="s">
        <v>109</v>
      </c>
    </row>
    <row r="33" spans="1:2" s="77" customFormat="1" ht="15" customHeight="1">
      <c r="A33" s="43" t="s">
        <v>105</v>
      </c>
      <c r="B33" s="83" t="s">
        <v>110</v>
      </c>
    </row>
    <row r="34" spans="1:2" s="78" customFormat="1" ht="15" customHeight="1">
      <c r="A34" s="43" t="s">
        <v>112</v>
      </c>
      <c r="B34" s="83" t="s">
        <v>385</v>
      </c>
    </row>
    <row r="35" spans="1:2" s="78" customFormat="1" ht="15" customHeight="1">
      <c r="A35" s="43"/>
      <c r="B35" s="79"/>
    </row>
    <row r="36" spans="1:2" s="77" customFormat="1" ht="15" customHeight="1">
      <c r="A36" s="67"/>
      <c r="B36" s="84" t="s">
        <v>111</v>
      </c>
    </row>
    <row r="37" spans="1:2" s="78" customFormat="1" ht="15" customHeight="1">
      <c r="A37" s="43" t="s">
        <v>214</v>
      </c>
      <c r="B37" s="83" t="s">
        <v>113</v>
      </c>
    </row>
    <row r="38" spans="1:2" s="78" customFormat="1" ht="15" customHeight="1">
      <c r="A38" s="43" t="s">
        <v>215</v>
      </c>
      <c r="B38" s="83" t="s">
        <v>114</v>
      </c>
    </row>
    <row r="39" spans="1:2" s="78" customFormat="1" ht="15" customHeight="1">
      <c r="A39" s="43" t="s">
        <v>216</v>
      </c>
      <c r="B39" s="83" t="s">
        <v>115</v>
      </c>
    </row>
    <row r="40" spans="1:2" s="77" customFormat="1" ht="15" customHeight="1">
      <c r="A40" s="43"/>
      <c r="B40" s="79"/>
    </row>
    <row r="41" spans="1:2" s="78" customFormat="1" ht="15" customHeight="1">
      <c r="A41" s="69" t="s">
        <v>217</v>
      </c>
      <c r="B41" s="68" t="s">
        <v>116</v>
      </c>
    </row>
    <row r="42" spans="1:2" s="78" customFormat="1" ht="15" customHeight="1">
      <c r="A42" s="43" t="s">
        <v>218</v>
      </c>
      <c r="B42" s="83" t="s">
        <v>117</v>
      </c>
    </row>
    <row r="43" spans="1:2" s="78" customFormat="1" ht="15" customHeight="1">
      <c r="A43" s="43" t="s">
        <v>219</v>
      </c>
      <c r="B43" s="83" t="s">
        <v>118</v>
      </c>
    </row>
    <row r="44" spans="1:2" s="78" customFormat="1" ht="15" customHeight="1">
      <c r="A44" s="43" t="s">
        <v>220</v>
      </c>
      <c r="B44" s="83" t="s">
        <v>119</v>
      </c>
    </row>
    <row r="45" spans="1:2" s="70" customFormat="1" ht="15" customHeight="1">
      <c r="A45" s="43" t="s">
        <v>221</v>
      </c>
      <c r="B45" s="83" t="s">
        <v>120</v>
      </c>
    </row>
    <row r="46" spans="1:2" s="78" customFormat="1" ht="15" customHeight="1">
      <c r="A46" s="43"/>
      <c r="B46" s="79"/>
    </row>
    <row r="47" spans="1:2" ht="15" customHeight="1">
      <c r="A47" s="67" t="s">
        <v>222</v>
      </c>
      <c r="B47" s="68" t="s">
        <v>386</v>
      </c>
    </row>
    <row r="48" spans="1:2" s="78" customFormat="1" ht="15" customHeight="1">
      <c r="A48" s="43" t="s">
        <v>223</v>
      </c>
      <c r="B48" s="83" t="s">
        <v>387</v>
      </c>
    </row>
    <row r="49" spans="1:2" s="78" customFormat="1" ht="15" customHeight="1">
      <c r="A49" s="43" t="s">
        <v>224</v>
      </c>
      <c r="B49" s="83" t="s">
        <v>388</v>
      </c>
    </row>
    <row r="50" spans="1:2" s="78" customFormat="1" ht="15" customHeight="1">
      <c r="A50" s="43" t="s">
        <v>225</v>
      </c>
      <c r="B50" s="83" t="s">
        <v>389</v>
      </c>
    </row>
    <row r="51" spans="1:2" s="77" customFormat="1" ht="15" customHeight="1">
      <c r="A51" s="43" t="s">
        <v>226</v>
      </c>
      <c r="B51" s="83" t="s">
        <v>390</v>
      </c>
    </row>
    <row r="52" spans="1:2" s="78" customFormat="1" ht="15" customHeight="1">
      <c r="A52" s="43"/>
      <c r="B52" s="66"/>
    </row>
    <row r="53" spans="1:2" s="78" customFormat="1" ht="15" customHeight="1">
      <c r="A53" s="67" t="s">
        <v>227</v>
      </c>
      <c r="B53" s="68" t="s">
        <v>121</v>
      </c>
    </row>
    <row r="54" spans="1:2" s="78" customFormat="1" ht="15" customHeight="1">
      <c r="A54" s="43" t="s">
        <v>228</v>
      </c>
      <c r="B54" s="83" t="s">
        <v>122</v>
      </c>
    </row>
    <row r="55" spans="1:2" s="78" customFormat="1" ht="15" customHeight="1">
      <c r="A55" s="43" t="s">
        <v>229</v>
      </c>
      <c r="B55" s="83" t="s">
        <v>123</v>
      </c>
    </row>
    <row r="56" spans="1:2" s="78" customFormat="1" ht="15" customHeight="1">
      <c r="A56" s="43" t="s">
        <v>230</v>
      </c>
      <c r="B56" s="83" t="s">
        <v>124</v>
      </c>
    </row>
    <row r="57" spans="1:2" s="77" customFormat="1" ht="15" customHeight="1">
      <c r="A57" s="43" t="s">
        <v>231</v>
      </c>
      <c r="B57" s="83" t="s">
        <v>125</v>
      </c>
    </row>
    <row r="58" spans="1:2" s="78" customFormat="1" ht="15" customHeight="1">
      <c r="A58" s="43"/>
      <c r="B58" s="66"/>
    </row>
    <row r="59" spans="1:2" s="78" customFormat="1" ht="15" customHeight="1">
      <c r="A59" s="67" t="s">
        <v>232</v>
      </c>
      <c r="B59" s="68" t="s">
        <v>126</v>
      </c>
    </row>
    <row r="60" spans="1:2" s="78" customFormat="1" ht="15" customHeight="1">
      <c r="A60" s="43" t="s">
        <v>233</v>
      </c>
      <c r="B60" s="83" t="s">
        <v>127</v>
      </c>
    </row>
    <row r="61" spans="1:2" s="78" customFormat="1" ht="15" customHeight="1">
      <c r="A61" s="43" t="s">
        <v>234</v>
      </c>
      <c r="B61" s="83" t="s">
        <v>128</v>
      </c>
    </row>
    <row r="62" spans="1:2" s="78" customFormat="1" ht="15" customHeight="1">
      <c r="A62" s="43" t="s">
        <v>235</v>
      </c>
      <c r="B62" s="83" t="s">
        <v>129</v>
      </c>
    </row>
    <row r="63" spans="1:2" s="77" customFormat="1" ht="15" customHeight="1">
      <c r="A63" s="43" t="s">
        <v>236</v>
      </c>
      <c r="B63" s="83" t="s">
        <v>130</v>
      </c>
    </row>
    <row r="64" spans="1:2" s="78" customFormat="1" ht="15" customHeight="1">
      <c r="A64" s="43"/>
      <c r="B64" s="66"/>
    </row>
    <row r="65" spans="1:6" s="78" customFormat="1" ht="15" customHeight="1">
      <c r="A65" s="67" t="s">
        <v>237</v>
      </c>
      <c r="B65" s="68" t="s">
        <v>489</v>
      </c>
    </row>
    <row r="66" spans="1:6" s="78" customFormat="1" ht="15" customHeight="1">
      <c r="A66" s="43" t="s">
        <v>238</v>
      </c>
      <c r="B66" s="83" t="s">
        <v>131</v>
      </c>
    </row>
    <row r="67" spans="1:6" s="78" customFormat="1" ht="15" customHeight="1">
      <c r="A67" s="43" t="s">
        <v>239</v>
      </c>
      <c r="B67" s="83" t="s">
        <v>132</v>
      </c>
    </row>
    <row r="68" spans="1:6" s="78" customFormat="1" ht="15" customHeight="1">
      <c r="A68" s="43" t="s">
        <v>240</v>
      </c>
      <c r="B68" s="83" t="s">
        <v>133</v>
      </c>
    </row>
    <row r="69" spans="1:6" s="77" customFormat="1" ht="15" customHeight="1">
      <c r="A69" s="43" t="s">
        <v>241</v>
      </c>
      <c r="B69" s="83" t="s">
        <v>134</v>
      </c>
    </row>
    <row r="70" spans="1:6" s="78" customFormat="1" ht="15" customHeight="1">
      <c r="A70" s="43"/>
      <c r="B70" s="66"/>
    </row>
    <row r="71" spans="1:6" s="78" customFormat="1" ht="15" customHeight="1">
      <c r="A71" s="67" t="s">
        <v>242</v>
      </c>
      <c r="B71" s="68" t="s">
        <v>488</v>
      </c>
    </row>
    <row r="72" spans="1:6" s="78" customFormat="1" ht="15" customHeight="1">
      <c r="A72" s="43" t="s">
        <v>243</v>
      </c>
      <c r="B72" s="83" t="s">
        <v>432</v>
      </c>
    </row>
    <row r="73" spans="1:6" s="78" customFormat="1" ht="15" customHeight="1">
      <c r="A73" s="43" t="s">
        <v>244</v>
      </c>
      <c r="B73" s="83" t="s">
        <v>433</v>
      </c>
    </row>
    <row r="74" spans="1:6" s="78" customFormat="1" ht="15" customHeight="1">
      <c r="A74" s="43" t="s">
        <v>245</v>
      </c>
      <c r="B74" s="83" t="s">
        <v>434</v>
      </c>
    </row>
    <row r="75" spans="1:6" s="77" customFormat="1" ht="15" customHeight="1">
      <c r="A75" s="43" t="s">
        <v>246</v>
      </c>
      <c r="B75" s="83" t="s">
        <v>435</v>
      </c>
    </row>
    <row r="76" spans="1:6" s="78" customFormat="1" ht="15" customHeight="1">
      <c r="A76" s="60"/>
      <c r="B76" s="80"/>
    </row>
    <row r="77" spans="1:6" ht="15" customHeight="1">
      <c r="A77" s="64" t="s">
        <v>309</v>
      </c>
      <c r="B77" s="20" t="s">
        <v>527</v>
      </c>
      <c r="C77" s="76"/>
      <c r="D77" s="76"/>
      <c r="E77" s="76"/>
      <c r="F77" s="76"/>
    </row>
    <row r="78" spans="1:6" ht="15" customHeight="1">
      <c r="A78" s="44" t="s">
        <v>310</v>
      </c>
      <c r="B78" s="83" t="s">
        <v>314</v>
      </c>
      <c r="C78" s="76"/>
      <c r="D78" s="76"/>
      <c r="E78" s="76"/>
      <c r="F78" s="76"/>
    </row>
    <row r="79" spans="1:6" ht="15" customHeight="1">
      <c r="A79" s="44" t="s">
        <v>311</v>
      </c>
      <c r="B79" s="83" t="s">
        <v>315</v>
      </c>
      <c r="C79" s="76"/>
      <c r="D79" s="76"/>
      <c r="E79" s="76"/>
      <c r="F79" s="76"/>
    </row>
    <row r="80" spans="1:6" ht="15" customHeight="1">
      <c r="A80" s="44" t="s">
        <v>312</v>
      </c>
      <c r="B80" s="83" t="s">
        <v>316</v>
      </c>
      <c r="C80" s="76"/>
      <c r="D80" s="76"/>
      <c r="E80" s="76"/>
      <c r="F80" s="76"/>
    </row>
    <row r="81" spans="1:6" ht="15">
      <c r="A81" s="44" t="s">
        <v>313</v>
      </c>
      <c r="B81" s="83" t="s">
        <v>317</v>
      </c>
      <c r="C81" s="76"/>
      <c r="D81" s="76"/>
      <c r="E81" s="76"/>
      <c r="F81" s="76"/>
    </row>
  </sheetData>
  <phoneticPr fontId="0" type="noConversion"/>
  <hyperlinks>
    <hyperlink ref="B16" location="'2.3'!A1" display="CO2-Emissionen aus Prozessen"/>
    <hyperlink ref="B50" location="'9.3'!A1" display="SOx-Emissionen aus Prozessen"/>
    <hyperlink ref="B54" location="'10.1'!A1" display="NOx-Emissionen insgesamt"/>
    <hyperlink ref="B55" location="'10.2'!A1" display="NOx-Emissionen aus Energieverwendung (ohne Straßenverkehr)"/>
    <hyperlink ref="B56" location="'10.3'!A1" display="NOx-Emissionen aus Prozessen"/>
    <hyperlink ref="B63" location="'11.4'!A1" display="NMVOC-Emissionen aus dem Straßenverkehr"/>
    <hyperlink ref="B67" location="'12.2'!A1" display="Feinstaub (10 µm) -Emissionen aus Energieverwendung (ohne Straßenverkehr)"/>
    <hyperlink ref="B68" location="'12.3'!A1" display="Feinstaub (10 µm) -Emissionen aus Prozessen"/>
    <hyperlink ref="B69" location="'12.4'!A1" display="Feinstaub (10 µm) -Emissionen aus dem Straßenverkehr"/>
    <hyperlink ref="B31" location="'4.2'!A1" display="N2O-Emissionen aus Energieverwendung (ohne Straßenverkehr)"/>
    <hyperlink ref="B35" location="'6.2.2'!A1" display="Direkte CO2-Emissionen im Inland (1 000 Tonnen)"/>
    <hyperlink ref="B43" location="'8.2'!A1" display="NH3-Emissionen aus Energieverwendung (ohne Straßenverkehr)"/>
    <hyperlink ref="B23" location="'3.1'!A1" display="CH4-Emissionen insgesamt"/>
    <hyperlink ref="B19" location="'2.6'!A1" display="CO2-Emissionen aus dem Straßenverkehr (nur Biokraftstoffe)"/>
    <hyperlink ref="B42" location="'8.1'!A1" display="NH3-Emissionen insgesamt"/>
    <hyperlink ref="B24" location="'3.2'!A1" display="CH4-Emissionen aus Energieverwendung (ohne Straßenverkehr)"/>
    <hyperlink ref="B57" location="'10.4'!A1" display="NOx-Emissionen aus dem Straßenverkehr"/>
    <hyperlink ref="B37" location="'5'!A1" display="Emissionen teilhalogenierter Fluorkohlenwasserstoffe (HFC)"/>
    <hyperlink ref="B11" location="'1.2'!A1" display="Treibhausgas-Emissionen insgesamt (einschließlich CO2-Emissionen aus Biomasse)"/>
    <hyperlink ref="B14" location="'2.1'!A1" display="CO2-Emissionen insgesamt"/>
    <hyperlink ref="B15" location="'2.2'!A1" display="CO2-Emissionen aus Energieverwendung (ohne Biomasse und Straßenverkehr)"/>
    <hyperlink ref="B17" location="'2.4'!A1" display="CO2-Emissionen aus Energieverwendung von Biomasse (ohne Straßenverkehr)"/>
    <hyperlink ref="B18" location="'2.5'!A1" display="CO2-Emissionen aus dem Straßenverkehr (ohne Biokraftstoffe)"/>
    <hyperlink ref="B25" location="'3.3'!A1" display="CH4-Emissionen aus Prozessen"/>
    <hyperlink ref="B26" location="'3.4'!A1" display="CH4-Emissionen aus dem Straßenverkehr"/>
    <hyperlink ref="B30" location="'4.1'!A1" display="N2O-Emissionen insgesamt"/>
    <hyperlink ref="B32" location="'4.3'!A1" display="N2O-Emissionen aus Prozessen"/>
    <hyperlink ref="B33" location="'4.4'!A1" display="N2O-Emissionen aus dem Straßenverkehr"/>
    <hyperlink ref="B10" location="'1.1'!A1" display="Treibhausgas-Emissionen insgesamt nach Gasen"/>
    <hyperlink ref="B44" location="'8.3'!A1" display="NH3-Emissionen aus Prozessen"/>
    <hyperlink ref="B45" location="'8.4'!A1" display="NH3-Emissionen aus dem Straßenverkehr"/>
    <hyperlink ref="B48" location="'9.1'!A1" display="SOx-Emissionen insgesamt"/>
    <hyperlink ref="B49" location="'9.2'!A1" display="SOx-Emissionen aus Energieverwendung (ohne Straßenverkehr)"/>
    <hyperlink ref="B51" location="'9.4'!A1" display="SOx-Emissionen aus dem Straßenverkehr"/>
    <hyperlink ref="B60" location="'11.1'!A1" display="NMVOC-Emissionen insgesamt"/>
    <hyperlink ref="B61" location="'11.2'!A1" display="NMVOC-Emissionen aus Energieverwendung (ohne Straßenverkehr)"/>
    <hyperlink ref="B62" location="'11.3'!A1" display="NMVOC-Emissionen aus Prozessen"/>
    <hyperlink ref="B66" location="'12.1'!A1" display="Feinstaub (10 µm) -Emissionen insgesamt"/>
    <hyperlink ref="B72" location="'13.1'!A1" display="Feinstaub (2.5 µm) -Emissionen insgesamt"/>
    <hyperlink ref="B73" location="'13.2'!A1" display="Feinstaub (2.5 µm) -Emissionen aus Energieverwendung (ohne Straßenverkehr)"/>
    <hyperlink ref="B74" location="'13.3'!A1" display="Feinstaub (2.5 µm) -Emissionen aus Prozessen"/>
    <hyperlink ref="B75" location="'13.4'!A1" display="Feinstaub (2.5 µm) -Emissionen aus dem Straßenverkehr"/>
    <hyperlink ref="B38" location="'6'!A1" display="Emissionen perfluorierter Kohlenwasserstoffe (PFC)"/>
    <hyperlink ref="B39" location="'7'!A1" display="Schwefelhexafluorid (SF6)-Emissionen"/>
    <hyperlink ref="B27" location="'3.5'!A1" display="CH4-Emissionen insgesamt in CO2-Äquivalenten"/>
    <hyperlink ref="B34" location="'4.5'!A1" display="N2O-Emissionen in CO2-Äquivalenten"/>
    <hyperlink ref="B4" location="Einführung!A1" display="Einführung"/>
    <hyperlink ref="B6" location="Glossar!A1" display="Glossar"/>
    <hyperlink ref="B78" location="'14.1'!A1" display="CO-Emissionen insgesamt"/>
    <hyperlink ref="B79" location="'14.2'!A1" display="CO-Emissionen aus Energieverwendung (ohne Straßenverkehr)"/>
    <hyperlink ref="B80" location="'14.3'!A1" display="CO-Emissionen aus Prozessen"/>
    <hyperlink ref="B81" location="'14.4'!A1" display="CO-Emissionen aus dem Straßenverkehr"/>
    <hyperlink ref="B20" location="'2.7'!A1" display="Internationaler Vergleich - CO2-Emissionen 1990 und 2018"/>
  </hyperlinks>
  <pageMargins left="0.78740157480314965" right="0.59055118110236227" top="0.59055118110236227" bottom="0.59055118110236227" header="0.11811023622047245" footer="0.11811023622047245"/>
  <pageSetup paperSize="9" scale="80" firstPageNumber="2" orientation="portrait" r:id="rId1"/>
  <headerFooter alignWithMargins="0">
    <oddFooter>&amp;L&amp;"MetaNormalLF-Roman,Standard"&amp;9Statistisches Bundesamt, Anthropogene Luftemissionen,  2022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N44"/>
  <sheetViews>
    <sheetView showGridLines="0" workbookViewId="0"/>
  </sheetViews>
  <sheetFormatPr baseColWidth="10" defaultRowHeight="12.75"/>
  <cols>
    <col min="1" max="1" width="11.42578125" style="179"/>
    <col min="2" max="2" width="3.7109375" style="179" customWidth="1"/>
    <col min="3" max="16384" width="11.42578125" style="179"/>
  </cols>
  <sheetData>
    <row r="1" spans="1:14" ht="20.100000000000001" customHeight="1">
      <c r="A1" s="177" t="s">
        <v>193</v>
      </c>
      <c r="B1" s="178"/>
      <c r="C1" s="178"/>
      <c r="D1" s="178"/>
      <c r="E1" s="178"/>
      <c r="I1" s="180"/>
    </row>
    <row r="2" spans="1:14" ht="15" customHeight="1">
      <c r="A2" s="178"/>
      <c r="B2" s="178"/>
      <c r="C2" s="178"/>
      <c r="D2" s="178"/>
      <c r="E2" s="178"/>
      <c r="I2" s="180"/>
    </row>
    <row r="3" spans="1:14" ht="15" customHeight="1">
      <c r="A3" s="178" t="s">
        <v>287</v>
      </c>
      <c r="B3" s="178"/>
      <c r="C3" s="178"/>
      <c r="D3" s="178"/>
      <c r="E3" s="178"/>
      <c r="I3" s="180"/>
    </row>
    <row r="4" spans="1:14" ht="15" customHeight="1">
      <c r="A4" s="178" t="s">
        <v>298</v>
      </c>
      <c r="B4" s="178"/>
      <c r="C4" s="178"/>
      <c r="D4" s="178"/>
      <c r="E4" s="178"/>
      <c r="I4" s="180"/>
    </row>
    <row r="5" spans="1:14" ht="15" customHeight="1">
      <c r="A5" s="178"/>
      <c r="B5" s="178"/>
      <c r="C5" s="178"/>
      <c r="D5" s="178"/>
      <c r="E5" s="178"/>
      <c r="I5" s="180"/>
    </row>
    <row r="6" spans="1:14" ht="15" customHeight="1">
      <c r="A6" s="181"/>
      <c r="B6" s="178"/>
      <c r="C6" s="178"/>
      <c r="D6" s="178"/>
      <c r="E6" s="178"/>
      <c r="I6" s="180"/>
    </row>
    <row r="7" spans="1:14" ht="15" customHeight="1">
      <c r="A7" s="181"/>
      <c r="B7" s="178"/>
      <c r="C7" s="178"/>
      <c r="D7" s="178"/>
      <c r="E7" s="178"/>
      <c r="I7" s="180"/>
    </row>
    <row r="8" spans="1:14" ht="15" customHeight="1">
      <c r="A8" s="181"/>
      <c r="B8" s="178"/>
      <c r="C8" s="178"/>
      <c r="D8" s="178"/>
      <c r="E8" s="178"/>
      <c r="I8" s="180"/>
    </row>
    <row r="9" spans="1:14" ht="15" customHeight="1">
      <c r="A9" s="181"/>
      <c r="B9" s="178"/>
      <c r="C9" s="178"/>
      <c r="D9" s="178"/>
      <c r="E9" s="178"/>
      <c r="I9" s="180"/>
    </row>
    <row r="10" spans="1:14" ht="15" customHeight="1">
      <c r="A10" s="181"/>
      <c r="B10" s="178"/>
      <c r="C10" s="178"/>
      <c r="D10" s="178"/>
      <c r="E10" s="178"/>
      <c r="I10" s="180"/>
    </row>
    <row r="11" spans="1:14" ht="15" customHeight="1">
      <c r="A11" s="181"/>
      <c r="B11" s="178"/>
      <c r="C11" s="178"/>
      <c r="D11" s="178"/>
      <c r="E11" s="178"/>
      <c r="I11" s="180"/>
    </row>
    <row r="12" spans="1:14" ht="15" customHeight="1">
      <c r="A12" s="178"/>
      <c r="B12" s="178"/>
      <c r="C12" s="178"/>
      <c r="D12" s="178"/>
      <c r="E12" s="178"/>
      <c r="I12" s="180"/>
      <c r="M12" s="182"/>
    </row>
    <row r="13" spans="1:14" ht="15" customHeight="1">
      <c r="A13" s="178"/>
      <c r="B13" s="178"/>
      <c r="C13" s="178"/>
      <c r="D13" s="178"/>
      <c r="E13" s="178"/>
      <c r="I13" s="180"/>
      <c r="M13" s="182"/>
      <c r="N13" s="182"/>
    </row>
    <row r="14" spans="1:14" ht="20.100000000000001" customHeight="1">
      <c r="A14" s="177" t="s">
        <v>194</v>
      </c>
      <c r="B14" s="178"/>
      <c r="C14" s="178"/>
      <c r="D14" s="178"/>
      <c r="E14" s="178"/>
      <c r="I14" s="180"/>
      <c r="M14" s="182"/>
      <c r="N14" s="182"/>
    </row>
    <row r="15" spans="1:14" ht="15" customHeight="1">
      <c r="A15" s="178"/>
      <c r="B15" s="178"/>
      <c r="C15" s="178"/>
      <c r="D15" s="178"/>
      <c r="E15" s="178"/>
      <c r="I15" s="180"/>
      <c r="M15" s="182"/>
      <c r="N15" s="182"/>
    </row>
    <row r="16" spans="1:14" ht="15" customHeight="1">
      <c r="A16" s="183">
        <v>0</v>
      </c>
      <c r="B16" s="184" t="s">
        <v>288</v>
      </c>
      <c r="C16" s="178" t="s">
        <v>289</v>
      </c>
      <c r="D16" s="178"/>
      <c r="E16" s="178"/>
      <c r="I16" s="180"/>
    </row>
    <row r="17" spans="1:9" ht="15" customHeight="1">
      <c r="A17" s="185" t="s">
        <v>299</v>
      </c>
      <c r="B17" s="184" t="s">
        <v>288</v>
      </c>
      <c r="C17" s="178" t="s">
        <v>290</v>
      </c>
      <c r="D17" s="178"/>
      <c r="E17" s="178"/>
      <c r="I17" s="180"/>
    </row>
    <row r="18" spans="1:9" ht="15" customHeight="1">
      <c r="A18" s="185" t="s">
        <v>291</v>
      </c>
      <c r="B18" s="184" t="s">
        <v>288</v>
      </c>
      <c r="C18" s="178" t="s">
        <v>292</v>
      </c>
      <c r="D18" s="178"/>
      <c r="E18" s="178"/>
      <c r="I18" s="180"/>
    </row>
    <row r="19" spans="1:9" ht="15" customHeight="1">
      <c r="A19" s="183" t="s">
        <v>293</v>
      </c>
      <c r="B19" s="184" t="s">
        <v>288</v>
      </c>
      <c r="C19" s="178" t="s">
        <v>294</v>
      </c>
      <c r="D19" s="178"/>
      <c r="E19" s="178"/>
      <c r="I19" s="180"/>
    </row>
    <row r="20" spans="1:9" ht="15" customHeight="1">
      <c r="A20" s="183" t="s">
        <v>295</v>
      </c>
      <c r="B20" s="184" t="s">
        <v>288</v>
      </c>
      <c r="C20" s="178" t="s">
        <v>296</v>
      </c>
      <c r="D20" s="178"/>
      <c r="E20" s="178"/>
      <c r="I20" s="180"/>
    </row>
    <row r="21" spans="1:9" ht="15" customHeight="1">
      <c r="A21" s="178"/>
      <c r="B21" s="178"/>
      <c r="C21" s="178"/>
      <c r="D21" s="178"/>
      <c r="E21" s="178"/>
      <c r="I21" s="180"/>
    </row>
    <row r="22" spans="1:9" ht="15" customHeight="1">
      <c r="A22" s="178"/>
      <c r="B22" s="178"/>
      <c r="C22" s="178"/>
      <c r="D22" s="178"/>
      <c r="E22" s="178"/>
      <c r="I22" s="180"/>
    </row>
    <row r="23" spans="1:9" ht="15" customHeight="1">
      <c r="A23" s="178" t="s">
        <v>297</v>
      </c>
      <c r="B23" s="178"/>
      <c r="C23" s="178"/>
      <c r="D23" s="178"/>
      <c r="E23" s="178"/>
      <c r="I23" s="180"/>
    </row>
    <row r="24" spans="1:9" ht="15" customHeight="1">
      <c r="A24" s="186"/>
      <c r="B24" s="186"/>
      <c r="C24" s="186"/>
      <c r="D24" s="186"/>
      <c r="E24" s="186"/>
      <c r="I24" s="180"/>
    </row>
    <row r="25" spans="1:9" ht="15" customHeight="1">
      <c r="A25" s="1" t="s">
        <v>455</v>
      </c>
      <c r="B25" s="186"/>
      <c r="C25" s="186"/>
      <c r="D25" s="186"/>
      <c r="E25" s="186"/>
      <c r="I25" s="180"/>
    </row>
    <row r="26" spans="1:9" ht="15" customHeight="1"/>
    <row r="27" spans="1:9" ht="15" customHeight="1"/>
    <row r="28" spans="1:9" ht="15" customHeight="1"/>
    <row r="29" spans="1:9" ht="20.100000000000001" customHeight="1">
      <c r="A29" s="41"/>
    </row>
    <row r="30" spans="1:9" ht="15" customHeight="1">
      <c r="A30" s="1"/>
    </row>
    <row r="31" spans="1:9" ht="15" customHeight="1">
      <c r="A31" s="82"/>
    </row>
    <row r="32" spans="1:9" ht="15" customHeight="1">
      <c r="A32" s="82"/>
    </row>
    <row r="33" spans="1:1" ht="15" customHeight="1">
      <c r="A33" s="82"/>
    </row>
    <row r="34" spans="1:1" ht="15" customHeight="1">
      <c r="A34" s="82"/>
    </row>
    <row r="35" spans="1:1" ht="15" customHeight="1">
      <c r="A35" s="1"/>
    </row>
    <row r="36" spans="1:1" ht="15" customHeight="1">
      <c r="A36" s="1"/>
    </row>
    <row r="37" spans="1:1" ht="15" customHeight="1">
      <c r="A37" s="1"/>
    </row>
    <row r="38" spans="1:1" ht="15" customHeight="1">
      <c r="A38" s="1"/>
    </row>
    <row r="39" spans="1:1" ht="15" customHeight="1">
      <c r="A39" s="1"/>
    </row>
    <row r="40" spans="1:1" ht="15" customHeight="1">
      <c r="A40" s="1"/>
    </row>
    <row r="41" spans="1:1" ht="15" customHeight="1">
      <c r="A41" s="1"/>
    </row>
    <row r="42" spans="1:1" ht="15" customHeight="1">
      <c r="A42" s="1"/>
    </row>
    <row r="43" spans="1:1" ht="15" customHeight="1">
      <c r="A43" s="1"/>
    </row>
    <row r="44" spans="1:1" ht="15" customHeight="1">
      <c r="A44" s="1"/>
    </row>
  </sheetData>
  <pageMargins left="0.70866141732283472" right="0.31496062992125984" top="0.59055118110236227" bottom="0.78740157480314965" header="0.31496062992125984" footer="0.11811023622047245"/>
  <pageSetup paperSize="9" scale="80" orientation="portrait" r:id="rId1"/>
  <headerFooter>
    <oddFooter>&amp;L&amp;"MetaNormalLF-Roman,Standard"&amp;9Statistisches Bundesamt, Anthropogene Luftemissionen, 2022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5" r:id="rId4">
          <objectPr defaultSize="0" autoPict="0" r:id="rId5">
            <anchor moveWithCells="1">
              <from>
                <xdr:col>2</xdr:col>
                <xdr:colOff>0</xdr:colOff>
                <xdr:row>6</xdr:row>
                <xdr:rowOff>0</xdr:rowOff>
              </from>
              <to>
                <xdr:col>3</xdr:col>
                <xdr:colOff>485775</xdr:colOff>
                <xdr:row>10</xdr:row>
                <xdr:rowOff>171450</xdr:rowOff>
              </to>
            </anchor>
          </objectPr>
        </oleObject>
      </mc:Choice>
      <mc:Fallback>
        <oleObject progId="Acrobat Document" dvAspect="DVASPECT_ICON" shapeId="307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93"/>
  <sheetViews>
    <sheetView workbookViewId="0"/>
  </sheetViews>
  <sheetFormatPr baseColWidth="10" defaultColWidth="11.42578125" defaultRowHeight="12.75"/>
  <cols>
    <col min="1" max="1" width="25.7109375" style="1" customWidth="1"/>
    <col min="2" max="2" width="81" style="1" customWidth="1"/>
    <col min="3" max="16384" width="11.42578125" style="1"/>
  </cols>
  <sheetData>
    <row r="1" spans="1:2" ht="15">
      <c r="A1" s="41" t="s">
        <v>100</v>
      </c>
    </row>
    <row r="2" spans="1:2" ht="15">
      <c r="A2" s="41"/>
    </row>
    <row r="3" spans="1:2" ht="15" customHeight="1"/>
    <row r="4" spans="1:2" ht="15" customHeight="1">
      <c r="A4" s="20" t="s">
        <v>96</v>
      </c>
      <c r="B4" s="1" t="s">
        <v>247</v>
      </c>
    </row>
    <row r="5" spans="1:2" ht="15" customHeight="1">
      <c r="A5" s="20"/>
      <c r="B5" s="1" t="s">
        <v>248</v>
      </c>
    </row>
    <row r="6" spans="1:2" ht="15" customHeight="1">
      <c r="A6" s="20"/>
      <c r="B6" s="1" t="s">
        <v>249</v>
      </c>
    </row>
    <row r="7" spans="1:2" ht="15" customHeight="1">
      <c r="A7" s="20"/>
      <c r="B7" s="1" t="s">
        <v>405</v>
      </c>
    </row>
    <row r="8" spans="1:2" ht="15" customHeight="1">
      <c r="A8" s="20"/>
    </row>
    <row r="9" spans="1:2" ht="15" customHeight="1">
      <c r="A9" s="20" t="s">
        <v>97</v>
      </c>
      <c r="B9" s="1" t="s">
        <v>250</v>
      </c>
    </row>
    <row r="10" spans="1:2" ht="15" customHeight="1">
      <c r="A10" s="20"/>
      <c r="B10" s="1" t="s">
        <v>251</v>
      </c>
    </row>
    <row r="11" spans="1:2" ht="15" customHeight="1">
      <c r="A11" s="20"/>
      <c r="B11" s="1" t="s">
        <v>252</v>
      </c>
    </row>
    <row r="12" spans="1:2" ht="15" customHeight="1">
      <c r="A12" s="20"/>
      <c r="B12" s="1" t="s">
        <v>253</v>
      </c>
    </row>
    <row r="13" spans="1:2" ht="15" customHeight="1">
      <c r="A13" s="20"/>
    </row>
    <row r="14" spans="1:2" ht="15" customHeight="1">
      <c r="A14" s="20" t="s">
        <v>98</v>
      </c>
      <c r="B14" s="1" t="s">
        <v>254</v>
      </c>
    </row>
    <row r="15" spans="1:2" ht="15" customHeight="1">
      <c r="A15" s="20"/>
      <c r="B15" s="1" t="s">
        <v>255</v>
      </c>
    </row>
    <row r="16" spans="1:2" ht="15" customHeight="1">
      <c r="A16" s="20"/>
      <c r="B16" s="1" t="s">
        <v>256</v>
      </c>
    </row>
    <row r="17" spans="1:2" ht="15" customHeight="1">
      <c r="A17" s="20"/>
      <c r="B17" s="1" t="s">
        <v>261</v>
      </c>
    </row>
    <row r="18" spans="1:2" ht="15" customHeight="1">
      <c r="A18" s="20"/>
      <c r="B18" s="1" t="s">
        <v>257</v>
      </c>
    </row>
    <row r="19" spans="1:2" ht="15" customHeight="1">
      <c r="A19" s="20"/>
    </row>
    <row r="20" spans="1:2" ht="15" customHeight="1">
      <c r="A20" s="20" t="s">
        <v>92</v>
      </c>
      <c r="B20" s="1" t="s">
        <v>93</v>
      </c>
    </row>
    <row r="21" spans="1:2" ht="15" customHeight="1">
      <c r="A21" s="20"/>
      <c r="B21" s="1" t="s">
        <v>258</v>
      </c>
    </row>
    <row r="22" spans="1:2" ht="15" customHeight="1">
      <c r="A22" s="20"/>
      <c r="B22" s="1" t="s">
        <v>259</v>
      </c>
    </row>
    <row r="23" spans="1:2" ht="15" customHeight="1">
      <c r="A23" s="20"/>
    </row>
    <row r="24" spans="1:2" ht="15" customHeight="1">
      <c r="A24" s="20" t="s">
        <v>262</v>
      </c>
      <c r="B24" s="1" t="s">
        <v>260</v>
      </c>
    </row>
    <row r="25" spans="1:2" ht="15" customHeight="1">
      <c r="A25" s="20"/>
      <c r="B25" s="1" t="s">
        <v>263</v>
      </c>
    </row>
    <row r="26" spans="1:2" ht="15" customHeight="1">
      <c r="A26" s="20"/>
      <c r="B26" s="1" t="s">
        <v>264</v>
      </c>
    </row>
    <row r="27" spans="1:2" ht="15" customHeight="1">
      <c r="A27" s="20"/>
    </row>
    <row r="28" spans="1:2" ht="15" customHeight="1">
      <c r="A28" s="20" t="s">
        <v>166</v>
      </c>
      <c r="B28" s="1" t="s">
        <v>265</v>
      </c>
    </row>
    <row r="29" spans="1:2" ht="15" customHeight="1">
      <c r="A29" s="20"/>
      <c r="B29" s="1" t="s">
        <v>266</v>
      </c>
    </row>
    <row r="30" spans="1:2" ht="15" customHeight="1">
      <c r="A30" s="20"/>
      <c r="B30" s="1" t="s">
        <v>267</v>
      </c>
    </row>
    <row r="31" spans="1:2" ht="15" customHeight="1">
      <c r="A31" s="20"/>
      <c r="B31" s="1" t="s">
        <v>268</v>
      </c>
    </row>
    <row r="32" spans="1:2" ht="15" customHeight="1">
      <c r="A32" s="20"/>
      <c r="B32" s="1" t="s">
        <v>269</v>
      </c>
    </row>
    <row r="33" spans="1:2" ht="15" customHeight="1">
      <c r="A33" s="20"/>
    </row>
    <row r="34" spans="1:2" ht="15" customHeight="1">
      <c r="A34" s="20" t="s">
        <v>94</v>
      </c>
      <c r="B34" s="1" t="s">
        <v>270</v>
      </c>
    </row>
    <row r="35" spans="1:2" ht="15" customHeight="1">
      <c r="A35" s="20"/>
      <c r="B35" s="1" t="s">
        <v>271</v>
      </c>
    </row>
    <row r="36" spans="1:2" ht="15" customHeight="1">
      <c r="A36" s="20"/>
      <c r="B36" s="1" t="s">
        <v>272</v>
      </c>
    </row>
    <row r="37" spans="1:2" ht="15" customHeight="1">
      <c r="A37" s="20"/>
      <c r="B37" s="1" t="s">
        <v>406</v>
      </c>
    </row>
    <row r="38" spans="1:2" ht="15" customHeight="1">
      <c r="A38" s="20"/>
      <c r="B38" s="1" t="s">
        <v>407</v>
      </c>
    </row>
    <row r="39" spans="1:2" ht="15" customHeight="1">
      <c r="A39" s="20"/>
      <c r="B39" s="1" t="s">
        <v>408</v>
      </c>
    </row>
    <row r="40" spans="1:2" ht="15" customHeight="1">
      <c r="A40" s="20"/>
      <c r="B40" s="1" t="s">
        <v>273</v>
      </c>
    </row>
    <row r="41" spans="1:2" ht="15" customHeight="1">
      <c r="A41" s="20"/>
      <c r="B41" s="1" t="s">
        <v>409</v>
      </c>
    </row>
    <row r="42" spans="1:2" ht="15" customHeight="1">
      <c r="A42" s="20"/>
      <c r="B42" s="1" t="s">
        <v>410</v>
      </c>
    </row>
    <row r="43" spans="1:2" ht="15" customHeight="1">
      <c r="A43" s="20"/>
    </row>
    <row r="44" spans="1:2" ht="15" customHeight="1">
      <c r="A44" s="20" t="s">
        <v>6</v>
      </c>
      <c r="B44" s="1" t="s">
        <v>274</v>
      </c>
    </row>
    <row r="45" spans="1:2" ht="15" customHeight="1">
      <c r="A45" s="20"/>
      <c r="B45" s="1" t="s">
        <v>275</v>
      </c>
    </row>
    <row r="46" spans="1:2" ht="15" customHeight="1">
      <c r="A46" s="20"/>
      <c r="B46" s="1" t="s">
        <v>276</v>
      </c>
    </row>
    <row r="47" spans="1:2" ht="15" customHeight="1">
      <c r="A47" s="20"/>
      <c r="B47" s="1" t="s">
        <v>277</v>
      </c>
    </row>
    <row r="48" spans="1:2" ht="15" customHeight="1">
      <c r="A48" s="20"/>
    </row>
    <row r="49" spans="1:2" ht="15" customHeight="1">
      <c r="A49" s="20" t="s">
        <v>394</v>
      </c>
      <c r="B49" s="1" t="s">
        <v>395</v>
      </c>
    </row>
    <row r="50" spans="1:2" ht="15" customHeight="1">
      <c r="A50" s="20"/>
      <c r="B50" s="1" t="s">
        <v>411</v>
      </c>
    </row>
    <row r="51" spans="1:2" ht="15" customHeight="1">
      <c r="A51" s="20"/>
      <c r="B51" s="1" t="s">
        <v>412</v>
      </c>
    </row>
    <row r="52" spans="1:2" ht="15" customHeight="1">
      <c r="A52" s="20"/>
      <c r="B52" s="1" t="s">
        <v>413</v>
      </c>
    </row>
    <row r="53" spans="1:2" ht="15" customHeight="1">
      <c r="A53" s="20"/>
    </row>
    <row r="54" spans="1:2" ht="15" customHeight="1">
      <c r="A54" s="20" t="s">
        <v>99</v>
      </c>
      <c r="B54" s="1" t="s">
        <v>414</v>
      </c>
    </row>
    <row r="55" spans="1:2" ht="15" customHeight="1">
      <c r="B55" s="1" t="s">
        <v>415</v>
      </c>
    </row>
    <row r="56" spans="1:2" ht="15" customHeight="1">
      <c r="A56" s="20"/>
      <c r="B56" s="1" t="s">
        <v>278</v>
      </c>
    </row>
    <row r="57" spans="1:2" ht="15" customHeight="1">
      <c r="A57" s="20"/>
      <c r="B57" s="1" t="s">
        <v>303</v>
      </c>
    </row>
    <row r="58" spans="1:2" ht="15" customHeight="1">
      <c r="A58" s="20"/>
    </row>
    <row r="59" spans="1:2" ht="15" customHeight="1">
      <c r="A59" s="20" t="s">
        <v>95</v>
      </c>
      <c r="B59" s="1" t="s">
        <v>279</v>
      </c>
    </row>
    <row r="60" spans="1:2" ht="15" customHeight="1">
      <c r="A60" s="20" t="s">
        <v>98</v>
      </c>
      <c r="B60" s="1" t="s">
        <v>280</v>
      </c>
    </row>
    <row r="61" spans="1:2" ht="15" customHeight="1">
      <c r="A61" s="20"/>
      <c r="B61" s="1" t="s">
        <v>416</v>
      </c>
    </row>
    <row r="62" spans="1:2" ht="15" customHeight="1">
      <c r="A62" s="20"/>
      <c r="B62" s="1" t="s">
        <v>417</v>
      </c>
    </row>
    <row r="63" spans="1:2" ht="15" customHeight="1">
      <c r="A63" s="20"/>
    </row>
    <row r="64" spans="1:2" ht="15" customHeight="1">
      <c r="A64" s="20" t="s">
        <v>165</v>
      </c>
      <c r="B64" s="1" t="s">
        <v>281</v>
      </c>
    </row>
    <row r="65" spans="1:2" ht="15" customHeight="1">
      <c r="B65" s="1" t="s">
        <v>418</v>
      </c>
    </row>
    <row r="66" spans="1:2" ht="15" customHeight="1">
      <c r="B66" s="1" t="s">
        <v>304</v>
      </c>
    </row>
    <row r="67" spans="1:2" ht="15" customHeight="1">
      <c r="B67" s="1" t="s">
        <v>419</v>
      </c>
    </row>
    <row r="68" spans="1:2" ht="15" customHeight="1">
      <c r="B68" s="1" t="s">
        <v>420</v>
      </c>
    </row>
    <row r="69" spans="1:2" ht="15" customHeight="1">
      <c r="B69" s="1" t="s">
        <v>282</v>
      </c>
    </row>
    <row r="70" spans="1:2" ht="15" customHeight="1">
      <c r="B70" s="1" t="s">
        <v>421</v>
      </c>
    </row>
    <row r="71" spans="1:2" ht="15" customHeight="1">
      <c r="B71" s="1" t="s">
        <v>422</v>
      </c>
    </row>
    <row r="72" spans="1:2" ht="15" customHeight="1">
      <c r="B72" s="1" t="s">
        <v>423</v>
      </c>
    </row>
    <row r="73" spans="1:2" ht="15" customHeight="1">
      <c r="B73" s="1" t="s">
        <v>424</v>
      </c>
    </row>
    <row r="74" spans="1:2" ht="15" customHeight="1">
      <c r="B74" s="1" t="s">
        <v>425</v>
      </c>
    </row>
    <row r="75" spans="1:2" ht="15" customHeight="1">
      <c r="B75" s="1" t="s">
        <v>426</v>
      </c>
    </row>
    <row r="76" spans="1:2" ht="15" customHeight="1"/>
    <row r="77" spans="1:2" ht="15" customHeight="1">
      <c r="A77" s="20" t="s">
        <v>0</v>
      </c>
      <c r="B77" s="1" t="s">
        <v>283</v>
      </c>
    </row>
    <row r="78" spans="1:2" ht="15" customHeight="1">
      <c r="B78" s="1" t="s">
        <v>284</v>
      </c>
    </row>
    <row r="79" spans="1:2" ht="15" customHeight="1">
      <c r="B79" s="1" t="s">
        <v>285</v>
      </c>
    </row>
    <row r="80" spans="1:2" ht="15" customHeight="1">
      <c r="B80" s="1" t="s">
        <v>286</v>
      </c>
    </row>
    <row r="81" spans="1:2" ht="15" customHeight="1">
      <c r="B81" s="1" t="s">
        <v>305</v>
      </c>
    </row>
    <row r="82" spans="1:2" ht="15" customHeight="1">
      <c r="B82" s="1" t="s">
        <v>306</v>
      </c>
    </row>
    <row r="83" spans="1:2" ht="15" customHeight="1">
      <c r="B83" s="1" t="s">
        <v>307</v>
      </c>
    </row>
    <row r="84" spans="1:2" ht="15" customHeight="1">
      <c r="B84" s="1" t="s">
        <v>308</v>
      </c>
    </row>
    <row r="85" spans="1:2" ht="15" customHeight="1"/>
    <row r="86" spans="1:2" ht="15" customHeight="1">
      <c r="A86" s="20" t="s">
        <v>437</v>
      </c>
      <c r="B86" s="222" t="s">
        <v>438</v>
      </c>
    </row>
    <row r="87" spans="1:2" ht="15" customHeight="1">
      <c r="A87" s="20"/>
      <c r="B87" s="223" t="s">
        <v>439</v>
      </c>
    </row>
    <row r="88" spans="1:2" ht="15" customHeight="1">
      <c r="A88" s="20"/>
      <c r="B88" s="224" t="s">
        <v>440</v>
      </c>
    </row>
    <row r="89" spans="1:2" ht="15" customHeight="1">
      <c r="A89" s="20"/>
      <c r="B89" s="224" t="s">
        <v>441</v>
      </c>
    </row>
    <row r="90" spans="1:2" ht="15" customHeight="1">
      <c r="A90" s="20"/>
      <c r="B90" s="161"/>
    </row>
    <row r="91" spans="1:2" ht="15" customHeight="1">
      <c r="A91" s="20"/>
      <c r="B91" s="160"/>
    </row>
    <row r="92" spans="1:2" ht="15" customHeight="1">
      <c r="A92" s="20"/>
      <c r="B92" s="160"/>
    </row>
    <row r="93" spans="1:2">
      <c r="A93" s="20"/>
    </row>
  </sheetData>
  <phoneticPr fontId="12" type="noConversion"/>
  <pageMargins left="0.78740157480314965" right="0.39370078740157483" top="0.59055118110236227" bottom="0.59055118110236227" header="0.11811023622047245" footer="0.11811023622047245"/>
  <pageSetup paperSize="9" scale="80" orientation="portrait" r:id="rId1"/>
  <headerFooter alignWithMargins="0">
    <oddFooter>&amp;L&amp;"MetaNormalLF-Roman,Standard"&amp;9Statistisches Bundesamt, Anthropogene Luftemissionen, 2022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J1669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0.7109375" style="5" customWidth="1"/>
    <col min="3" max="5" width="11.7109375" style="109" customWidth="1"/>
    <col min="6" max="10" width="10.7109375" style="109" customWidth="1"/>
    <col min="11" max="13" width="11.7109375" style="5" customWidth="1"/>
    <col min="14" max="18" width="10.7109375" style="5" customWidth="1"/>
    <col min="19" max="21" width="11.7109375" style="5" customWidth="1"/>
    <col min="22" max="26" width="10.7109375" style="5" customWidth="1"/>
    <col min="27" max="29" width="11.7109375" style="5" customWidth="1"/>
    <col min="30" max="34" width="10.7109375" style="5" customWidth="1"/>
    <col min="35" max="16384" width="11.42578125" style="5"/>
  </cols>
  <sheetData>
    <row r="1" spans="1:35" s="4" customFormat="1" ht="20.100000000000001" customHeight="1">
      <c r="A1" s="104" t="s">
        <v>475</v>
      </c>
      <c r="B1" s="71"/>
      <c r="C1" s="155"/>
      <c r="D1" s="156"/>
      <c r="E1" s="156"/>
      <c r="F1" s="156"/>
      <c r="G1" s="155"/>
      <c r="H1" s="155"/>
      <c r="I1" s="157"/>
      <c r="J1" s="157"/>
      <c r="L1" s="26"/>
      <c r="M1" s="26"/>
      <c r="N1" s="26"/>
      <c r="Q1" s="27"/>
      <c r="R1" s="27"/>
      <c r="S1" s="27"/>
      <c r="T1" s="27"/>
      <c r="U1" s="27"/>
      <c r="V1" s="27"/>
      <c r="W1" s="27"/>
      <c r="X1" s="27"/>
      <c r="Y1" s="27"/>
      <c r="Z1" s="27"/>
      <c r="AB1" s="26"/>
      <c r="AC1" s="26"/>
      <c r="AD1" s="26"/>
      <c r="AG1" s="27"/>
      <c r="AH1" s="27"/>
    </row>
    <row r="2" spans="1:35" s="4" customFormat="1" ht="20.100000000000001" customHeight="1">
      <c r="A2" s="123" t="s">
        <v>392</v>
      </c>
      <c r="B2" s="71"/>
      <c r="C2" s="155"/>
      <c r="D2" s="156"/>
      <c r="E2" s="156" t="s">
        <v>135</v>
      </c>
      <c r="F2" s="156"/>
      <c r="G2" s="155"/>
      <c r="H2" s="155"/>
      <c r="I2" s="158"/>
      <c r="J2" s="158"/>
      <c r="L2" s="26"/>
      <c r="M2" s="26" t="s">
        <v>135</v>
      </c>
      <c r="N2" s="26"/>
      <c r="Q2" s="29"/>
      <c r="R2" s="29"/>
      <c r="S2" s="29"/>
      <c r="T2" s="29"/>
      <c r="U2" s="29"/>
      <c r="V2" s="29"/>
      <c r="W2" s="29"/>
      <c r="X2" s="29"/>
      <c r="Y2" s="29"/>
      <c r="Z2" s="29"/>
      <c r="AB2" s="26"/>
      <c r="AC2" s="26" t="s">
        <v>135</v>
      </c>
      <c r="AD2" s="26"/>
      <c r="AG2" s="29"/>
      <c r="AH2" s="29"/>
    </row>
    <row r="3" spans="1:35" ht="15" customHeight="1">
      <c r="B3" s="112"/>
    </row>
    <row r="4" spans="1:35" s="1" customFormat="1" ht="15" customHeight="1">
      <c r="A4" s="251" t="s">
        <v>437</v>
      </c>
      <c r="B4" s="113"/>
      <c r="C4" s="253">
        <v>2000</v>
      </c>
      <c r="D4" s="254"/>
      <c r="E4" s="254"/>
      <c r="F4" s="254"/>
      <c r="G4" s="254"/>
      <c r="H4" s="254"/>
      <c r="I4" s="254"/>
      <c r="J4" s="255"/>
      <c r="K4" s="253">
        <v>2010</v>
      </c>
      <c r="L4" s="254"/>
      <c r="M4" s="254"/>
      <c r="N4" s="254"/>
      <c r="O4" s="254"/>
      <c r="P4" s="254"/>
      <c r="Q4" s="254"/>
      <c r="R4" s="255"/>
      <c r="S4" s="253">
        <v>2015</v>
      </c>
      <c r="T4" s="254"/>
      <c r="U4" s="254"/>
      <c r="V4" s="254"/>
      <c r="W4" s="254"/>
      <c r="X4" s="254"/>
      <c r="Y4" s="254"/>
      <c r="Z4" s="255"/>
      <c r="AA4" s="254">
        <v>2020</v>
      </c>
      <c r="AB4" s="254"/>
      <c r="AC4" s="254"/>
      <c r="AD4" s="254"/>
      <c r="AE4" s="254"/>
      <c r="AF4" s="254"/>
      <c r="AG4" s="254"/>
      <c r="AH4" s="254"/>
      <c r="AI4" s="106"/>
    </row>
    <row r="5" spans="1:35" s="1" customFormat="1" ht="14.1" customHeight="1">
      <c r="A5" s="250"/>
      <c r="B5" s="225" t="s">
        <v>442</v>
      </c>
      <c r="C5" s="256" t="s">
        <v>73</v>
      </c>
      <c r="D5" s="254" t="s">
        <v>77</v>
      </c>
      <c r="E5" s="254"/>
      <c r="F5" s="254"/>
      <c r="G5" s="254"/>
      <c r="H5" s="254"/>
      <c r="I5" s="254"/>
      <c r="J5" s="255"/>
      <c r="K5" s="256" t="s">
        <v>73</v>
      </c>
      <c r="L5" s="250" t="s">
        <v>77</v>
      </c>
      <c r="M5" s="250"/>
      <c r="N5" s="250"/>
      <c r="O5" s="250"/>
      <c r="P5" s="250"/>
      <c r="Q5" s="250"/>
      <c r="R5" s="258"/>
      <c r="S5" s="256" t="s">
        <v>73</v>
      </c>
      <c r="T5" s="250" t="s">
        <v>77</v>
      </c>
      <c r="U5" s="250"/>
      <c r="V5" s="250"/>
      <c r="W5" s="250"/>
      <c r="X5" s="250"/>
      <c r="Y5" s="250"/>
      <c r="Z5" s="258"/>
      <c r="AA5" s="259" t="s">
        <v>73</v>
      </c>
      <c r="AB5" s="250" t="s">
        <v>77</v>
      </c>
      <c r="AC5" s="250"/>
      <c r="AD5" s="250"/>
      <c r="AE5" s="250"/>
      <c r="AF5" s="250"/>
      <c r="AG5" s="250"/>
      <c r="AH5" s="250"/>
      <c r="AI5" s="106"/>
    </row>
    <row r="6" spans="1:35" s="1" customFormat="1" ht="15" customHeight="1">
      <c r="A6" s="252"/>
      <c r="B6" s="226"/>
      <c r="C6" s="257"/>
      <c r="D6" s="128" t="s">
        <v>457</v>
      </c>
      <c r="E6" s="128" t="s">
        <v>458</v>
      </c>
      <c r="F6" s="191" t="s">
        <v>300</v>
      </c>
      <c r="G6" s="128" t="s">
        <v>74</v>
      </c>
      <c r="H6" s="128" t="s">
        <v>75</v>
      </c>
      <c r="I6" s="128" t="s">
        <v>302</v>
      </c>
      <c r="J6" s="221" t="s">
        <v>301</v>
      </c>
      <c r="K6" s="257"/>
      <c r="L6" s="191" t="s">
        <v>457</v>
      </c>
      <c r="M6" s="128" t="s">
        <v>458</v>
      </c>
      <c r="N6" s="128" t="s">
        <v>300</v>
      </c>
      <c r="O6" s="128" t="s">
        <v>74</v>
      </c>
      <c r="P6" s="128" t="s">
        <v>75</v>
      </c>
      <c r="Q6" s="128" t="s">
        <v>302</v>
      </c>
      <c r="R6" s="191" t="s">
        <v>301</v>
      </c>
      <c r="S6" s="257"/>
      <c r="T6" s="191" t="s">
        <v>457</v>
      </c>
      <c r="U6" s="128" t="s">
        <v>458</v>
      </c>
      <c r="V6" s="128" t="s">
        <v>300</v>
      </c>
      <c r="W6" s="128" t="s">
        <v>74</v>
      </c>
      <c r="X6" s="128" t="s">
        <v>75</v>
      </c>
      <c r="Y6" s="128" t="s">
        <v>302</v>
      </c>
      <c r="Z6" s="191" t="s">
        <v>301</v>
      </c>
      <c r="AA6" s="260"/>
      <c r="AB6" s="191" t="s">
        <v>457</v>
      </c>
      <c r="AC6" s="128" t="s">
        <v>458</v>
      </c>
      <c r="AD6" s="128" t="s">
        <v>300</v>
      </c>
      <c r="AE6" s="128" t="s">
        <v>74</v>
      </c>
      <c r="AF6" s="128" t="s">
        <v>75</v>
      </c>
      <c r="AG6" s="128" t="s">
        <v>302</v>
      </c>
      <c r="AH6" s="190" t="s">
        <v>301</v>
      </c>
      <c r="AI6" s="106"/>
    </row>
    <row r="7" spans="1:35" s="3" customFormat="1" ht="15" customHeight="1">
      <c r="A7" s="2" t="s">
        <v>21</v>
      </c>
      <c r="B7" s="8" t="s">
        <v>318</v>
      </c>
      <c r="C7" s="117">
        <f>SUM(D7:J7)</f>
        <v>68698.930286268907</v>
      </c>
      <c r="D7" s="115">
        <f>'2.1'!$C5</f>
        <v>10232.358421090741</v>
      </c>
      <c r="E7" s="115">
        <f>'3.5'!$C5</f>
        <v>34740.039033054665</v>
      </c>
      <c r="F7" s="115">
        <f>'4.5'!$C5</f>
        <v>23721.303128715645</v>
      </c>
      <c r="G7" s="115">
        <f>'5'!$C5</f>
        <v>5.2297034078481301</v>
      </c>
      <c r="H7" s="115">
        <f>'6'!$C5</f>
        <v>0</v>
      </c>
      <c r="I7" s="115">
        <f>'7'!$C5</f>
        <v>0</v>
      </c>
      <c r="J7" s="241">
        <v>0</v>
      </c>
      <c r="K7" s="117">
        <f>SUM(L7:R7)</f>
        <v>67422.511501760586</v>
      </c>
      <c r="L7" s="115">
        <f>'2.1'!$M5</f>
        <v>11973.531147011239</v>
      </c>
      <c r="M7" s="115">
        <f>'3.5'!$M5</f>
        <v>32299.655456853794</v>
      </c>
      <c r="N7" s="115">
        <f>'4.5'!$M5</f>
        <v>23134.18471017608</v>
      </c>
      <c r="O7" s="115">
        <f>'5'!$M5</f>
        <v>15.140187719468614</v>
      </c>
      <c r="P7" s="115">
        <f>'6'!$M5</f>
        <v>0</v>
      </c>
      <c r="Q7" s="115">
        <f>'7'!$M5</f>
        <v>0</v>
      </c>
      <c r="R7" s="241">
        <v>0</v>
      </c>
      <c r="S7" s="117">
        <f>SUM(T7:Z7)</f>
        <v>71771.718799393464</v>
      </c>
      <c r="T7" s="115">
        <f>'2.1'!$R5</f>
        <v>14033.012305862701</v>
      </c>
      <c r="U7" s="115">
        <f>'3.5'!$R5</f>
        <v>33322.876408599317</v>
      </c>
      <c r="V7" s="115">
        <f>'4.5'!$R5</f>
        <v>24402.880790702686</v>
      </c>
      <c r="W7" s="115">
        <f>'5'!$R5</f>
        <v>12.949294228766384</v>
      </c>
      <c r="X7" s="115">
        <f>'6'!$R5</f>
        <v>0</v>
      </c>
      <c r="Y7" s="115">
        <f>'7'!$R5</f>
        <v>0</v>
      </c>
      <c r="Z7" s="241">
        <v>0</v>
      </c>
      <c r="AA7" s="115">
        <f>SUM(AB7:AH7)</f>
        <v>66583.888738571128</v>
      </c>
      <c r="AB7" s="115">
        <f>'2.1'!$W5</f>
        <v>12881.431519652289</v>
      </c>
      <c r="AC7" s="115">
        <f>'3.5'!$W5</f>
        <v>31780.075630388077</v>
      </c>
      <c r="AD7" s="115">
        <f>'4.5'!$W5</f>
        <v>21911.438951270055</v>
      </c>
      <c r="AE7" s="115">
        <f>'5'!$W5</f>
        <v>10.942637260706912</v>
      </c>
      <c r="AF7" s="115">
        <f>'6'!$W5</f>
        <v>0</v>
      </c>
      <c r="AG7" s="115">
        <f>'7'!$W5</f>
        <v>0</v>
      </c>
      <c r="AH7" s="115">
        <v>0</v>
      </c>
      <c r="AI7" s="12"/>
    </row>
    <row r="8" spans="1:35" s="3" customFormat="1" ht="12.75" customHeight="1">
      <c r="A8" s="2" t="s">
        <v>1</v>
      </c>
      <c r="B8" s="9" t="s">
        <v>320</v>
      </c>
      <c r="C8" s="117">
        <f t="shared" ref="C8:C71" si="0">SUM(D8:J8)</f>
        <v>68219.31649575934</v>
      </c>
      <c r="D8" s="115">
        <f>'2.1'!$C6</f>
        <v>9788.6148356649264</v>
      </c>
      <c r="E8" s="115">
        <f>'3.5'!$C6</f>
        <v>34707.930191151514</v>
      </c>
      <c r="F8" s="115">
        <f>'4.5'!$C6</f>
        <v>23718.206283838641</v>
      </c>
      <c r="G8" s="115">
        <f>'5'!$C6</f>
        <v>4.5651851042480187</v>
      </c>
      <c r="H8" s="115">
        <f>'6'!$C6</f>
        <v>0</v>
      </c>
      <c r="I8" s="115">
        <f>'7'!$C6</f>
        <v>0</v>
      </c>
      <c r="J8" s="241">
        <v>0</v>
      </c>
      <c r="K8" s="117">
        <f t="shared" ref="K8:K71" si="1">SUM(L8:R8)</f>
        <v>67031.149673123364</v>
      </c>
      <c r="L8" s="115">
        <f>'2.1'!$M6</f>
        <v>11603.040567148391</v>
      </c>
      <c r="M8" s="115">
        <f>'3.5'!$M6</f>
        <v>32282.925503799583</v>
      </c>
      <c r="N8" s="115">
        <f>'4.5'!$M6</f>
        <v>23130.552587550061</v>
      </c>
      <c r="O8" s="115">
        <f>'5'!$M6</f>
        <v>14.631014625317736</v>
      </c>
      <c r="P8" s="115">
        <f>'6'!$M6</f>
        <v>0</v>
      </c>
      <c r="Q8" s="115">
        <f>'7'!$M6</f>
        <v>0</v>
      </c>
      <c r="R8" s="241">
        <v>0</v>
      </c>
      <c r="S8" s="117">
        <f t="shared" ref="S8:S71" si="2">SUM(T8:Z8)</f>
        <v>71315.131651844931</v>
      </c>
      <c r="T8" s="115">
        <f>'2.1'!$R6</f>
        <v>13591.554146311784</v>
      </c>
      <c r="U8" s="115">
        <f>'3.5'!$R6</f>
        <v>33313.24650906858</v>
      </c>
      <c r="V8" s="115">
        <f>'4.5'!$R6</f>
        <v>24398.800299294831</v>
      </c>
      <c r="W8" s="115">
        <f>'5'!$R6</f>
        <v>11.530697169725785</v>
      </c>
      <c r="X8" s="115">
        <f>'6'!$R6</f>
        <v>0</v>
      </c>
      <c r="Y8" s="115">
        <f>'7'!$R6</f>
        <v>0</v>
      </c>
      <c r="Z8" s="241">
        <v>0</v>
      </c>
      <c r="AA8" s="115">
        <f t="shared" ref="AA8:AA71" si="3">SUM(AB8:AH8)</f>
        <v>65969.819861976008</v>
      </c>
      <c r="AB8" s="115">
        <f>'2.1'!$W6</f>
        <v>12286.804183125827</v>
      </c>
      <c r="AC8" s="115">
        <f>'3.5'!$W6</f>
        <v>31767.791258833215</v>
      </c>
      <c r="AD8" s="115">
        <f>'4.5'!$W6</f>
        <v>21905.67222159807</v>
      </c>
      <c r="AE8" s="115">
        <f>'5'!$W6</f>
        <v>9.5521984189010869</v>
      </c>
      <c r="AF8" s="115">
        <f>'6'!$W6</f>
        <v>0</v>
      </c>
      <c r="AG8" s="115">
        <f>'7'!$W6</f>
        <v>0</v>
      </c>
      <c r="AH8" s="115">
        <v>0</v>
      </c>
      <c r="AI8" s="12"/>
    </row>
    <row r="9" spans="1:35" s="3" customFormat="1" ht="12.75" customHeight="1">
      <c r="A9" s="2" t="s">
        <v>2</v>
      </c>
      <c r="B9" s="9" t="s">
        <v>319</v>
      </c>
      <c r="C9" s="117">
        <f t="shared" si="0"/>
        <v>447.19606169061342</v>
      </c>
      <c r="D9" s="115">
        <f>'2.1'!$C7</f>
        <v>411.70907468407137</v>
      </c>
      <c r="E9" s="115">
        <f>'3.5'!$C7</f>
        <v>32.098323108047758</v>
      </c>
      <c r="F9" s="115">
        <f>'4.5'!$C7</f>
        <v>2.7721363754920905</v>
      </c>
      <c r="G9" s="115">
        <f>'5'!$C7</f>
        <v>0.61652752300219738</v>
      </c>
      <c r="H9" s="115">
        <f>'6'!$C7</f>
        <v>0</v>
      </c>
      <c r="I9" s="115">
        <f>'7'!$C7</f>
        <v>0</v>
      </c>
      <c r="J9" s="241">
        <v>0</v>
      </c>
      <c r="K9" s="117">
        <f t="shared" si="1"/>
        <v>352.44973000079608</v>
      </c>
      <c r="L9" s="115">
        <f>'2.1'!$M7</f>
        <v>332.31733441213754</v>
      </c>
      <c r="M9" s="115">
        <f>'3.5'!$M7</f>
        <v>16.721492881836699</v>
      </c>
      <c r="N9" s="115">
        <f>'4.5'!$M7</f>
        <v>3.3153257795803581</v>
      </c>
      <c r="O9" s="115">
        <f>'5'!$M7</f>
        <v>9.5576927241469004E-2</v>
      </c>
      <c r="P9" s="115">
        <f>'6'!$M7</f>
        <v>0</v>
      </c>
      <c r="Q9" s="115">
        <f>'7'!$M7</f>
        <v>0</v>
      </c>
      <c r="R9" s="241">
        <v>0</v>
      </c>
      <c r="S9" s="117">
        <f t="shared" si="2"/>
        <v>430.87319584990956</v>
      </c>
      <c r="T9" s="115">
        <f>'2.1'!$R7</f>
        <v>416.18613234452027</v>
      </c>
      <c r="U9" s="115">
        <f>'3.5'!$R7</f>
        <v>9.6218083399239287</v>
      </c>
      <c r="V9" s="115">
        <f>'4.5'!$R7</f>
        <v>3.7476992111608336</v>
      </c>
      <c r="W9" s="115">
        <f>'5'!$R7</f>
        <v>1.3175559543045643</v>
      </c>
      <c r="X9" s="115">
        <f>'6'!$R7</f>
        <v>0</v>
      </c>
      <c r="Y9" s="115">
        <f>'7'!$R7</f>
        <v>0</v>
      </c>
      <c r="Z9" s="241">
        <v>0</v>
      </c>
      <c r="AA9" s="115">
        <f t="shared" si="3"/>
        <v>583.36332555465583</v>
      </c>
      <c r="AB9" s="115">
        <f>'2.1'!$W7</f>
        <v>564.44206368919174</v>
      </c>
      <c r="AC9" s="115">
        <f>'3.5'!$W7</f>
        <v>12.274350948885695</v>
      </c>
      <c r="AD9" s="115">
        <f>'4.5'!$W7</f>
        <v>5.3568880377797452</v>
      </c>
      <c r="AE9" s="115">
        <f>'5'!$W7</f>
        <v>1.2900228787986163</v>
      </c>
      <c r="AF9" s="115">
        <f>'6'!$W7</f>
        <v>0</v>
      </c>
      <c r="AG9" s="115">
        <f>'7'!$W7</f>
        <v>0</v>
      </c>
      <c r="AH9" s="115">
        <v>0</v>
      </c>
      <c r="AI9" s="107"/>
    </row>
    <row r="10" spans="1:35" s="3" customFormat="1" ht="12.75" customHeight="1">
      <c r="A10" s="2" t="s">
        <v>22</v>
      </c>
      <c r="B10" s="9" t="s">
        <v>321</v>
      </c>
      <c r="C10" s="117">
        <f t="shared" si="0"/>
        <v>32.417728818961173</v>
      </c>
      <c r="D10" s="115">
        <f>'2.1'!$C8</f>
        <v>32.034510741744427</v>
      </c>
      <c r="E10" s="115">
        <f>'3.5'!$C8</f>
        <v>1.0518795107176765E-2</v>
      </c>
      <c r="F10" s="115">
        <f>'4.5'!$C8</f>
        <v>0.32470850151166025</v>
      </c>
      <c r="G10" s="115">
        <f>'5'!$C8</f>
        <v>4.7990780597914791E-2</v>
      </c>
      <c r="H10" s="115">
        <f>'6'!$C8</f>
        <v>0</v>
      </c>
      <c r="I10" s="115">
        <f>'7'!$C8</f>
        <v>0</v>
      </c>
      <c r="J10" s="241">
        <v>0</v>
      </c>
      <c r="K10" s="117">
        <f t="shared" si="1"/>
        <v>38.912098636434585</v>
      </c>
      <c r="L10" s="115">
        <f>'2.1'!$M8</f>
        <v>38.173245450709757</v>
      </c>
      <c r="M10" s="115">
        <f>'3.5'!$M8</f>
        <v>8.4601723788662649E-3</v>
      </c>
      <c r="N10" s="115">
        <f>'4.5'!$M8</f>
        <v>0.31679684643655082</v>
      </c>
      <c r="O10" s="115">
        <f>'5'!$M8</f>
        <v>0.41359616690940776</v>
      </c>
      <c r="P10" s="115">
        <f>'6'!$M8</f>
        <v>0</v>
      </c>
      <c r="Q10" s="115">
        <f>'7'!$M8</f>
        <v>0</v>
      </c>
      <c r="R10" s="241">
        <v>0</v>
      </c>
      <c r="S10" s="117">
        <f t="shared" si="2"/>
        <v>25.713951698642035</v>
      </c>
      <c r="T10" s="115">
        <f>'2.1'!$R8</f>
        <v>25.272027206397965</v>
      </c>
      <c r="U10" s="115">
        <f>'3.5'!$R8</f>
        <v>8.0911908119131685E-3</v>
      </c>
      <c r="V10" s="115">
        <f>'4.5'!$R8</f>
        <v>0.33279219669611776</v>
      </c>
      <c r="W10" s="115">
        <f>'5'!$R8</f>
        <v>0.10104110473603667</v>
      </c>
      <c r="X10" s="115">
        <f>'6'!$R8</f>
        <v>0</v>
      </c>
      <c r="Y10" s="115">
        <f>'7'!$R8</f>
        <v>0</v>
      </c>
      <c r="Z10" s="241">
        <v>0</v>
      </c>
      <c r="AA10" s="115">
        <f t="shared" si="3"/>
        <v>30.705551040469857</v>
      </c>
      <c r="AB10" s="115">
        <f>'2.1'!$W8</f>
        <v>30.185272837274269</v>
      </c>
      <c r="AC10" s="115">
        <f>'3.5'!$W8</f>
        <v>1.0020605983175208E-2</v>
      </c>
      <c r="AD10" s="115">
        <f>'4.5'!$W8</f>
        <v>0.40984163420520447</v>
      </c>
      <c r="AE10" s="115">
        <f>'5'!$W8</f>
        <v>0.10041596300720899</v>
      </c>
      <c r="AF10" s="115">
        <f>'6'!$W8</f>
        <v>0</v>
      </c>
      <c r="AG10" s="115">
        <f>'7'!$W8</f>
        <v>0</v>
      </c>
      <c r="AH10" s="115">
        <v>0</v>
      </c>
      <c r="AI10" s="12"/>
    </row>
    <row r="11" spans="1:35" s="3" customFormat="1" ht="12.75" customHeight="1">
      <c r="A11" s="2" t="s">
        <v>23</v>
      </c>
      <c r="B11" s="8" t="s">
        <v>322</v>
      </c>
      <c r="C11" s="117">
        <f t="shared" si="0"/>
        <v>34318.610259092471</v>
      </c>
      <c r="D11" s="115">
        <f>'2.1'!$C9</f>
        <v>16921.199837309636</v>
      </c>
      <c r="E11" s="115">
        <f>'3.5'!$C9</f>
        <v>16793.514140408763</v>
      </c>
      <c r="F11" s="115">
        <f>'4.5'!$C9</f>
        <v>602.34317043183364</v>
      </c>
      <c r="G11" s="115">
        <f>'5'!$C9</f>
        <v>1.5531109422359615</v>
      </c>
      <c r="H11" s="115">
        <f>'6'!$C9</f>
        <v>0</v>
      </c>
      <c r="I11" s="115">
        <f>'7'!$C9</f>
        <v>0</v>
      </c>
      <c r="J11" s="241">
        <v>0</v>
      </c>
      <c r="K11" s="117">
        <f t="shared" si="1"/>
        <v>16415.519714987546</v>
      </c>
      <c r="L11" s="115">
        <f>'2.1'!$M9</f>
        <v>12741.171046881444</v>
      </c>
      <c r="M11" s="115">
        <f>'3.5'!$M9</f>
        <v>3445.0526725199193</v>
      </c>
      <c r="N11" s="115">
        <f>'4.5'!$M9</f>
        <v>225.00882142803252</v>
      </c>
      <c r="O11" s="115">
        <f>'5'!$M9</f>
        <v>4.2871741581523111</v>
      </c>
      <c r="P11" s="115">
        <f>'6'!$M9</f>
        <v>0</v>
      </c>
      <c r="Q11" s="115">
        <f>'7'!$M9</f>
        <v>0</v>
      </c>
      <c r="R11" s="241">
        <v>0</v>
      </c>
      <c r="S11" s="117">
        <f t="shared" si="2"/>
        <v>7691.2793062355531</v>
      </c>
      <c r="T11" s="115">
        <f>'2.1'!$R9</f>
        <v>4382.7375140546073</v>
      </c>
      <c r="U11" s="115">
        <f>'3.5'!$R9</f>
        <v>3148.5222842317294</v>
      </c>
      <c r="V11" s="115">
        <f>'4.5'!$R9</f>
        <v>156.3687697328082</v>
      </c>
      <c r="W11" s="115">
        <f>'5'!$R9</f>
        <v>3.6507382164083539</v>
      </c>
      <c r="X11" s="115">
        <f>'6'!$R9</f>
        <v>0</v>
      </c>
      <c r="Y11" s="115">
        <f>'7'!$R9</f>
        <v>0</v>
      </c>
      <c r="Z11" s="241">
        <v>0</v>
      </c>
      <c r="AA11" s="115">
        <f t="shared" si="3"/>
        <v>4588.7290405389831</v>
      </c>
      <c r="AB11" s="115">
        <f>'2.1'!$W9</f>
        <v>4316.5176352304888</v>
      </c>
      <c r="AC11" s="115">
        <f>'3.5'!$W9</f>
        <v>107.24764532409398</v>
      </c>
      <c r="AD11" s="115">
        <f>'4.5'!$W9</f>
        <v>161.6436877259859</v>
      </c>
      <c r="AE11" s="115">
        <f>'5'!$W9</f>
        <v>3.3200722584139077</v>
      </c>
      <c r="AF11" s="115">
        <f>'6'!$W9</f>
        <v>0</v>
      </c>
      <c r="AG11" s="115">
        <f>'7'!$W9</f>
        <v>0</v>
      </c>
      <c r="AH11" s="115">
        <v>0</v>
      </c>
      <c r="AI11" s="12"/>
    </row>
    <row r="12" spans="1:35" s="3" customFormat="1" ht="12.75" customHeight="1">
      <c r="A12" s="2" t="s">
        <v>3</v>
      </c>
      <c r="B12" s="9" t="s">
        <v>323</v>
      </c>
      <c r="C12" s="117">
        <f t="shared" si="0"/>
        <v>29926.178093569484</v>
      </c>
      <c r="D12" s="115">
        <f>'2.1'!$C10</f>
        <v>13241.335811075227</v>
      </c>
      <c r="E12" s="115">
        <f>'3.5'!$C10</f>
        <v>16588.748819466673</v>
      </c>
      <c r="F12" s="115">
        <f>'4.5'!$C10</f>
        <v>95.826519422617153</v>
      </c>
      <c r="G12" s="115">
        <f>'5'!$C10</f>
        <v>0.2669436049669574</v>
      </c>
      <c r="H12" s="115">
        <f>'6'!$C10</f>
        <v>0</v>
      </c>
      <c r="I12" s="115">
        <f>'7'!$C10</f>
        <v>0</v>
      </c>
      <c r="J12" s="241">
        <v>0</v>
      </c>
      <c r="K12" s="117">
        <f t="shared" si="1"/>
        <v>13325.60637751648</v>
      </c>
      <c r="L12" s="115">
        <f>'2.1'!$M10</f>
        <v>9872.2203816574947</v>
      </c>
      <c r="M12" s="115">
        <f>'3.5'!$M10</f>
        <v>3379.21228407033</v>
      </c>
      <c r="N12" s="115">
        <f>'4.5'!$M10</f>
        <v>72.91465396803649</v>
      </c>
      <c r="O12" s="115">
        <f>'5'!$M10</f>
        <v>1.2590578206183067</v>
      </c>
      <c r="P12" s="115">
        <f>'6'!$M10</f>
        <v>0</v>
      </c>
      <c r="Q12" s="115">
        <f>'7'!$M10</f>
        <v>0</v>
      </c>
      <c r="R12" s="241">
        <v>0</v>
      </c>
      <c r="S12" s="117">
        <f t="shared" si="2"/>
        <v>5487.1328463525042</v>
      </c>
      <c r="T12" s="115">
        <f>'2.1'!$R10</f>
        <v>2348.3624355755801</v>
      </c>
      <c r="U12" s="115">
        <f>'3.5'!$R10</f>
        <v>3097.4733972133477</v>
      </c>
      <c r="V12" s="115">
        <f>'4.5'!$R10</f>
        <v>40.65812026466611</v>
      </c>
      <c r="W12" s="115">
        <f>'5'!$R10</f>
        <v>0.63889329891150126</v>
      </c>
      <c r="X12" s="115">
        <f>'6'!$R10</f>
        <v>0</v>
      </c>
      <c r="Y12" s="115">
        <f>'7'!$R10</f>
        <v>0</v>
      </c>
      <c r="Z12" s="241">
        <v>0</v>
      </c>
      <c r="AA12" s="115">
        <f t="shared" si="3"/>
        <v>2929.6807545068154</v>
      </c>
      <c r="AB12" s="115">
        <f>'2.1'!$W10</f>
        <v>2782.9766489674203</v>
      </c>
      <c r="AC12" s="115">
        <f>'3.5'!$W10</f>
        <v>92.701871888266197</v>
      </c>
      <c r="AD12" s="115">
        <f>'4.5'!$W10</f>
        <v>53.431590541670055</v>
      </c>
      <c r="AE12" s="115">
        <f>'5'!$W10</f>
        <v>0.57064310945865881</v>
      </c>
      <c r="AF12" s="115">
        <f>'6'!$W10</f>
        <v>0</v>
      </c>
      <c r="AG12" s="115">
        <f>'7'!$W10</f>
        <v>0</v>
      </c>
      <c r="AH12" s="115">
        <v>0</v>
      </c>
      <c r="AI12" s="12"/>
    </row>
    <row r="13" spans="1:35" s="3" customFormat="1" ht="12.75" customHeight="1">
      <c r="A13" s="2" t="s">
        <v>24</v>
      </c>
      <c r="B13" s="9" t="s">
        <v>354</v>
      </c>
      <c r="C13" s="117">
        <f t="shared" si="0"/>
        <v>2749.8279746975099</v>
      </c>
      <c r="D13" s="115">
        <f>'2.1'!$C11</f>
        <v>2544.6756016731028</v>
      </c>
      <c r="E13" s="115">
        <f>'3.5'!$C11</f>
        <v>200.34888646445901</v>
      </c>
      <c r="F13" s="115">
        <f>'4.5'!$C11</f>
        <v>4.5525561642128194</v>
      </c>
      <c r="G13" s="115">
        <f>'5'!$C11</f>
        <v>0.25093039573473408</v>
      </c>
      <c r="H13" s="115">
        <f>'6'!$C11</f>
        <v>0</v>
      </c>
      <c r="I13" s="115">
        <f>'7'!$C11</f>
        <v>0</v>
      </c>
      <c r="J13" s="241">
        <v>0</v>
      </c>
      <c r="K13" s="117">
        <f t="shared" si="1"/>
        <v>1937.5329463994262</v>
      </c>
      <c r="L13" s="115">
        <f>'2.1'!$M11</f>
        <v>1872.0955886820279</v>
      </c>
      <c r="M13" s="115">
        <f>'3.5'!$M11</f>
        <v>61.050565000789312</v>
      </c>
      <c r="N13" s="115">
        <f>'4.5'!$M11</f>
        <v>3.4409249567382614</v>
      </c>
      <c r="O13" s="115">
        <f>'5'!$M11</f>
        <v>0.94586775987087413</v>
      </c>
      <c r="P13" s="115">
        <f>'6'!$M11</f>
        <v>0</v>
      </c>
      <c r="Q13" s="115">
        <f>'7'!$M11</f>
        <v>0</v>
      </c>
      <c r="R13" s="241">
        <v>0</v>
      </c>
      <c r="S13" s="117">
        <f t="shared" si="2"/>
        <v>1265.6292620536865</v>
      </c>
      <c r="T13" s="115">
        <f>'2.1'!$R11</f>
        <v>1215.4214859458377</v>
      </c>
      <c r="U13" s="115">
        <f>'3.5'!$R11</f>
        <v>47.62048358138626</v>
      </c>
      <c r="V13" s="115">
        <f>'4.5'!$R11</f>
        <v>1.8865086666507662</v>
      </c>
      <c r="W13" s="115">
        <f>'5'!$R11</f>
        <v>0.70078385981176994</v>
      </c>
      <c r="X13" s="115">
        <f>'6'!$R11</f>
        <v>0</v>
      </c>
      <c r="Y13" s="115">
        <f>'7'!$R11</f>
        <v>0</v>
      </c>
      <c r="Z13" s="241">
        <v>0</v>
      </c>
      <c r="AA13" s="115">
        <f t="shared" si="3"/>
        <v>1001.6857879757011</v>
      </c>
      <c r="AB13" s="115">
        <f>'2.1'!$W11</f>
        <v>987.06766071765662</v>
      </c>
      <c r="AC13" s="115">
        <f>'3.5'!$W11</f>
        <v>11.890821285286769</v>
      </c>
      <c r="AD13" s="115">
        <f>'4.5'!$W11</f>
        <v>2.1908941666106618</v>
      </c>
      <c r="AE13" s="115">
        <f>'5'!$W11</f>
        <v>0.53641180614716311</v>
      </c>
      <c r="AF13" s="115">
        <f>'6'!$W11</f>
        <v>0</v>
      </c>
      <c r="AG13" s="115">
        <f>'7'!$W11</f>
        <v>0</v>
      </c>
      <c r="AH13" s="115">
        <v>0</v>
      </c>
      <c r="AI13" s="12"/>
    </row>
    <row r="14" spans="1:35" s="3" customFormat="1" ht="12.75" customHeight="1">
      <c r="A14" s="2" t="s">
        <v>25</v>
      </c>
      <c r="B14" s="9" t="s">
        <v>324</v>
      </c>
      <c r="C14" s="117">
        <f t="shared" si="0"/>
        <v>1642.6041908254745</v>
      </c>
      <c r="D14" s="115">
        <f>'2.1'!$C12</f>
        <v>1135.188424561306</v>
      </c>
      <c r="E14" s="115">
        <f>'3.5'!$C12</f>
        <v>4.4164344776307338</v>
      </c>
      <c r="F14" s="115">
        <f>'4.5'!$C12</f>
        <v>501.96409484500361</v>
      </c>
      <c r="G14" s="115">
        <f>'5'!$C12</f>
        <v>1.0352369415342699</v>
      </c>
      <c r="H14" s="115">
        <f>'6'!$C12</f>
        <v>0</v>
      </c>
      <c r="I14" s="115">
        <f>'7'!$C12</f>
        <v>0</v>
      </c>
      <c r="J14" s="241">
        <v>0</v>
      </c>
      <c r="K14" s="117">
        <f t="shared" si="1"/>
        <v>1152.3803910716417</v>
      </c>
      <c r="L14" s="115">
        <f>'2.1'!$M12</f>
        <v>996.85507654192065</v>
      </c>
      <c r="M14" s="115">
        <f>'3.5'!$M12</f>
        <v>4.7898234488001021</v>
      </c>
      <c r="N14" s="115">
        <f>'4.5'!$M12</f>
        <v>148.65324250325779</v>
      </c>
      <c r="O14" s="115">
        <f>'5'!$M12</f>
        <v>2.0822485776631305</v>
      </c>
      <c r="P14" s="115">
        <f>'6'!$M12</f>
        <v>0</v>
      </c>
      <c r="Q14" s="115">
        <f>'7'!$M12</f>
        <v>0</v>
      </c>
      <c r="R14" s="241">
        <v>0</v>
      </c>
      <c r="S14" s="117">
        <f t="shared" si="2"/>
        <v>938.51719782936198</v>
      </c>
      <c r="T14" s="115">
        <f>'2.1'!$R12</f>
        <v>818.95359253319054</v>
      </c>
      <c r="U14" s="115">
        <f>'3.5'!$R12</f>
        <v>3.4284034369950813</v>
      </c>
      <c r="V14" s="115">
        <f>'4.5'!$R12</f>
        <v>113.82414080149135</v>
      </c>
      <c r="W14" s="115">
        <f>'5'!$R12</f>
        <v>2.3110610576850825</v>
      </c>
      <c r="X14" s="115">
        <f>'6'!$R12</f>
        <v>0</v>
      </c>
      <c r="Y14" s="115">
        <f>'7'!$R12</f>
        <v>0</v>
      </c>
      <c r="Z14" s="241">
        <v>0</v>
      </c>
      <c r="AA14" s="115">
        <f t="shared" si="3"/>
        <v>657.36249805646696</v>
      </c>
      <c r="AB14" s="115">
        <f>'2.1'!$W12</f>
        <v>546.47332554541276</v>
      </c>
      <c r="AC14" s="115">
        <f>'3.5'!$W12</f>
        <v>2.6549521505409981</v>
      </c>
      <c r="AD14" s="115">
        <f>'4.5'!$W12</f>
        <v>106.02120301770516</v>
      </c>
      <c r="AE14" s="115">
        <f>'5'!$W12</f>
        <v>2.2130173428080857</v>
      </c>
      <c r="AF14" s="115">
        <f>'6'!$W12</f>
        <v>0</v>
      </c>
      <c r="AG14" s="115">
        <f>'7'!$W12</f>
        <v>0</v>
      </c>
      <c r="AH14" s="115">
        <v>0</v>
      </c>
      <c r="AI14" s="12"/>
    </row>
    <row r="15" spans="1:35" s="3" customFormat="1" ht="12.75" customHeight="1">
      <c r="A15" s="2" t="s">
        <v>26</v>
      </c>
      <c r="B15" s="8" t="s">
        <v>325</v>
      </c>
      <c r="C15" s="117">
        <f t="shared" si="0"/>
        <v>234368.58969550102</v>
      </c>
      <c r="D15" s="115">
        <f>'2.1'!$C13</f>
        <v>221935.84345280132</v>
      </c>
      <c r="E15" s="115">
        <f>'3.5'!$C13</f>
        <v>1269.0488778415011</v>
      </c>
      <c r="F15" s="115">
        <f>'4.5'!$C13</f>
        <v>6378.3085515482089</v>
      </c>
      <c r="G15" s="115">
        <f>'5'!$C13</f>
        <v>1883.6174456774204</v>
      </c>
      <c r="H15" s="115">
        <f>'6'!$C13</f>
        <v>844.06436177260002</v>
      </c>
      <c r="I15" s="115">
        <f>'7'!$C13</f>
        <v>2048.7909558599999</v>
      </c>
      <c r="J15" s="241">
        <v>8.9160500000000003</v>
      </c>
      <c r="K15" s="117">
        <f t="shared" si="1"/>
        <v>223748.42805401163</v>
      </c>
      <c r="L15" s="115">
        <f>'2.1'!$M13</f>
        <v>217299.88315715673</v>
      </c>
      <c r="M15" s="115">
        <f>'3.5'!$M13</f>
        <v>1127.9736816271202</v>
      </c>
      <c r="N15" s="115">
        <f>'4.5'!$M13</f>
        <v>2415.9248509590802</v>
      </c>
      <c r="O15" s="115">
        <f>'5'!$M13</f>
        <v>2010.4323555587091</v>
      </c>
      <c r="P15" s="115">
        <f>'6'!$M13</f>
        <v>305.92897352999995</v>
      </c>
      <c r="Q15" s="115">
        <f>'7'!$M13</f>
        <v>526.8513684479999</v>
      </c>
      <c r="R15" s="241">
        <v>61.433666731999999</v>
      </c>
      <c r="S15" s="117">
        <f t="shared" si="2"/>
        <v>219894.33703412264</v>
      </c>
      <c r="T15" s="115">
        <f>'2.1'!$R13</f>
        <v>214249.36201752335</v>
      </c>
      <c r="U15" s="115">
        <f>'3.5'!$R13</f>
        <v>1159.1203832209874</v>
      </c>
      <c r="V15" s="115">
        <f>'4.5'!$R13</f>
        <v>1769.5086324065005</v>
      </c>
      <c r="W15" s="115">
        <f>'5'!$R13</f>
        <v>2176.6547962618288</v>
      </c>
      <c r="X15" s="115">
        <f>'6'!$R13</f>
        <v>236.173171438</v>
      </c>
      <c r="Y15" s="115">
        <f>'7'!$R13</f>
        <v>291.63283327199997</v>
      </c>
      <c r="Z15" s="241">
        <v>11.885199999999999</v>
      </c>
      <c r="AA15" s="115">
        <f t="shared" si="3"/>
        <v>203412.43718289727</v>
      </c>
      <c r="AB15" s="115">
        <f>'2.1'!$W13</f>
        <v>198943.22571956311</v>
      </c>
      <c r="AC15" s="115">
        <f>'3.5'!$W13</f>
        <v>1175.224163380836</v>
      </c>
      <c r="AD15" s="115">
        <f>'4.5'!$W13</f>
        <v>1510.4267176295589</v>
      </c>
      <c r="AE15" s="115">
        <f>'5'!$W13</f>
        <v>1413.1044405437456</v>
      </c>
      <c r="AF15" s="115">
        <f>'6'!$W13</f>
        <v>203.3302041</v>
      </c>
      <c r="AG15" s="115">
        <f>'7'!$W13</f>
        <v>156.32433767999999</v>
      </c>
      <c r="AH15" s="115">
        <v>10.801600000000001</v>
      </c>
      <c r="AI15" s="107"/>
    </row>
    <row r="16" spans="1:35" s="3" customFormat="1" ht="12.75" customHeight="1">
      <c r="A16" s="2" t="s">
        <v>27</v>
      </c>
      <c r="B16" s="9" t="s">
        <v>326</v>
      </c>
      <c r="C16" s="117">
        <f t="shared" si="0"/>
        <v>12066.911278600564</v>
      </c>
      <c r="D16" s="115">
        <f>'2.1'!$C14</f>
        <v>11473.99827272131</v>
      </c>
      <c r="E16" s="115">
        <f>'3.5'!$C14</f>
        <v>67.296220040421261</v>
      </c>
      <c r="F16" s="115">
        <f>'4.5'!$C14</f>
        <v>64.500734666027512</v>
      </c>
      <c r="G16" s="115">
        <f>'5'!$C14</f>
        <v>459.722323172806</v>
      </c>
      <c r="H16" s="115">
        <f>'6'!$C14</f>
        <v>1.3937279999999999</v>
      </c>
      <c r="I16" s="115">
        <f>'7'!$C14</f>
        <v>0</v>
      </c>
      <c r="J16" s="241">
        <v>0</v>
      </c>
      <c r="K16" s="117">
        <f t="shared" si="1"/>
        <v>12932.302681943875</v>
      </c>
      <c r="L16" s="115">
        <f>'2.1'!$M14</f>
        <v>11892.737474178854</v>
      </c>
      <c r="M16" s="115">
        <f>'3.5'!$M14</f>
        <v>76.157534887680512</v>
      </c>
      <c r="N16" s="115">
        <f>'4.5'!$M14</f>
        <v>72.319402947419832</v>
      </c>
      <c r="O16" s="115">
        <f>'5'!$M14</f>
        <v>890.61246992992039</v>
      </c>
      <c r="P16" s="115">
        <f>'6'!$M14</f>
        <v>0.4758</v>
      </c>
      <c r="Q16" s="115">
        <f>'7'!$M14</f>
        <v>0</v>
      </c>
      <c r="R16" s="241">
        <v>0</v>
      </c>
      <c r="S16" s="117">
        <f t="shared" si="2"/>
        <v>12300.732261182491</v>
      </c>
      <c r="T16" s="115">
        <f>'2.1'!$R14</f>
        <v>11082.987489965994</v>
      </c>
      <c r="U16" s="115">
        <f>'3.5'!$R14</f>
        <v>86.654192231433981</v>
      </c>
      <c r="V16" s="115">
        <f>'4.5'!$R14</f>
        <v>68.987075072904858</v>
      </c>
      <c r="W16" s="115">
        <f>'5'!$R14</f>
        <v>1062.0360989121607</v>
      </c>
      <c r="X16" s="115">
        <f>'6'!$R14</f>
        <v>6.740500000000002E-2</v>
      </c>
      <c r="Y16" s="115">
        <f>'7'!$R14</f>
        <v>0</v>
      </c>
      <c r="Z16" s="241">
        <v>0</v>
      </c>
      <c r="AA16" s="115">
        <f t="shared" si="3"/>
        <v>11962.992380679418</v>
      </c>
      <c r="AB16" s="115">
        <f>'2.1'!$W14</f>
        <v>10872.513196726301</v>
      </c>
      <c r="AC16" s="115">
        <f>'3.5'!$W14</f>
        <v>92.961132203156069</v>
      </c>
      <c r="AD16" s="115">
        <f>'4.5'!$W14</f>
        <v>67.392375809356466</v>
      </c>
      <c r="AE16" s="115">
        <f>'5'!$W14</f>
        <v>930.12567594060363</v>
      </c>
      <c r="AF16" s="115">
        <f>'6'!$W14</f>
        <v>0</v>
      </c>
      <c r="AG16" s="115">
        <f>'7'!$W14</f>
        <v>0</v>
      </c>
      <c r="AH16" s="115">
        <v>0</v>
      </c>
      <c r="AI16" s="12"/>
    </row>
    <row r="17" spans="1:35" s="3" customFormat="1" ht="12.75" customHeight="1">
      <c r="A17" s="2" t="s">
        <v>28</v>
      </c>
      <c r="B17" s="9" t="s">
        <v>327</v>
      </c>
      <c r="C17" s="117">
        <f t="shared" si="0"/>
        <v>1889.7253527674725</v>
      </c>
      <c r="D17" s="115">
        <f>'2.1'!$C15</f>
        <v>1863.8438491019192</v>
      </c>
      <c r="E17" s="115">
        <f>'3.5'!$C15</f>
        <v>15.122006841222532</v>
      </c>
      <c r="F17" s="115">
        <f>'4.5'!$C15</f>
        <v>9.8538405834012046</v>
      </c>
      <c r="G17" s="115">
        <f>'5'!$C15</f>
        <v>0.90565624092933594</v>
      </c>
      <c r="H17" s="115">
        <f>'6'!$C15</f>
        <v>0</v>
      </c>
      <c r="I17" s="115">
        <f>'7'!$C15</f>
        <v>0</v>
      </c>
      <c r="J17" s="241">
        <v>0</v>
      </c>
      <c r="K17" s="117">
        <f t="shared" si="1"/>
        <v>907.56859984236667</v>
      </c>
      <c r="L17" s="115">
        <f>'2.1'!$M15</f>
        <v>894.46313006086905</v>
      </c>
      <c r="M17" s="115">
        <f>'3.5'!$M15</f>
        <v>6.5360683307374705</v>
      </c>
      <c r="N17" s="115">
        <f>'4.5'!$M15</f>
        <v>5.1504170855723297</v>
      </c>
      <c r="O17" s="115">
        <f>'5'!$M15</f>
        <v>1.4189843651876932</v>
      </c>
      <c r="P17" s="115">
        <f>'6'!$M15</f>
        <v>0</v>
      </c>
      <c r="Q17" s="115">
        <f>'7'!$M15</f>
        <v>0</v>
      </c>
      <c r="R17" s="241">
        <v>0</v>
      </c>
      <c r="S17" s="117">
        <f t="shared" si="2"/>
        <v>806.09979329379814</v>
      </c>
      <c r="T17" s="115">
        <f>'2.1'!$R15</f>
        <v>792.80395566024379</v>
      </c>
      <c r="U17" s="115">
        <f>'3.5'!$R15</f>
        <v>6.3570285800285973</v>
      </c>
      <c r="V17" s="115">
        <f>'4.5'!$R15</f>
        <v>4.6717842593332124</v>
      </c>
      <c r="W17" s="115">
        <f>'5'!$R15</f>
        <v>2.2670247941926469</v>
      </c>
      <c r="X17" s="115">
        <f>'6'!$R15</f>
        <v>0</v>
      </c>
      <c r="Y17" s="115">
        <f>'7'!$R15</f>
        <v>0</v>
      </c>
      <c r="Z17" s="241">
        <v>0</v>
      </c>
      <c r="AA17" s="115">
        <f t="shared" si="3"/>
        <v>648.43710297858604</v>
      </c>
      <c r="AB17" s="115">
        <f>'2.1'!$W15</f>
        <v>636.97525846623807</v>
      </c>
      <c r="AC17" s="115">
        <f>'3.5'!$W15</f>
        <v>5.5262155694028694</v>
      </c>
      <c r="AD17" s="115">
        <f>'4.5'!$W15</f>
        <v>4.0743460970465728</v>
      </c>
      <c r="AE17" s="115">
        <f>'5'!$W15</f>
        <v>1.8612828458984467</v>
      </c>
      <c r="AF17" s="115">
        <f>'6'!$W15</f>
        <v>0</v>
      </c>
      <c r="AG17" s="115">
        <f>'7'!$W15</f>
        <v>0</v>
      </c>
      <c r="AH17" s="115">
        <v>0</v>
      </c>
      <c r="AI17" s="12"/>
    </row>
    <row r="18" spans="1:35" s="3" customFormat="1" ht="12.75" customHeight="1">
      <c r="A18" s="2" t="s">
        <v>29</v>
      </c>
      <c r="B18" s="9" t="s">
        <v>328</v>
      </c>
      <c r="C18" s="117">
        <f t="shared" si="0"/>
        <v>2281.0620057983306</v>
      </c>
      <c r="D18" s="115">
        <f>'2.1'!$C16</f>
        <v>2252.5483596228714</v>
      </c>
      <c r="E18" s="115">
        <f>'3.5'!$C16</f>
        <v>14.599987725739755</v>
      </c>
      <c r="F18" s="115">
        <f>'4.5'!$C16</f>
        <v>12.951905125732251</v>
      </c>
      <c r="G18" s="115">
        <f>'5'!$C16</f>
        <v>0.96175332398758817</v>
      </c>
      <c r="H18" s="115">
        <f>'6'!$C16</f>
        <v>0</v>
      </c>
      <c r="I18" s="115">
        <f>'7'!$C16</f>
        <v>0</v>
      </c>
      <c r="J18" s="241">
        <v>0</v>
      </c>
      <c r="K18" s="117">
        <f t="shared" si="1"/>
        <v>9523.372481934688</v>
      </c>
      <c r="L18" s="115">
        <f>'2.1'!$M16</f>
        <v>9411.4296552643245</v>
      </c>
      <c r="M18" s="115">
        <f>'3.5'!$M16</f>
        <v>34.555005529968639</v>
      </c>
      <c r="N18" s="115">
        <f>'4.5'!$M16</f>
        <v>75.920447375678492</v>
      </c>
      <c r="O18" s="115">
        <f>'5'!$M16</f>
        <v>1.4673737647171721</v>
      </c>
      <c r="P18" s="115">
        <f>'6'!$M16</f>
        <v>0</v>
      </c>
      <c r="Q18" s="115">
        <f>'7'!$M16</f>
        <v>0</v>
      </c>
      <c r="R18" s="241">
        <v>0</v>
      </c>
      <c r="S18" s="117">
        <f t="shared" si="2"/>
        <v>10000.131903092706</v>
      </c>
      <c r="T18" s="115">
        <f>'2.1'!$R16</f>
        <v>9881.2541527822104</v>
      </c>
      <c r="U18" s="115">
        <f>'3.5'!$R16</f>
        <v>33.074919001043448</v>
      </c>
      <c r="V18" s="115">
        <f>'4.5'!$R16</f>
        <v>83.067858735847878</v>
      </c>
      <c r="W18" s="115">
        <f>'5'!$R16</f>
        <v>2.7349725736050425</v>
      </c>
      <c r="X18" s="115">
        <f>'6'!$R16</f>
        <v>0</v>
      </c>
      <c r="Y18" s="115">
        <f>'7'!$R16</f>
        <v>0</v>
      </c>
      <c r="Z18" s="241">
        <v>0</v>
      </c>
      <c r="AA18" s="115">
        <f t="shared" si="3"/>
        <v>9370.3028504489612</v>
      </c>
      <c r="AB18" s="115">
        <f>'2.1'!$W16</f>
        <v>9261.0408721629992</v>
      </c>
      <c r="AC18" s="115">
        <f>'3.5'!$W16</f>
        <v>32.353982226972633</v>
      </c>
      <c r="AD18" s="115">
        <f>'4.5'!$W16</f>
        <v>74.931423842043841</v>
      </c>
      <c r="AE18" s="115">
        <f>'5'!$W16</f>
        <v>1.9765722169451507</v>
      </c>
      <c r="AF18" s="115">
        <f>'6'!$W16</f>
        <v>0</v>
      </c>
      <c r="AG18" s="115">
        <f>'7'!$W16</f>
        <v>0</v>
      </c>
      <c r="AH18" s="115">
        <v>0</v>
      </c>
      <c r="AI18" s="12"/>
    </row>
    <row r="19" spans="1:35" s="3" customFormat="1" ht="12.75" customHeight="1">
      <c r="A19" s="2" t="s">
        <v>30</v>
      </c>
      <c r="B19" s="9" t="s">
        <v>329</v>
      </c>
      <c r="C19" s="117">
        <f t="shared" si="0"/>
        <v>11338.738663840666</v>
      </c>
      <c r="D19" s="115">
        <f>'2.1'!$C17</f>
        <v>11186.862882326703</v>
      </c>
      <c r="E19" s="115">
        <f>'3.5'!$C17</f>
        <v>73.012587765274404</v>
      </c>
      <c r="F19" s="115">
        <f>'4.5'!$C17</f>
        <v>77.295508820883441</v>
      </c>
      <c r="G19" s="115">
        <f>'5'!$C17</f>
        <v>1.567684927806426</v>
      </c>
      <c r="H19" s="115">
        <f>'6'!$C17</f>
        <v>0</v>
      </c>
      <c r="I19" s="115">
        <f>'7'!$C17</f>
        <v>0</v>
      </c>
      <c r="J19" s="241">
        <v>0</v>
      </c>
      <c r="K19" s="117">
        <f t="shared" si="1"/>
        <v>17971.488973063675</v>
      </c>
      <c r="L19" s="115">
        <f>'2.1'!$M17</f>
        <v>17765.490342670066</v>
      </c>
      <c r="M19" s="115">
        <f>'3.5'!$M17</f>
        <v>87.731292753530951</v>
      </c>
      <c r="N19" s="115">
        <f>'4.5'!$M17</f>
        <v>115.74952725815251</v>
      </c>
      <c r="O19" s="115">
        <f>'5'!$M17</f>
        <v>2.5178103819263824</v>
      </c>
      <c r="P19" s="115">
        <f>'6'!$M17</f>
        <v>0</v>
      </c>
      <c r="Q19" s="115">
        <f>'7'!$M17</f>
        <v>0</v>
      </c>
      <c r="R19" s="241">
        <v>0</v>
      </c>
      <c r="S19" s="117">
        <f t="shared" si="2"/>
        <v>16237.017836914029</v>
      </c>
      <c r="T19" s="115">
        <f>'2.1'!$R17</f>
        <v>16049.696171610069</v>
      </c>
      <c r="U19" s="115">
        <f>'3.5'!$R17</f>
        <v>85.959612408222455</v>
      </c>
      <c r="V19" s="115">
        <f>'4.5'!$R17</f>
        <v>97.42134235187261</v>
      </c>
      <c r="W19" s="115">
        <f>'5'!$R17</f>
        <v>3.9407105438650287</v>
      </c>
      <c r="X19" s="115">
        <f>'6'!$R17</f>
        <v>0</v>
      </c>
      <c r="Y19" s="115">
        <f>'7'!$R17</f>
        <v>0</v>
      </c>
      <c r="Z19" s="241">
        <v>0</v>
      </c>
      <c r="AA19" s="115">
        <f t="shared" si="3"/>
        <v>14362.634849198523</v>
      </c>
      <c r="AB19" s="115">
        <f>'2.1'!$W17</f>
        <v>14200.825384748527</v>
      </c>
      <c r="AC19" s="115">
        <f>'3.5'!$W17</f>
        <v>81.820999004380099</v>
      </c>
      <c r="AD19" s="115">
        <f>'4.5'!$W17</f>
        <v>76.766597222298046</v>
      </c>
      <c r="AE19" s="115">
        <f>'5'!$W17</f>
        <v>3.2218682233177671</v>
      </c>
      <c r="AF19" s="115">
        <f>'6'!$W17</f>
        <v>0</v>
      </c>
      <c r="AG19" s="115">
        <f>'7'!$W17</f>
        <v>0</v>
      </c>
      <c r="AH19" s="115">
        <v>0</v>
      </c>
      <c r="AI19" s="12"/>
    </row>
    <row r="20" spans="1:35" s="3" customFormat="1" ht="12.75" customHeight="1">
      <c r="A20" s="2" t="s">
        <v>31</v>
      </c>
      <c r="B20" s="9" t="s">
        <v>330</v>
      </c>
      <c r="C20" s="117">
        <f t="shared" si="0"/>
        <v>1042.2413524784592</v>
      </c>
      <c r="D20" s="115">
        <f>'2.1'!$C18</f>
        <v>1031.0141124102022</v>
      </c>
      <c r="E20" s="115">
        <f>'3.5'!$C18</f>
        <v>7.3735706986090994</v>
      </c>
      <c r="F20" s="115">
        <f>'4.5'!$C18</f>
        <v>3.1674566069637242</v>
      </c>
      <c r="G20" s="115">
        <f>'5'!$C18</f>
        <v>0.68621276268442544</v>
      </c>
      <c r="H20" s="115">
        <f>'6'!$C18</f>
        <v>0</v>
      </c>
      <c r="I20" s="115">
        <f>'7'!$C18</f>
        <v>0</v>
      </c>
      <c r="J20" s="241">
        <v>0</v>
      </c>
      <c r="K20" s="117">
        <f t="shared" si="1"/>
        <v>1005.9870406201363</v>
      </c>
      <c r="L20" s="115">
        <f>'2.1'!$M18</f>
        <v>995.23215827844126</v>
      </c>
      <c r="M20" s="115">
        <f>'3.5'!$M18</f>
        <v>5.1027085815829594</v>
      </c>
      <c r="N20" s="115">
        <f>'4.5'!$M18</f>
        <v>4.1235660689294162</v>
      </c>
      <c r="O20" s="115">
        <f>'5'!$M18</f>
        <v>1.5286076911825746</v>
      </c>
      <c r="P20" s="115">
        <f>'6'!$M18</f>
        <v>0</v>
      </c>
      <c r="Q20" s="115">
        <f>'7'!$M18</f>
        <v>0</v>
      </c>
      <c r="R20" s="241">
        <v>0</v>
      </c>
      <c r="S20" s="117">
        <f t="shared" si="2"/>
        <v>893.30865133692555</v>
      </c>
      <c r="T20" s="115">
        <f>'2.1'!$R18</f>
        <v>881.18504058543579</v>
      </c>
      <c r="U20" s="115">
        <f>'3.5'!$R18</f>
        <v>5.7525077331407708</v>
      </c>
      <c r="V20" s="115">
        <f>'4.5'!$R18</f>
        <v>4.3617814845211349</v>
      </c>
      <c r="W20" s="115">
        <f>'5'!$R18</f>
        <v>2.0093215338278765</v>
      </c>
      <c r="X20" s="115">
        <f>'6'!$R18</f>
        <v>0</v>
      </c>
      <c r="Y20" s="115">
        <f>'7'!$R18</f>
        <v>0</v>
      </c>
      <c r="Z20" s="241">
        <v>0</v>
      </c>
      <c r="AA20" s="115">
        <f t="shared" si="3"/>
        <v>765.33685473611456</v>
      </c>
      <c r="AB20" s="115">
        <f>'2.1'!$W18</f>
        <v>754.99040575976642</v>
      </c>
      <c r="AC20" s="115">
        <f>'3.5'!$W18</f>
        <v>4.9154773526887912</v>
      </c>
      <c r="AD20" s="115">
        <f>'4.5'!$W18</f>
        <v>4.0206837173888177</v>
      </c>
      <c r="AE20" s="115">
        <f>'5'!$W18</f>
        <v>1.4102879062705647</v>
      </c>
      <c r="AF20" s="115">
        <f>'6'!$W18</f>
        <v>0</v>
      </c>
      <c r="AG20" s="115">
        <f>'7'!$W18</f>
        <v>0</v>
      </c>
      <c r="AH20" s="115">
        <v>0</v>
      </c>
      <c r="AI20" s="12"/>
    </row>
    <row r="21" spans="1:35" s="3" customFormat="1" ht="12.75" customHeight="1">
      <c r="A21" s="2" t="s">
        <v>32</v>
      </c>
      <c r="B21" s="9" t="s">
        <v>331</v>
      </c>
      <c r="C21" s="117">
        <f t="shared" si="0"/>
        <v>31206.762764450596</v>
      </c>
      <c r="D21" s="115">
        <f>'2.1'!$C19</f>
        <v>30992.293141656108</v>
      </c>
      <c r="E21" s="115">
        <f>'3.5'!$C19</f>
        <v>83.400723737325222</v>
      </c>
      <c r="F21" s="115">
        <f>'4.5'!$C19</f>
        <v>130.54133748539061</v>
      </c>
      <c r="G21" s="115">
        <f>'5'!$C19</f>
        <v>0.52756157177208152</v>
      </c>
      <c r="H21" s="115">
        <f>'6'!$C19</f>
        <v>0</v>
      </c>
      <c r="I21" s="115">
        <f>'7'!$C19</f>
        <v>0</v>
      </c>
      <c r="J21" s="241">
        <v>0</v>
      </c>
      <c r="K21" s="117">
        <f t="shared" si="1"/>
        <v>29640.703840252179</v>
      </c>
      <c r="L21" s="115">
        <f>'2.1'!$M19</f>
        <v>29491.165493877859</v>
      </c>
      <c r="M21" s="115">
        <f>'3.5'!$M19</f>
        <v>31.716722020812909</v>
      </c>
      <c r="N21" s="115">
        <f>'4.5'!$M19</f>
        <v>113.98674171448964</v>
      </c>
      <c r="O21" s="115">
        <f>'5'!$M19</f>
        <v>3.8348826390170241</v>
      </c>
      <c r="P21" s="115">
        <f>'6'!$M19</f>
        <v>0</v>
      </c>
      <c r="Q21" s="115">
        <f>'7'!$M19</f>
        <v>0</v>
      </c>
      <c r="R21" s="241">
        <v>0</v>
      </c>
      <c r="S21" s="117">
        <f t="shared" si="2"/>
        <v>29613.362838687717</v>
      </c>
      <c r="T21" s="115">
        <f>'2.1'!$R19</f>
        <v>29470.098528617062</v>
      </c>
      <c r="U21" s="115">
        <f>'3.5'!$R19</f>
        <v>31.603813699113278</v>
      </c>
      <c r="V21" s="115">
        <f>'4.5'!$R19</f>
        <v>110.26440434206323</v>
      </c>
      <c r="W21" s="115">
        <f>'5'!$R19</f>
        <v>1.3960920294794286</v>
      </c>
      <c r="X21" s="115">
        <f>'6'!$R19</f>
        <v>0</v>
      </c>
      <c r="Y21" s="115">
        <f>'7'!$R19</f>
        <v>0</v>
      </c>
      <c r="Z21" s="241">
        <v>0</v>
      </c>
      <c r="AA21" s="115">
        <f t="shared" si="3"/>
        <v>27786.210439719616</v>
      </c>
      <c r="AB21" s="115">
        <f>'2.1'!$W19</f>
        <v>27651.161007442781</v>
      </c>
      <c r="AC21" s="115">
        <f>'3.5'!$W19</f>
        <v>30.631791671356964</v>
      </c>
      <c r="AD21" s="115">
        <f>'4.5'!$W19</f>
        <v>103.28906779170252</v>
      </c>
      <c r="AE21" s="115">
        <f>'5'!$W19</f>
        <v>1.1285728137764</v>
      </c>
      <c r="AF21" s="115">
        <f>'6'!$W19</f>
        <v>0</v>
      </c>
      <c r="AG21" s="115">
        <f>'7'!$W19</f>
        <v>0</v>
      </c>
      <c r="AH21" s="115">
        <v>0</v>
      </c>
      <c r="AI21" s="12"/>
    </row>
    <row r="22" spans="1:35" s="3" customFormat="1" ht="12.75" customHeight="1">
      <c r="A22" s="2" t="s">
        <v>33</v>
      </c>
      <c r="B22" s="10" t="s">
        <v>332</v>
      </c>
      <c r="C22" s="117">
        <f t="shared" si="0"/>
        <v>5310.1696774016018</v>
      </c>
      <c r="D22" s="115">
        <f>'2.1'!$C20</f>
        <v>5288.5963763996497</v>
      </c>
      <c r="E22" s="115">
        <f>'3.5'!$C20</f>
        <v>12.415211865199472</v>
      </c>
      <c r="F22" s="115">
        <f>'4.5'!$C20</f>
        <v>9.1539648368065105</v>
      </c>
      <c r="G22" s="115">
        <f>'5'!$C20</f>
        <v>4.124299946567162E-3</v>
      </c>
      <c r="H22" s="115">
        <f>'6'!$C20</f>
        <v>0</v>
      </c>
      <c r="I22" s="115">
        <f>'7'!$C20</f>
        <v>0</v>
      </c>
      <c r="J22" s="241">
        <v>0</v>
      </c>
      <c r="K22" s="117">
        <f t="shared" si="1"/>
        <v>4438.2223273782201</v>
      </c>
      <c r="L22" s="115">
        <f>'2.1'!$M20</f>
        <v>4420.8190505595785</v>
      </c>
      <c r="M22" s="115">
        <f>'3.5'!$M20</f>
        <v>10.746735918580118</v>
      </c>
      <c r="N22" s="115">
        <f>'4.5'!$M20</f>
        <v>6.6345985353496078</v>
      </c>
      <c r="O22" s="115">
        <f>'5'!$M20</f>
        <v>2.1942364711715411E-2</v>
      </c>
      <c r="P22" s="115">
        <f>'6'!$M20</f>
        <v>0</v>
      </c>
      <c r="Q22" s="115">
        <f>'7'!$M20</f>
        <v>0</v>
      </c>
      <c r="R22" s="241">
        <v>0</v>
      </c>
      <c r="S22" s="117">
        <f t="shared" si="2"/>
        <v>5675.0099621737472</v>
      </c>
      <c r="T22" s="115">
        <f>'2.1'!$R20</f>
        <v>5656.99180466499</v>
      </c>
      <c r="U22" s="115">
        <f>'3.5'!$R20</f>
        <v>11.243245074761525</v>
      </c>
      <c r="V22" s="115">
        <f>'4.5'!$R20</f>
        <v>6.7652955191877053</v>
      </c>
      <c r="W22" s="115">
        <f>'5'!$R20</f>
        <v>9.6169148073050881E-3</v>
      </c>
      <c r="X22" s="115">
        <f>'6'!$R20</f>
        <v>0</v>
      </c>
      <c r="Y22" s="115">
        <f>'7'!$R20</f>
        <v>0</v>
      </c>
      <c r="Z22" s="241">
        <v>0</v>
      </c>
      <c r="AA22" s="115">
        <f t="shared" si="3"/>
        <v>5164.3712190416627</v>
      </c>
      <c r="AB22" s="115">
        <f>'2.1'!$W20</f>
        <v>5145.3357181390529</v>
      </c>
      <c r="AC22" s="115">
        <f>'3.5'!$W20</f>
        <v>10.232603579021834</v>
      </c>
      <c r="AD22" s="115">
        <f>'4.5'!$W20</f>
        <v>8.794074518735151</v>
      </c>
      <c r="AE22" s="115">
        <f>'5'!$W20</f>
        <v>8.8228048527500443E-3</v>
      </c>
      <c r="AF22" s="115">
        <f>'6'!$W20</f>
        <v>0</v>
      </c>
      <c r="AG22" s="115">
        <f>'7'!$W20</f>
        <v>0</v>
      </c>
      <c r="AH22" s="115">
        <v>0</v>
      </c>
      <c r="AI22" s="12"/>
    </row>
    <row r="23" spans="1:35" s="3" customFormat="1" ht="12.75" customHeight="1">
      <c r="A23" s="2" t="s">
        <v>34</v>
      </c>
      <c r="B23" s="10" t="s">
        <v>333</v>
      </c>
      <c r="C23" s="117">
        <f t="shared" si="0"/>
        <v>25896.593087048997</v>
      </c>
      <c r="D23" s="115">
        <f>'2.1'!$C21</f>
        <v>25703.696765256464</v>
      </c>
      <c r="E23" s="115">
        <f>'3.5'!$C21</f>
        <v>70.985511872125755</v>
      </c>
      <c r="F23" s="115">
        <f>'4.5'!$C21</f>
        <v>121.3873726485841</v>
      </c>
      <c r="G23" s="115">
        <f>'5'!$C21</f>
        <v>0.52343727182551436</v>
      </c>
      <c r="H23" s="115">
        <f>'6'!$C21</f>
        <v>0</v>
      </c>
      <c r="I23" s="115">
        <f>'7'!$C21</f>
        <v>0</v>
      </c>
      <c r="J23" s="241">
        <v>0</v>
      </c>
      <c r="K23" s="117">
        <f t="shared" si="1"/>
        <v>25202.481512873968</v>
      </c>
      <c r="L23" s="115">
        <f>'2.1'!$M21</f>
        <v>25070.346443318285</v>
      </c>
      <c r="M23" s="115">
        <f>'3.5'!$M21</f>
        <v>20.969986102232795</v>
      </c>
      <c r="N23" s="115">
        <f>'4.5'!$M21</f>
        <v>107.35214317914004</v>
      </c>
      <c r="O23" s="115">
        <f>'5'!$M21</f>
        <v>3.8129402743053089</v>
      </c>
      <c r="P23" s="115">
        <f>'6'!$M21</f>
        <v>0</v>
      </c>
      <c r="Q23" s="115">
        <f>'7'!$M21</f>
        <v>0</v>
      </c>
      <c r="R23" s="241">
        <v>0</v>
      </c>
      <c r="S23" s="117">
        <f t="shared" si="2"/>
        <v>23938.352876513971</v>
      </c>
      <c r="T23" s="115">
        <f>'2.1'!$R21</f>
        <v>23813.106723952074</v>
      </c>
      <c r="U23" s="115">
        <f>'3.5'!$R21</f>
        <v>20.360568624351753</v>
      </c>
      <c r="V23" s="115">
        <f>'4.5'!$R21</f>
        <v>103.49910882287553</v>
      </c>
      <c r="W23" s="115">
        <f>'5'!$R21</f>
        <v>1.3864751146721235</v>
      </c>
      <c r="X23" s="115">
        <f>'6'!$R21</f>
        <v>0</v>
      </c>
      <c r="Y23" s="115">
        <f>'7'!$R21</f>
        <v>0</v>
      </c>
      <c r="Z23" s="241">
        <v>0</v>
      </c>
      <c r="AA23" s="115">
        <f t="shared" si="3"/>
        <v>22621.839220677946</v>
      </c>
      <c r="AB23" s="115">
        <f>'2.1'!$W21</f>
        <v>22505.825289303721</v>
      </c>
      <c r="AC23" s="115">
        <f>'3.5'!$W21</f>
        <v>20.39918809233513</v>
      </c>
      <c r="AD23" s="115">
        <f>'4.5'!$W21</f>
        <v>94.494993272967378</v>
      </c>
      <c r="AE23" s="115">
        <f>'5'!$W21</f>
        <v>1.1197500089236498</v>
      </c>
      <c r="AF23" s="115">
        <f>'6'!$W21</f>
        <v>0</v>
      </c>
      <c r="AG23" s="115">
        <f>'7'!$W21</f>
        <v>0</v>
      </c>
      <c r="AH23" s="115">
        <v>0</v>
      </c>
      <c r="AI23" s="12"/>
    </row>
    <row r="24" spans="1:35" s="3" customFormat="1" ht="12.75" customHeight="1">
      <c r="A24" s="2" t="s">
        <v>35</v>
      </c>
      <c r="B24" s="9" t="s">
        <v>334</v>
      </c>
      <c r="C24" s="117">
        <f t="shared" si="0"/>
        <v>45878.105883002951</v>
      </c>
      <c r="D24" s="115">
        <f>'2.1'!$C22</f>
        <v>39520.381716875396</v>
      </c>
      <c r="E24" s="115">
        <f>'3.5'!$C22</f>
        <v>749.69365298023206</v>
      </c>
      <c r="F24" s="115">
        <f>'4.5'!$C22</f>
        <v>5400.4926887413558</v>
      </c>
      <c r="G24" s="115">
        <f>'5'!$C22</f>
        <v>2.3378241779737428</v>
      </c>
      <c r="H24" s="115">
        <f>'6'!$C22</f>
        <v>0</v>
      </c>
      <c r="I24" s="115">
        <f>'7'!$C22</f>
        <v>205.20000022799999</v>
      </c>
      <c r="J24" s="241">
        <v>0</v>
      </c>
      <c r="K24" s="117">
        <f t="shared" si="1"/>
        <v>34075.712811541205</v>
      </c>
      <c r="L24" s="115">
        <f>'2.1'!$M22</f>
        <v>31798.622536029634</v>
      </c>
      <c r="M24" s="115">
        <f>'3.5'!$M22</f>
        <v>655.88340162037889</v>
      </c>
      <c r="N24" s="115">
        <f>'4.5'!$M22</f>
        <v>1522.5014538024757</v>
      </c>
      <c r="O24" s="115">
        <f>'5'!$M22</f>
        <v>12.418820088712359</v>
      </c>
      <c r="P24" s="115">
        <f>'6'!$M22</f>
        <v>0</v>
      </c>
      <c r="Q24" s="115">
        <f>'7'!$M22</f>
        <v>86.286600000000007</v>
      </c>
      <c r="R24" s="241">
        <v>0</v>
      </c>
      <c r="S24" s="117">
        <f t="shared" si="2"/>
        <v>30763.247229966149</v>
      </c>
      <c r="T24" s="115">
        <f>'2.1'!$R22</f>
        <v>29162.322803636835</v>
      </c>
      <c r="U24" s="115">
        <f>'3.5'!$R22</f>
        <v>665.37571768420378</v>
      </c>
      <c r="V24" s="115">
        <f>'4.5'!$R22</f>
        <v>920.3787479099035</v>
      </c>
      <c r="W24" s="115">
        <f>'5'!$R22</f>
        <v>13.880649463204538</v>
      </c>
      <c r="X24" s="115">
        <f>'6'!$R22</f>
        <v>0</v>
      </c>
      <c r="Y24" s="115">
        <f>'7'!$R22</f>
        <v>1.289311272</v>
      </c>
      <c r="Z24" s="241">
        <v>0</v>
      </c>
      <c r="AA24" s="115">
        <f t="shared" si="3"/>
        <v>27548.130787496364</v>
      </c>
      <c r="AB24" s="115">
        <f>'2.1'!$W22</f>
        <v>26156.408156033667</v>
      </c>
      <c r="AC24" s="115">
        <f>'3.5'!$W22</f>
        <v>689.64905820479237</v>
      </c>
      <c r="AD24" s="115">
        <f>'4.5'!$W22</f>
        <v>686.5168781343092</v>
      </c>
      <c r="AE24" s="115">
        <f>'5'!$W22</f>
        <v>14.664517443594361</v>
      </c>
      <c r="AF24" s="115">
        <f>'6'!$W22</f>
        <v>0</v>
      </c>
      <c r="AG24" s="115">
        <f>'7'!$W22</f>
        <v>0.89217767999999997</v>
      </c>
      <c r="AH24" s="115">
        <v>0</v>
      </c>
      <c r="AI24" s="12"/>
    </row>
    <row r="25" spans="1:35" s="3" customFormat="1" ht="12.75" customHeight="1">
      <c r="A25" s="2" t="s">
        <v>7</v>
      </c>
      <c r="B25" s="9" t="s">
        <v>335</v>
      </c>
      <c r="C25" s="117">
        <f t="shared" si="0"/>
        <v>2692.1628286616638</v>
      </c>
      <c r="D25" s="115">
        <f>'2.1'!$C23</f>
        <v>2661.8537081439608</v>
      </c>
      <c r="E25" s="115">
        <f>'3.5'!$C23</f>
        <v>15.698256403345093</v>
      </c>
      <c r="F25" s="115">
        <f>'4.5'!$C23</f>
        <v>14.00078634340772</v>
      </c>
      <c r="G25" s="115">
        <f>'5'!$C23</f>
        <v>0.61007777095041493</v>
      </c>
      <c r="H25" s="115">
        <f>'6'!$C23</f>
        <v>0</v>
      </c>
      <c r="I25" s="115">
        <f>'7'!$C23</f>
        <v>0</v>
      </c>
      <c r="J25" s="241">
        <v>0</v>
      </c>
      <c r="K25" s="117">
        <f t="shared" si="1"/>
        <v>2324.062415763568</v>
      </c>
      <c r="L25" s="115">
        <f>'2.1'!$M23</f>
        <v>2295.0687397765118</v>
      </c>
      <c r="M25" s="115">
        <f>'3.5'!$M23</f>
        <v>7.5861154881023909</v>
      </c>
      <c r="N25" s="115">
        <f>'4.5'!$M23</f>
        <v>19.445157113305434</v>
      </c>
      <c r="O25" s="115">
        <f>'5'!$M23</f>
        <v>1.9624033856484873</v>
      </c>
      <c r="P25" s="115">
        <f>'6'!$M23</f>
        <v>0</v>
      </c>
      <c r="Q25" s="115">
        <f>'7'!$M23</f>
        <v>0</v>
      </c>
      <c r="R25" s="241">
        <v>0</v>
      </c>
      <c r="S25" s="117">
        <f t="shared" si="2"/>
        <v>1966.4765111138588</v>
      </c>
      <c r="T25" s="115">
        <f>'2.1'!$R23</f>
        <v>1937.1998742408912</v>
      </c>
      <c r="U25" s="115">
        <f>'3.5'!$R23</f>
        <v>8.2271330486497423</v>
      </c>
      <c r="V25" s="115">
        <f>'4.5'!$R23</f>
        <v>19.553491744771037</v>
      </c>
      <c r="W25" s="115">
        <f>'5'!$R23</f>
        <v>1.4960120795469709</v>
      </c>
      <c r="X25" s="115">
        <f>'6'!$R23</f>
        <v>0</v>
      </c>
      <c r="Y25" s="115">
        <f>'7'!$R23</f>
        <v>0</v>
      </c>
      <c r="Z25" s="241">
        <v>0</v>
      </c>
      <c r="AA25" s="115">
        <f t="shared" si="3"/>
        <v>1216.8959866791013</v>
      </c>
      <c r="AB25" s="115">
        <f>'2.1'!$W23</f>
        <v>1199.4586043155737</v>
      </c>
      <c r="AC25" s="115">
        <f>'3.5'!$W23</f>
        <v>6.9584488964377487</v>
      </c>
      <c r="AD25" s="115">
        <f>'4.5'!$W23</f>
        <v>9.2257723121550139</v>
      </c>
      <c r="AE25" s="115">
        <f>'5'!$W23</f>
        <v>1.2531611549348762</v>
      </c>
      <c r="AF25" s="115">
        <f>'6'!$W23</f>
        <v>0</v>
      </c>
      <c r="AG25" s="115">
        <f>'7'!$W23</f>
        <v>0</v>
      </c>
      <c r="AH25" s="115">
        <v>0</v>
      </c>
      <c r="AI25" s="12"/>
    </row>
    <row r="26" spans="1:35" s="3" customFormat="1" ht="12.75" customHeight="1">
      <c r="A26" s="2" t="s">
        <v>8</v>
      </c>
      <c r="B26" s="9" t="s">
        <v>336</v>
      </c>
      <c r="C26" s="117">
        <f t="shared" si="0"/>
        <v>3416.2668573700398</v>
      </c>
      <c r="D26" s="115">
        <f>'2.1'!$C24</f>
        <v>2081.2688641674063</v>
      </c>
      <c r="E26" s="115">
        <f>'3.5'!$C24</f>
        <v>16.799180656814258</v>
      </c>
      <c r="F26" s="115">
        <f>'4.5'!$C24</f>
        <v>8.8724523431015196</v>
      </c>
      <c r="G26" s="115">
        <f>'5'!$C24</f>
        <v>1309.3263602027178</v>
      </c>
      <c r="H26" s="115">
        <f>'6'!$C24</f>
        <v>0</v>
      </c>
      <c r="I26" s="115">
        <f>'7'!$C24</f>
        <v>0</v>
      </c>
      <c r="J26" s="241">
        <v>0</v>
      </c>
      <c r="K26" s="117">
        <f t="shared" si="1"/>
        <v>3471.3221518063615</v>
      </c>
      <c r="L26" s="115">
        <f>'2.1'!$M24</f>
        <v>2525.2711367270276</v>
      </c>
      <c r="M26" s="115">
        <f>'3.5'!$M24</f>
        <v>14.194088691891114</v>
      </c>
      <c r="N26" s="115">
        <f>'4.5'!$M24</f>
        <v>12.338911171252194</v>
      </c>
      <c r="O26" s="115">
        <f>'5'!$M24</f>
        <v>919.51801521619063</v>
      </c>
      <c r="P26" s="115">
        <f>'6'!$M24</f>
        <v>0</v>
      </c>
      <c r="Q26" s="115">
        <f>'7'!$M24</f>
        <v>0</v>
      </c>
      <c r="R26" s="241">
        <v>0</v>
      </c>
      <c r="S26" s="117">
        <f t="shared" si="2"/>
        <v>3506.8588164403445</v>
      </c>
      <c r="T26" s="115">
        <f>'2.1'!$R24</f>
        <v>2567.1267354795846</v>
      </c>
      <c r="U26" s="115">
        <f>'3.5'!$R24</f>
        <v>16.937918472654655</v>
      </c>
      <c r="V26" s="115">
        <f>'4.5'!$R24</f>
        <v>15.666960332429692</v>
      </c>
      <c r="W26" s="115">
        <f>'5'!$R24</f>
        <v>907.12720215567549</v>
      </c>
      <c r="X26" s="115">
        <f>'6'!$R24</f>
        <v>0</v>
      </c>
      <c r="Y26" s="115">
        <f>'7'!$R24</f>
        <v>0</v>
      </c>
      <c r="Z26" s="241">
        <v>0</v>
      </c>
      <c r="AA26" s="115">
        <f t="shared" si="3"/>
        <v>2737.0816375631407</v>
      </c>
      <c r="AB26" s="115">
        <f>'2.1'!$W24</f>
        <v>2374.3549469672002</v>
      </c>
      <c r="AC26" s="115">
        <f>'3.5'!$W24</f>
        <v>16.949344458207971</v>
      </c>
      <c r="AD26" s="115">
        <f>'4.5'!$W24</f>
        <v>15.436090995278798</v>
      </c>
      <c r="AE26" s="115">
        <f>'5'!$W24</f>
        <v>330.34125514245346</v>
      </c>
      <c r="AF26" s="115">
        <f>'6'!$W24</f>
        <v>0</v>
      </c>
      <c r="AG26" s="115">
        <f>'7'!$W24</f>
        <v>0</v>
      </c>
      <c r="AH26" s="115">
        <v>0</v>
      </c>
      <c r="AI26" s="12"/>
    </row>
    <row r="27" spans="1:35" s="3" customFormat="1" ht="12.75" customHeight="1">
      <c r="A27" s="2" t="s">
        <v>36</v>
      </c>
      <c r="B27" s="9" t="s">
        <v>337</v>
      </c>
      <c r="C27" s="117">
        <f t="shared" si="0"/>
        <v>45171.482023984936</v>
      </c>
      <c r="D27" s="115">
        <f>'2.1'!$C25</f>
        <v>44302.748697453935</v>
      </c>
      <c r="E27" s="115">
        <f>'3.5'!$C25</f>
        <v>38.895020522759637</v>
      </c>
      <c r="F27" s="115">
        <f>'4.5'!$C25</f>
        <v>176.18121372183325</v>
      </c>
      <c r="G27" s="115">
        <f>'5'!$C25</f>
        <v>1.8278922864070002</v>
      </c>
      <c r="H27" s="115">
        <f>'6'!$C25</f>
        <v>0</v>
      </c>
      <c r="I27" s="115">
        <f>'7'!$C25</f>
        <v>651.82920000000001</v>
      </c>
      <c r="J27" s="241">
        <v>0</v>
      </c>
      <c r="K27" s="117">
        <f t="shared" si="1"/>
        <v>38148.111286665349</v>
      </c>
      <c r="L27" s="115">
        <f>'2.1'!$M25</f>
        <v>37932.216120041106</v>
      </c>
      <c r="M27" s="115">
        <f>'3.5'!$M25</f>
        <v>30.721511891886635</v>
      </c>
      <c r="N27" s="115">
        <f>'4.5'!$M25</f>
        <v>151.77837361297955</v>
      </c>
      <c r="O27" s="115">
        <f>'5'!$M25</f>
        <v>2.5316810433722763</v>
      </c>
      <c r="P27" s="115">
        <f>'6'!$M25</f>
        <v>0</v>
      </c>
      <c r="Q27" s="115">
        <f>'7'!$M25</f>
        <v>30.863600075999994</v>
      </c>
      <c r="R27" s="241">
        <v>0</v>
      </c>
      <c r="S27" s="117">
        <f t="shared" si="2"/>
        <v>37760.565155297147</v>
      </c>
      <c r="T27" s="115">
        <f>'2.1'!$R25</f>
        <v>37575.057125340027</v>
      </c>
      <c r="U27" s="115">
        <f>'3.5'!$R25</f>
        <v>31.739224614397223</v>
      </c>
      <c r="V27" s="115">
        <f>'4.5'!$R25</f>
        <v>149.36219367252178</v>
      </c>
      <c r="W27" s="115">
        <f>'5'!$R25</f>
        <v>4.4066116702035938</v>
      </c>
      <c r="X27" s="115">
        <f>'6'!$R25</f>
        <v>0</v>
      </c>
      <c r="Y27" s="115">
        <f>'7'!$R25</f>
        <v>0</v>
      </c>
      <c r="Z27" s="241">
        <v>0</v>
      </c>
      <c r="AA27" s="115">
        <f t="shared" si="3"/>
        <v>38409.023666285037</v>
      </c>
      <c r="AB27" s="115">
        <f>'2.1'!$W25</f>
        <v>38212.765162321433</v>
      </c>
      <c r="AC27" s="115">
        <f>'3.5'!$W25</f>
        <v>35.051745720605588</v>
      </c>
      <c r="AD27" s="115">
        <f>'4.5'!$W25</f>
        <v>157.45011813709044</v>
      </c>
      <c r="AE27" s="115">
        <f>'5'!$W25</f>
        <v>3.7566401059062535</v>
      </c>
      <c r="AF27" s="115">
        <f>'6'!$W25</f>
        <v>0</v>
      </c>
      <c r="AG27" s="115">
        <f>'7'!$W25</f>
        <v>0</v>
      </c>
      <c r="AH27" s="115">
        <v>0</v>
      </c>
      <c r="AI27" s="12"/>
    </row>
    <row r="28" spans="1:35" s="3" customFormat="1" ht="12.75" customHeight="1">
      <c r="A28" s="2" t="s">
        <v>9</v>
      </c>
      <c r="B28" s="10" t="s">
        <v>338</v>
      </c>
      <c r="C28" s="117">
        <f t="shared" si="0"/>
        <v>6232.5192217262456</v>
      </c>
      <c r="D28" s="115">
        <f>'2.1'!$C26</f>
        <v>5535.4839091330696</v>
      </c>
      <c r="E28" s="115">
        <f>'3.5'!$C26</f>
        <v>17.96513772259064</v>
      </c>
      <c r="F28" s="115">
        <f>'4.5'!$C26</f>
        <v>26.819831213699185</v>
      </c>
      <c r="G28" s="115">
        <f>'5'!$C26</f>
        <v>0.42114365688547012</v>
      </c>
      <c r="H28" s="115">
        <f>'6'!$C26</f>
        <v>0</v>
      </c>
      <c r="I28" s="115">
        <f>'7'!$C26</f>
        <v>651.82920000000001</v>
      </c>
      <c r="J28" s="241">
        <v>0</v>
      </c>
      <c r="K28" s="117">
        <f t="shared" si="1"/>
        <v>4855.9544822958551</v>
      </c>
      <c r="L28" s="115">
        <f>'2.1'!$M26</f>
        <v>4789.9557156287428</v>
      </c>
      <c r="M28" s="115">
        <f>'3.5'!$M26</f>
        <v>12.439917700314696</v>
      </c>
      <c r="N28" s="115">
        <f>'4.5'!$M26</f>
        <v>22.07877475299923</v>
      </c>
      <c r="O28" s="115">
        <f>'5'!$M26</f>
        <v>0.61647413779900728</v>
      </c>
      <c r="P28" s="115">
        <f>'6'!$M26</f>
        <v>0</v>
      </c>
      <c r="Q28" s="115">
        <f>'7'!$M26</f>
        <v>30.863600075999994</v>
      </c>
      <c r="R28" s="241">
        <v>0</v>
      </c>
      <c r="S28" s="117">
        <f t="shared" si="2"/>
        <v>4789.6649487430086</v>
      </c>
      <c r="T28" s="115">
        <f>'2.1'!$R26</f>
        <v>4755.2985433504764</v>
      </c>
      <c r="U28" s="115">
        <f>'3.5'!$R26</f>
        <v>12.634597333226749</v>
      </c>
      <c r="V28" s="115">
        <f>'4.5'!$R26</f>
        <v>20.72571503452755</v>
      </c>
      <c r="W28" s="115">
        <f>'5'!$R26</f>
        <v>1.0060930247779394</v>
      </c>
      <c r="X28" s="115">
        <f>'6'!$R26</f>
        <v>0</v>
      </c>
      <c r="Y28" s="115">
        <f>'7'!$R26</f>
        <v>0</v>
      </c>
      <c r="Z28" s="241">
        <v>0</v>
      </c>
      <c r="AA28" s="115">
        <f t="shared" si="3"/>
        <v>3758.7348314837286</v>
      </c>
      <c r="AB28" s="115">
        <f>'2.1'!$W26</f>
        <v>3737.4634866858923</v>
      </c>
      <c r="AC28" s="115">
        <f>'3.5'!$W26</f>
        <v>4.719092586669964</v>
      </c>
      <c r="AD28" s="115">
        <f>'4.5'!$W26</f>
        <v>15.686727932974952</v>
      </c>
      <c r="AE28" s="115">
        <f>'5'!$W26</f>
        <v>0.86552427819136313</v>
      </c>
      <c r="AF28" s="115">
        <f>'6'!$W26</f>
        <v>0</v>
      </c>
      <c r="AG28" s="115">
        <f>'7'!$W26</f>
        <v>0</v>
      </c>
      <c r="AH28" s="115">
        <v>0</v>
      </c>
      <c r="AI28" s="12"/>
    </row>
    <row r="29" spans="1:35" s="3" customFormat="1" ht="12.75" customHeight="1">
      <c r="A29" s="2" t="s">
        <v>37</v>
      </c>
      <c r="B29" s="10" t="s">
        <v>339</v>
      </c>
      <c r="C29" s="117">
        <f t="shared" si="0"/>
        <v>38938.962802258691</v>
      </c>
      <c r="D29" s="115">
        <f>'2.1'!$C27</f>
        <v>38767.264788320863</v>
      </c>
      <c r="E29" s="115">
        <f>'3.5'!$C27</f>
        <v>20.92988280016899</v>
      </c>
      <c r="F29" s="115">
        <f>'4.5'!$C27</f>
        <v>149.36138250813406</v>
      </c>
      <c r="G29" s="115">
        <f>'5'!$C27</f>
        <v>1.4067486295215301</v>
      </c>
      <c r="H29" s="115">
        <f>'6'!$C27</f>
        <v>0</v>
      </c>
      <c r="I29" s="115">
        <f>'7'!$C27</f>
        <v>0</v>
      </c>
      <c r="J29" s="241">
        <v>0</v>
      </c>
      <c r="K29" s="117">
        <f t="shared" si="1"/>
        <v>33292.156804369479</v>
      </c>
      <c r="L29" s="115">
        <f>'2.1'!$M27</f>
        <v>33142.260404412358</v>
      </c>
      <c r="M29" s="115">
        <f>'3.5'!$M27</f>
        <v>18.281594191571937</v>
      </c>
      <c r="N29" s="115">
        <f>'4.5'!$M27</f>
        <v>129.69959885998031</v>
      </c>
      <c r="O29" s="115">
        <f>'5'!$M27</f>
        <v>1.915206905573269</v>
      </c>
      <c r="P29" s="115">
        <f>'6'!$M27</f>
        <v>0</v>
      </c>
      <c r="Q29" s="115">
        <f>'7'!$M27</f>
        <v>0</v>
      </c>
      <c r="R29" s="241">
        <v>0</v>
      </c>
      <c r="S29" s="117">
        <f t="shared" si="2"/>
        <v>32970.900206554135</v>
      </c>
      <c r="T29" s="115">
        <f>'2.1'!$R27</f>
        <v>32819.758581989547</v>
      </c>
      <c r="U29" s="115">
        <f>'3.5'!$R27</f>
        <v>19.104627281170476</v>
      </c>
      <c r="V29" s="115">
        <f>'4.5'!$R27</f>
        <v>128.63647863799423</v>
      </c>
      <c r="W29" s="115">
        <f>'5'!$R27</f>
        <v>3.4005186454256537</v>
      </c>
      <c r="X29" s="115">
        <f>'6'!$R27</f>
        <v>0</v>
      </c>
      <c r="Y29" s="115">
        <f>'7'!$R27</f>
        <v>0</v>
      </c>
      <c r="Z29" s="241">
        <v>0</v>
      </c>
      <c r="AA29" s="115">
        <f t="shared" si="3"/>
        <v>34650.288834801293</v>
      </c>
      <c r="AB29" s="115">
        <f>'2.1'!$W27</f>
        <v>34475.301675635536</v>
      </c>
      <c r="AC29" s="115">
        <f>'3.5'!$W27</f>
        <v>30.332653133935629</v>
      </c>
      <c r="AD29" s="115">
        <f>'4.5'!$W27</f>
        <v>141.76339020411552</v>
      </c>
      <c r="AE29" s="115">
        <f>'5'!$W27</f>
        <v>2.8911158277148905</v>
      </c>
      <c r="AF29" s="115">
        <f>'6'!$W27</f>
        <v>0</v>
      </c>
      <c r="AG29" s="115">
        <f>'7'!$W27</f>
        <v>0</v>
      </c>
      <c r="AH29" s="115">
        <v>0</v>
      </c>
      <c r="AI29" s="12"/>
    </row>
    <row r="30" spans="1:35" s="3" customFormat="1" ht="12.75" customHeight="1">
      <c r="A30" s="2" t="s">
        <v>10</v>
      </c>
      <c r="B30" s="9" t="s">
        <v>340</v>
      </c>
      <c r="C30" s="117">
        <f t="shared" si="0"/>
        <v>61662.455294449464</v>
      </c>
      <c r="D30" s="115">
        <f>'2.1'!$C28</f>
        <v>60664.410104924704</v>
      </c>
      <c r="E30" s="115">
        <f>'3.5'!$C28</f>
        <v>100.92643267096476</v>
      </c>
      <c r="F30" s="115">
        <f>'4.5'!$C28</f>
        <v>166.72993384338002</v>
      </c>
      <c r="G30" s="115">
        <f>'5'!$C28</f>
        <v>2.1268230104141095</v>
      </c>
      <c r="H30" s="115">
        <f>'6'!$C28</f>
        <v>413.28</v>
      </c>
      <c r="I30" s="115">
        <f>'7'!$C28</f>
        <v>314.98200000000003</v>
      </c>
      <c r="J30" s="241">
        <v>0</v>
      </c>
      <c r="K30" s="117">
        <f t="shared" si="1"/>
        <v>57241.65051703764</v>
      </c>
      <c r="L30" s="115">
        <f>'2.1'!$M28</f>
        <v>56705.442841634103</v>
      </c>
      <c r="M30" s="115">
        <f>'3.5'!$M28</f>
        <v>95.280252871570099</v>
      </c>
      <c r="N30" s="115">
        <f>'4.5'!$M28</f>
        <v>164.56900346976573</v>
      </c>
      <c r="O30" s="115">
        <f>'5'!$M28</f>
        <v>17.929965062194849</v>
      </c>
      <c r="P30" s="115">
        <f>'6'!$M28</f>
        <v>156.78537</v>
      </c>
      <c r="Q30" s="115">
        <f>'7'!$M28</f>
        <v>101.643084</v>
      </c>
      <c r="R30" s="241">
        <v>0</v>
      </c>
      <c r="S30" s="117">
        <f t="shared" si="2"/>
        <v>61440.78754675691</v>
      </c>
      <c r="T30" s="115">
        <f>'2.1'!$R28</f>
        <v>61032.318330661954</v>
      </c>
      <c r="U30" s="115">
        <f>'3.5'!$R28</f>
        <v>98.861872058345938</v>
      </c>
      <c r="V30" s="115">
        <f>'4.5'!$R28</f>
        <v>159.15889044406069</v>
      </c>
      <c r="W30" s="115">
        <f>'5'!$R28</f>
        <v>29.181771592548568</v>
      </c>
      <c r="X30" s="115">
        <f>'6'!$R28</f>
        <v>94.901560000000003</v>
      </c>
      <c r="Y30" s="115">
        <f>'7'!$R28</f>
        <v>26.365122</v>
      </c>
      <c r="Z30" s="241">
        <v>0</v>
      </c>
      <c r="AA30" s="115">
        <f t="shared" si="3"/>
        <v>52641.215865648279</v>
      </c>
      <c r="AB30" s="115">
        <f>'2.1'!$W28</f>
        <v>52279.776423358504</v>
      </c>
      <c r="AC30" s="115">
        <f>'3.5'!$W28</f>
        <v>86.557309136918079</v>
      </c>
      <c r="AD30" s="115">
        <f>'4.5'!$W28</f>
        <v>133.89518584577277</v>
      </c>
      <c r="AE30" s="115">
        <f>'5'!$W28</f>
        <v>12.731757307090218</v>
      </c>
      <c r="AF30" s="115">
        <f>'6'!$W28</f>
        <v>76.699830000000006</v>
      </c>
      <c r="AG30" s="115">
        <f>'7'!$W28</f>
        <v>51.55536</v>
      </c>
      <c r="AH30" s="115">
        <v>0</v>
      </c>
      <c r="AI30" s="12"/>
    </row>
    <row r="31" spans="1:35" s="3" customFormat="1" ht="12.75" customHeight="1">
      <c r="A31" s="2" t="s">
        <v>38</v>
      </c>
      <c r="B31" s="10" t="s">
        <v>341</v>
      </c>
      <c r="C31" s="117">
        <f t="shared" si="0"/>
        <v>54804.971775181461</v>
      </c>
      <c r="D31" s="115">
        <f>'2.1'!$C29</f>
        <v>54576.767226370059</v>
      </c>
      <c r="E31" s="115">
        <f>'3.5'!$C29</f>
        <v>92.145616712934725</v>
      </c>
      <c r="F31" s="115">
        <f>'4.5'!$C29</f>
        <v>134.98165853803991</v>
      </c>
      <c r="G31" s="115">
        <f>'5'!$C29</f>
        <v>1.0772735604272816</v>
      </c>
      <c r="H31" s="115">
        <f>'6'!$C29</f>
        <v>0</v>
      </c>
      <c r="I31" s="115">
        <f>'7'!$C29</f>
        <v>0</v>
      </c>
      <c r="J31" s="241">
        <v>0</v>
      </c>
      <c r="K31" s="117">
        <f t="shared" si="1"/>
        <v>51957.60277350933</v>
      </c>
      <c r="L31" s="115">
        <f>'2.1'!$M29</f>
        <v>51729.85522978237</v>
      </c>
      <c r="M31" s="115">
        <f>'3.5'!$M29</f>
        <v>88.319372625726643</v>
      </c>
      <c r="N31" s="115">
        <f>'4.5'!$M29</f>
        <v>136.13364641520664</v>
      </c>
      <c r="O31" s="115">
        <f>'5'!$M29</f>
        <v>3.2945246860313051</v>
      </c>
      <c r="P31" s="115">
        <f>'6'!$M29</f>
        <v>0</v>
      </c>
      <c r="Q31" s="115">
        <f>'7'!$M29</f>
        <v>0</v>
      </c>
      <c r="R31" s="241">
        <v>0</v>
      </c>
      <c r="S31" s="117">
        <f t="shared" si="2"/>
        <v>56499.740015382682</v>
      </c>
      <c r="T31" s="115">
        <f>'2.1'!$R29</f>
        <v>56273.058617027928</v>
      </c>
      <c r="U31" s="115">
        <f>'3.5'!$R29</f>
        <v>90.45571836086296</v>
      </c>
      <c r="V31" s="115">
        <f>'4.5'!$R29</f>
        <v>133.65898796545525</v>
      </c>
      <c r="W31" s="115">
        <f>'5'!$R29</f>
        <v>2.5666920284377555</v>
      </c>
      <c r="X31" s="115">
        <f>'6'!$R29</f>
        <v>0</v>
      </c>
      <c r="Y31" s="115">
        <f>'7'!$R29</f>
        <v>0</v>
      </c>
      <c r="Z31" s="241">
        <v>0</v>
      </c>
      <c r="AA31" s="115">
        <f t="shared" si="3"/>
        <v>48046.362040691267</v>
      </c>
      <c r="AB31" s="115">
        <f>'2.1'!$W29</f>
        <v>47854.699251406339</v>
      </c>
      <c r="AC31" s="115">
        <f>'3.5'!$W29</f>
        <v>78.811889633178438</v>
      </c>
      <c r="AD31" s="115">
        <f>'4.5'!$W29</f>
        <v>110.58571321191464</v>
      </c>
      <c r="AE31" s="115">
        <f>'5'!$W29</f>
        <v>2.2651864398331356</v>
      </c>
      <c r="AF31" s="115">
        <f>'6'!$W29</f>
        <v>0</v>
      </c>
      <c r="AG31" s="115">
        <f>'7'!$W29</f>
        <v>0</v>
      </c>
      <c r="AH31" s="115">
        <v>0</v>
      </c>
      <c r="AI31" s="12"/>
    </row>
    <row r="32" spans="1:35" s="3" customFormat="1" ht="12.75" customHeight="1">
      <c r="A32" s="2" t="s">
        <v>39</v>
      </c>
      <c r="B32" s="10" t="s">
        <v>342</v>
      </c>
      <c r="C32" s="117">
        <f t="shared" si="0"/>
        <v>4883.9154607714709</v>
      </c>
      <c r="D32" s="115">
        <f>'2.1'!$C30</f>
        <v>4136.0672173960584</v>
      </c>
      <c r="E32" s="115">
        <f>'3.5'!$C30</f>
        <v>3.3037800749301898</v>
      </c>
      <c r="F32" s="115">
        <f>'4.5'!$C30</f>
        <v>15.538008415778526</v>
      </c>
      <c r="G32" s="115">
        <f>'5'!$C30</f>
        <v>0.74445488470432031</v>
      </c>
      <c r="H32" s="115">
        <f>'6'!$C30</f>
        <v>413.28</v>
      </c>
      <c r="I32" s="115">
        <f>'7'!$C30</f>
        <v>314.98200000000003</v>
      </c>
      <c r="J32" s="241">
        <v>0</v>
      </c>
      <c r="K32" s="117">
        <f t="shared" si="1"/>
        <v>3151.8112639336946</v>
      </c>
      <c r="L32" s="115">
        <f>'2.1'!$M30</f>
        <v>2865.2878854472483</v>
      </c>
      <c r="M32" s="115">
        <f>'3.5'!$M30</f>
        <v>2.6216764620504747</v>
      </c>
      <c r="N32" s="115">
        <f>'4.5'!$M30</f>
        <v>11.679756538380055</v>
      </c>
      <c r="O32" s="115">
        <f>'5'!$M30</f>
        <v>13.793491486015991</v>
      </c>
      <c r="P32" s="115">
        <f>'6'!$M30</f>
        <v>156.78537</v>
      </c>
      <c r="Q32" s="115">
        <f>'7'!$M30</f>
        <v>101.643084</v>
      </c>
      <c r="R32" s="241">
        <v>0</v>
      </c>
      <c r="S32" s="117">
        <f t="shared" si="2"/>
        <v>3181.0792575470832</v>
      </c>
      <c r="T32" s="115">
        <f>'2.1'!$R30</f>
        <v>3019.7395512896137</v>
      </c>
      <c r="U32" s="115">
        <f>'3.5'!$R30</f>
        <v>2.4409219837474287</v>
      </c>
      <c r="V32" s="115">
        <f>'4.5'!$R30</f>
        <v>11.834318763420304</v>
      </c>
      <c r="W32" s="115">
        <f>'5'!$R30</f>
        <v>25.797783510301421</v>
      </c>
      <c r="X32" s="115">
        <f>'6'!$R30</f>
        <v>94.901560000000003</v>
      </c>
      <c r="Y32" s="115">
        <f>'7'!$R30</f>
        <v>26.365122</v>
      </c>
      <c r="Z32" s="241">
        <v>0</v>
      </c>
      <c r="AA32" s="115">
        <f t="shared" si="3"/>
        <v>3084.2288711486208</v>
      </c>
      <c r="AB32" s="115">
        <f>'2.1'!$W30</f>
        <v>2932.2260806148643</v>
      </c>
      <c r="AC32" s="115">
        <f>'3.5'!$W30</f>
        <v>2.3984547937390119</v>
      </c>
      <c r="AD32" s="115">
        <f>'4.5'!$W30</f>
        <v>11.524098156661339</v>
      </c>
      <c r="AE32" s="115">
        <f>'5'!$W30</f>
        <v>9.8250475833563709</v>
      </c>
      <c r="AF32" s="115">
        <f>'6'!$W30</f>
        <v>76.699830000000006</v>
      </c>
      <c r="AG32" s="115">
        <f>'7'!$W30</f>
        <v>51.55536</v>
      </c>
      <c r="AH32" s="115">
        <v>0</v>
      </c>
      <c r="AI32" s="12"/>
    </row>
    <row r="33" spans="1:36" s="3" customFormat="1" ht="12.75" customHeight="1">
      <c r="A33" s="2" t="s">
        <v>40</v>
      </c>
      <c r="B33" s="10" t="s">
        <v>343</v>
      </c>
      <c r="C33" s="117">
        <f t="shared" si="0"/>
        <v>1973.5680584965285</v>
      </c>
      <c r="D33" s="115">
        <f>'2.1'!$C31</f>
        <v>1951.5756611585844</v>
      </c>
      <c r="E33" s="115">
        <f>'3.5'!$C31</f>
        <v>5.4770358830998376</v>
      </c>
      <c r="F33" s="115">
        <f>'4.5'!$C31</f>
        <v>16.210266889561584</v>
      </c>
      <c r="G33" s="115">
        <f>'5'!$C31</f>
        <v>0.30509456528250734</v>
      </c>
      <c r="H33" s="115">
        <f>'6'!$C31</f>
        <v>0</v>
      </c>
      <c r="I33" s="115">
        <f>'7'!$C31</f>
        <v>0</v>
      </c>
      <c r="J33" s="241">
        <v>0</v>
      </c>
      <c r="K33" s="117">
        <f t="shared" si="1"/>
        <v>2132.2364795946201</v>
      </c>
      <c r="L33" s="115">
        <f>'2.1'!$M31</f>
        <v>2110.2997264045002</v>
      </c>
      <c r="M33" s="115">
        <f>'3.5'!$M31</f>
        <v>4.339203783792982</v>
      </c>
      <c r="N33" s="115">
        <f>'4.5'!$M31</f>
        <v>16.755600516179015</v>
      </c>
      <c r="O33" s="115">
        <f>'5'!$M31</f>
        <v>0.8419488901475517</v>
      </c>
      <c r="P33" s="115">
        <f>'6'!$M31</f>
        <v>0</v>
      </c>
      <c r="Q33" s="115">
        <f>'7'!$M31</f>
        <v>0</v>
      </c>
      <c r="R33" s="241">
        <v>0</v>
      </c>
      <c r="S33" s="117">
        <f t="shared" si="2"/>
        <v>1759.968273827144</v>
      </c>
      <c r="T33" s="115">
        <f>'2.1'!$R31</f>
        <v>1739.5201623444138</v>
      </c>
      <c r="U33" s="115">
        <f>'3.5'!$R31</f>
        <v>5.9652317137355446</v>
      </c>
      <c r="V33" s="115">
        <f>'4.5'!$R31</f>
        <v>13.665583715185132</v>
      </c>
      <c r="W33" s="115">
        <f>'5'!$R31</f>
        <v>0.81729605380938952</v>
      </c>
      <c r="X33" s="115">
        <f>'6'!$R31</f>
        <v>0</v>
      </c>
      <c r="Y33" s="115">
        <f>'7'!$R31</f>
        <v>0</v>
      </c>
      <c r="Z33" s="241">
        <v>0</v>
      </c>
      <c r="AA33" s="115">
        <f t="shared" si="3"/>
        <v>1510.6249538083941</v>
      </c>
      <c r="AB33" s="115">
        <f>'2.1'!$W31</f>
        <v>1492.8510913372959</v>
      </c>
      <c r="AC33" s="115">
        <f>'3.5'!$W31</f>
        <v>5.3469647100006368</v>
      </c>
      <c r="AD33" s="115">
        <f>'4.5'!$W31</f>
        <v>11.785374477196784</v>
      </c>
      <c r="AE33" s="115">
        <f>'5'!$W31</f>
        <v>0.64152328390071112</v>
      </c>
      <c r="AF33" s="115">
        <f>'6'!$W31</f>
        <v>0</v>
      </c>
      <c r="AG33" s="115">
        <f>'7'!$W31</f>
        <v>0</v>
      </c>
      <c r="AH33" s="115">
        <v>0</v>
      </c>
      <c r="AI33" s="12"/>
    </row>
    <row r="34" spans="1:36" s="3" customFormat="1" ht="12.75" customHeight="1">
      <c r="A34" s="2" t="s">
        <v>11</v>
      </c>
      <c r="B34" s="9" t="s">
        <v>344</v>
      </c>
      <c r="C34" s="117">
        <f t="shared" si="0"/>
        <v>3842.1502679641753</v>
      </c>
      <c r="D34" s="115">
        <f>'2.1'!$C32</f>
        <v>3801.3842708793659</v>
      </c>
      <c r="E34" s="115">
        <f>'3.5'!$C32</f>
        <v>23.724566487308124</v>
      </c>
      <c r="F34" s="115">
        <f>'4.5'!$C32</f>
        <v>14.278569927425902</v>
      </c>
      <c r="G34" s="115">
        <f>'5'!$C32</f>
        <v>2.7628606700756282</v>
      </c>
      <c r="H34" s="115">
        <f>'6'!$C32</f>
        <v>0</v>
      </c>
      <c r="I34" s="115">
        <f>'7'!$C32</f>
        <v>0</v>
      </c>
      <c r="J34" s="241">
        <v>0</v>
      </c>
      <c r="K34" s="117">
        <f t="shared" si="1"/>
        <v>3661.3093377282285</v>
      </c>
      <c r="L34" s="115">
        <f>'2.1'!$M32</f>
        <v>3618.0314344123717</v>
      </c>
      <c r="M34" s="115">
        <f>'3.5'!$M32</f>
        <v>19.856564711872338</v>
      </c>
      <c r="N34" s="115">
        <f>'4.5'!$M32</f>
        <v>16.192217731458282</v>
      </c>
      <c r="O34" s="115">
        <f>'5'!$M32</f>
        <v>7.2291208725265115</v>
      </c>
      <c r="P34" s="115">
        <f>'6'!$M32</f>
        <v>0</v>
      </c>
      <c r="Q34" s="115">
        <f>'7'!$M32</f>
        <v>0</v>
      </c>
      <c r="R34" s="241">
        <v>0</v>
      </c>
      <c r="S34" s="117">
        <f t="shared" si="2"/>
        <v>3250.2535076426711</v>
      </c>
      <c r="T34" s="115">
        <f>'2.1'!$R32</f>
        <v>3207.1378733502238</v>
      </c>
      <c r="U34" s="115">
        <f>'3.5'!$R32</f>
        <v>21.925630119802904</v>
      </c>
      <c r="V34" s="115">
        <f>'4.5'!$R32</f>
        <v>14.681891082785473</v>
      </c>
      <c r="W34" s="115">
        <f>'5'!$R32</f>
        <v>6.508113089858667</v>
      </c>
      <c r="X34" s="115">
        <f>'6'!$R32</f>
        <v>0</v>
      </c>
      <c r="Y34" s="115">
        <f>'7'!$R32</f>
        <v>0</v>
      </c>
      <c r="Z34" s="241">
        <v>0</v>
      </c>
      <c r="AA34" s="115">
        <f t="shared" si="3"/>
        <v>2686.0959527867385</v>
      </c>
      <c r="AB34" s="115">
        <f>'2.1'!$W32</f>
        <v>2646.8542434029828</v>
      </c>
      <c r="AC34" s="115">
        <f>'3.5'!$W32</f>
        <v>20.287866954492401</v>
      </c>
      <c r="AD34" s="115">
        <f>'4.5'!$W32</f>
        <v>13.144366772475045</v>
      </c>
      <c r="AE34" s="115">
        <f>'5'!$W32</f>
        <v>5.8094756567879751</v>
      </c>
      <c r="AF34" s="115">
        <f>'6'!$W32</f>
        <v>0</v>
      </c>
      <c r="AG34" s="115">
        <f>'7'!$W32</f>
        <v>0</v>
      </c>
      <c r="AH34" s="115">
        <v>0</v>
      </c>
      <c r="AI34" s="12"/>
    </row>
    <row r="35" spans="1:36" s="3" customFormat="1" ht="12.75" customHeight="1">
      <c r="A35" s="2" t="s">
        <v>12</v>
      </c>
      <c r="B35" s="9" t="s">
        <v>345</v>
      </c>
      <c r="C35" s="117">
        <f t="shared" si="0"/>
        <v>1792.1575386549787</v>
      </c>
      <c r="D35" s="115">
        <f>'2.1'!$C33</f>
        <v>1018.9661723436936</v>
      </c>
      <c r="E35" s="115">
        <f>'3.5'!$C33</f>
        <v>4.8505938791845127</v>
      </c>
      <c r="F35" s="115">
        <f>'4.5'!$C33</f>
        <v>252.44340262515001</v>
      </c>
      <c r="G35" s="115">
        <f>'5'!$C33</f>
        <v>24.399530402350504</v>
      </c>
      <c r="H35" s="115">
        <f>'6'!$C33</f>
        <v>428.8364337726</v>
      </c>
      <c r="I35" s="115">
        <f>'7'!$C33</f>
        <v>53.745355631999999</v>
      </c>
      <c r="J35" s="241">
        <v>8.9160500000000003</v>
      </c>
      <c r="K35" s="117">
        <f t="shared" si="1"/>
        <v>1096.5759583270315</v>
      </c>
      <c r="L35" s="115">
        <f>'2.1'!$M33</f>
        <v>721.35613469570205</v>
      </c>
      <c r="M35" s="115">
        <f>'3.5'!$M33</f>
        <v>2.5957104493610048</v>
      </c>
      <c r="N35" s="115">
        <f>'4.5'!$M33</f>
        <v>75.365558078183724</v>
      </c>
      <c r="O35" s="115">
        <f>'5'!$M33</f>
        <v>17.806364197784671</v>
      </c>
      <c r="P35" s="115">
        <f>'6'!$M33</f>
        <v>148.636083802</v>
      </c>
      <c r="Q35" s="115">
        <f>'7'!$M33</f>
        <v>69.382440372000005</v>
      </c>
      <c r="R35" s="241">
        <v>61.433666731999999</v>
      </c>
      <c r="S35" s="117">
        <f t="shared" si="2"/>
        <v>1104.7382662875534</v>
      </c>
      <c r="T35" s="115">
        <f>'2.1'!$R33</f>
        <v>846.56121589667032</v>
      </c>
      <c r="U35" s="115">
        <f>'3.5'!$R33</f>
        <v>4.4349060834374496</v>
      </c>
      <c r="V35" s="115">
        <f>'4.5'!$R33</f>
        <v>59.539806106898368</v>
      </c>
      <c r="W35" s="115">
        <f>'5'!$R33</f>
        <v>21.535698200547436</v>
      </c>
      <c r="X35" s="115">
        <f>'6'!$R33</f>
        <v>141.17344</v>
      </c>
      <c r="Y35" s="115">
        <f>'7'!$R33</f>
        <v>19.608000000000001</v>
      </c>
      <c r="Z35" s="241">
        <v>11.885199999999999</v>
      </c>
      <c r="AA35" s="115">
        <f t="shared" si="3"/>
        <v>1135.3253574965765</v>
      </c>
      <c r="AB35" s="115">
        <f>'2.1'!$W33</f>
        <v>887.38630120365769</v>
      </c>
      <c r="AC35" s="115">
        <f>'3.5'!$W33</f>
        <v>5.3951951145525818</v>
      </c>
      <c r="AD35" s="115">
        <f>'4.5'!$W33</f>
        <v>57.655200122610054</v>
      </c>
      <c r="AE35" s="115">
        <f>'5'!$W33</f>
        <v>20.306661055756159</v>
      </c>
      <c r="AF35" s="115">
        <f>'6'!$W33</f>
        <v>126.6028</v>
      </c>
      <c r="AG35" s="115">
        <f>'7'!$W33</f>
        <v>27.177600000000002</v>
      </c>
      <c r="AH35" s="115">
        <v>10.801600000000001</v>
      </c>
      <c r="AI35" s="12"/>
    </row>
    <row r="36" spans="1:36" s="3" customFormat="1" ht="12.75" customHeight="1">
      <c r="A36" s="2" t="s">
        <v>13</v>
      </c>
      <c r="B36" s="9" t="s">
        <v>346</v>
      </c>
      <c r="C36" s="117">
        <f t="shared" si="0"/>
        <v>1620.967403964921</v>
      </c>
      <c r="D36" s="115">
        <f>'2.1'!$C34</f>
        <v>789.71286802857276</v>
      </c>
      <c r="E36" s="115">
        <f>'3.5'!$C34</f>
        <v>1.9344733885999166</v>
      </c>
      <c r="F36" s="115">
        <f>'4.5'!$C34</f>
        <v>4.4023417359538275</v>
      </c>
      <c r="G36" s="115">
        <f>'5'!$C34</f>
        <v>1.8833208117944142</v>
      </c>
      <c r="H36" s="115">
        <f>'6'!$C34</f>
        <v>0</v>
      </c>
      <c r="I36" s="115">
        <f>'7'!$C34</f>
        <v>823.03440000000001</v>
      </c>
      <c r="J36" s="241">
        <v>0</v>
      </c>
      <c r="K36" s="117">
        <f t="shared" si="1"/>
        <v>1415.7150134753842</v>
      </c>
      <c r="L36" s="115">
        <f>'2.1'!$M34</f>
        <v>1158.5862296895216</v>
      </c>
      <c r="M36" s="115">
        <f>'3.5'!$M34</f>
        <v>6.1171439198722544</v>
      </c>
      <c r="N36" s="115">
        <f>'4.5'!$M34</f>
        <v>6.6503219915798173</v>
      </c>
      <c r="O36" s="115">
        <f>'5'!$M34</f>
        <v>5.6856738744106119</v>
      </c>
      <c r="P36" s="115">
        <f>'6'!$M34</f>
        <v>0</v>
      </c>
      <c r="Q36" s="115">
        <f>'7'!$M34</f>
        <v>238.67564399999998</v>
      </c>
      <c r="R36" s="241">
        <v>0</v>
      </c>
      <c r="S36" s="117">
        <f t="shared" si="2"/>
        <v>1079.2314597638504</v>
      </c>
      <c r="T36" s="115">
        <f>'2.1'!$R34</f>
        <v>819.77645375293946</v>
      </c>
      <c r="U36" s="115">
        <f>'3.5'!$R34</f>
        <v>5.5226991375442109</v>
      </c>
      <c r="V36" s="115">
        <f>'4.5'!$R34</f>
        <v>4.9567192361958314</v>
      </c>
      <c r="W36" s="115">
        <f>'5'!$R34</f>
        <v>4.6051876371709657</v>
      </c>
      <c r="X36" s="115">
        <f>'6'!$R34</f>
        <v>0</v>
      </c>
      <c r="Y36" s="115">
        <f>'7'!$R34</f>
        <v>244.37039999999996</v>
      </c>
      <c r="Z36" s="241">
        <v>0</v>
      </c>
      <c r="AA36" s="115">
        <f t="shared" si="3"/>
        <v>806.97378755376053</v>
      </c>
      <c r="AB36" s="115">
        <f>'2.1'!$W34</f>
        <v>716.13100328980238</v>
      </c>
      <c r="AC36" s="115">
        <f>'3.5'!$W34</f>
        <v>5.1427095974701222</v>
      </c>
      <c r="AD36" s="115">
        <f>'4.5'!$W34</f>
        <v>5.0408101838507999</v>
      </c>
      <c r="AE36" s="115">
        <f>'5'!$W34</f>
        <v>3.96006448263724</v>
      </c>
      <c r="AF36" s="115">
        <f>'6'!$W34</f>
        <v>0</v>
      </c>
      <c r="AG36" s="115">
        <f>'7'!$W34</f>
        <v>76.69919999999999</v>
      </c>
      <c r="AH36" s="115">
        <v>0</v>
      </c>
      <c r="AI36" s="12"/>
    </row>
    <row r="37" spans="1:36" s="3" customFormat="1" ht="12.75" customHeight="1">
      <c r="A37" s="2" t="s">
        <v>41</v>
      </c>
      <c r="B37" s="9" t="s">
        <v>347</v>
      </c>
      <c r="C37" s="117">
        <f t="shared" si="0"/>
        <v>3180.0734700219095</v>
      </c>
      <c r="D37" s="115">
        <f>'2.1'!$C35</f>
        <v>3085.0374752088264</v>
      </c>
      <c r="E37" s="115">
        <f>'3.5'!$C35</f>
        <v>18.421418681098032</v>
      </c>
      <c r="F37" s="115">
        <f>'4.5'!$C35</f>
        <v>15.104156034321248</v>
      </c>
      <c r="G37" s="115">
        <f>'5'!$C35</f>
        <v>60.956220097663859</v>
      </c>
      <c r="H37" s="115">
        <f>'6'!$C35</f>
        <v>0.55419999999999991</v>
      </c>
      <c r="I37" s="115">
        <f>'7'!$C35</f>
        <v>0</v>
      </c>
      <c r="J37" s="241">
        <v>0</v>
      </c>
      <c r="K37" s="117">
        <f t="shared" si="1"/>
        <v>3241.0023446615769</v>
      </c>
      <c r="L37" s="115">
        <f>'2.1'!$M35</f>
        <v>3116.0363756203806</v>
      </c>
      <c r="M37" s="115">
        <f>'3.5'!$M35</f>
        <v>16.069276263592208</v>
      </c>
      <c r="N37" s="115">
        <f>'4.5'!$M35</f>
        <v>17.041798284983429</v>
      </c>
      <c r="O37" s="115">
        <f>'5'!$M35</f>
        <v>91.82317476462039</v>
      </c>
      <c r="P37" s="115">
        <f>'6'!$M35</f>
        <v>3.1719728000000003E-2</v>
      </c>
      <c r="Q37" s="115">
        <f>'7'!$M35</f>
        <v>0</v>
      </c>
      <c r="R37" s="241">
        <v>0</v>
      </c>
      <c r="S37" s="117">
        <f t="shared" si="2"/>
        <v>2496.091736042918</v>
      </c>
      <c r="T37" s="115">
        <f>'2.1'!$R35</f>
        <v>2385.0151204324161</v>
      </c>
      <c r="U37" s="115">
        <f>'3.5'!$R35</f>
        <v>15.656603619260032</v>
      </c>
      <c r="V37" s="115">
        <f>'4.5'!$R35</f>
        <v>14.168649840407406</v>
      </c>
      <c r="W37" s="115">
        <f>'5'!$R35</f>
        <v>81.220595712834736</v>
      </c>
      <c r="X37" s="115">
        <f>'6'!$R35</f>
        <v>3.0766438000000004E-2</v>
      </c>
      <c r="Y37" s="115">
        <f>'7'!$R35</f>
        <v>0</v>
      </c>
      <c r="Z37" s="241">
        <v>0</v>
      </c>
      <c r="AA37" s="115">
        <f t="shared" si="3"/>
        <v>2553.7251818828481</v>
      </c>
      <c r="AB37" s="115">
        <f>'2.1'!$W35</f>
        <v>2469.5727887914327</v>
      </c>
      <c r="AC37" s="115">
        <f>'3.5'!$W35</f>
        <v>16.225988347233841</v>
      </c>
      <c r="AD37" s="115">
        <f>'4.5'!$W35</f>
        <v>17.436475154278277</v>
      </c>
      <c r="AE37" s="115">
        <f>'5'!$W35</f>
        <v>50.462355489903054</v>
      </c>
      <c r="AF37" s="115">
        <f>'6'!$W35</f>
        <v>2.7574100000000004E-2</v>
      </c>
      <c r="AG37" s="115">
        <f>'7'!$W35</f>
        <v>0</v>
      </c>
      <c r="AH37" s="115">
        <v>0</v>
      </c>
      <c r="AI37" s="12"/>
    </row>
    <row r="38" spans="1:36" s="3" customFormat="1" ht="12.75" customHeight="1">
      <c r="A38" s="2" t="s">
        <v>42</v>
      </c>
      <c r="B38" s="9" t="s">
        <v>348</v>
      </c>
      <c r="C38" s="117">
        <f t="shared" si="0"/>
        <v>3374.5533241720495</v>
      </c>
      <c r="D38" s="115">
        <f>'2.1'!$C36</f>
        <v>3323.4448062130687</v>
      </c>
      <c r="E38" s="115">
        <f>'3.5'!$C36</f>
        <v>24.079627959626247</v>
      </c>
      <c r="F38" s="115">
        <f>'4.5'!$C36</f>
        <v>18.805217043115942</v>
      </c>
      <c r="G38" s="115">
        <f>'5'!$C36</f>
        <v>8.2236729562385165</v>
      </c>
      <c r="H38" s="115">
        <f>'6'!$C36</f>
        <v>0</v>
      </c>
      <c r="I38" s="115">
        <f>'7'!$C36</f>
        <v>0</v>
      </c>
      <c r="J38" s="241">
        <v>0</v>
      </c>
      <c r="K38" s="117">
        <f t="shared" si="1"/>
        <v>3711.5274444155698</v>
      </c>
      <c r="L38" s="115">
        <f>'2.1'!$M36</f>
        <v>3644.3419909306913</v>
      </c>
      <c r="M38" s="115">
        <f>'3.5'!$M36</f>
        <v>20.834484832275155</v>
      </c>
      <c r="N38" s="115">
        <f>'4.5'!$M36</f>
        <v>23.506586772555277</v>
      </c>
      <c r="O38" s="115">
        <f>'5'!$M36</f>
        <v>22.844381880048491</v>
      </c>
      <c r="P38" s="115">
        <f>'6'!$M36</f>
        <v>0</v>
      </c>
      <c r="Q38" s="115">
        <f>'7'!$M36</f>
        <v>0</v>
      </c>
      <c r="R38" s="241">
        <v>0</v>
      </c>
      <c r="S38" s="117">
        <f t="shared" si="2"/>
        <v>3745.8756926148058</v>
      </c>
      <c r="T38" s="115">
        <f>'2.1'!$R36</f>
        <v>3674.6994193743976</v>
      </c>
      <c r="U38" s="115">
        <f>'3.5'!$R36</f>
        <v>25.478279914336426</v>
      </c>
      <c r="V38" s="115">
        <f>'4.5'!$R36</f>
        <v>24.959681293045193</v>
      </c>
      <c r="W38" s="115">
        <f>'5'!$R36</f>
        <v>20.738312033026322</v>
      </c>
      <c r="X38" s="115">
        <f>'6'!$R36</f>
        <v>0</v>
      </c>
      <c r="Y38" s="115">
        <f>'7'!$R36</f>
        <v>0</v>
      </c>
      <c r="Z38" s="241">
        <v>0</v>
      </c>
      <c r="AA38" s="115">
        <f t="shared" si="3"/>
        <v>6350.3944830438859</v>
      </c>
      <c r="AB38" s="115">
        <f>'2.1'!$W36</f>
        <v>6232.2410488326341</v>
      </c>
      <c r="AC38" s="115">
        <f>'3.5'!$W36</f>
        <v>29.692992246249823</v>
      </c>
      <c r="AD38" s="115">
        <f>'4.5'!$W36</f>
        <v>68.597572175321375</v>
      </c>
      <c r="AE38" s="115">
        <f>'5'!$W36</f>
        <v>19.862869789680875</v>
      </c>
      <c r="AF38" s="115">
        <f>'6'!$W36</f>
        <v>0</v>
      </c>
      <c r="AG38" s="115">
        <f>'7'!$W36</f>
        <v>0</v>
      </c>
      <c r="AH38" s="115">
        <v>0</v>
      </c>
      <c r="AI38" s="12"/>
    </row>
    <row r="39" spans="1:36" s="3" customFormat="1" ht="12.75" customHeight="1">
      <c r="A39" s="2" t="s">
        <v>43</v>
      </c>
      <c r="B39" s="9" t="s">
        <v>349</v>
      </c>
      <c r="C39" s="117">
        <f t="shared" si="0"/>
        <v>623.72511680195407</v>
      </c>
      <c r="D39" s="115">
        <f>'2.1'!$C37</f>
        <v>613.71467547685018</v>
      </c>
      <c r="E39" s="115">
        <f>'3.5'!$C37</f>
        <v>5.3079120886938806</v>
      </c>
      <c r="F39" s="115">
        <f>'4.5'!$C37</f>
        <v>3.6371586294491927</v>
      </c>
      <c r="G39" s="115">
        <f>'5'!$C37</f>
        <v>1.0653706069607263</v>
      </c>
      <c r="H39" s="115">
        <f>'6'!$C37</f>
        <v>0</v>
      </c>
      <c r="I39" s="115">
        <f>'7'!$C37</f>
        <v>0</v>
      </c>
      <c r="J39" s="241">
        <v>0</v>
      </c>
      <c r="K39" s="117">
        <f t="shared" si="1"/>
        <v>701.85906804499575</v>
      </c>
      <c r="L39" s="115">
        <f>'2.1'!$M37</f>
        <v>690.12365269813176</v>
      </c>
      <c r="M39" s="115">
        <f>'3.5'!$M37</f>
        <v>3.3372980546677504</v>
      </c>
      <c r="N39" s="115">
        <f>'4.5'!$M37</f>
        <v>4.2262243168724227</v>
      </c>
      <c r="O39" s="115">
        <f>'5'!$M37</f>
        <v>4.1718929753238374</v>
      </c>
      <c r="P39" s="115">
        <f>'6'!$M37</f>
        <v>0</v>
      </c>
      <c r="Q39" s="115">
        <f>'7'!$M37</f>
        <v>0</v>
      </c>
      <c r="R39" s="241">
        <v>0</v>
      </c>
      <c r="S39" s="117">
        <f t="shared" si="2"/>
        <v>522.58007020038087</v>
      </c>
      <c r="T39" s="115">
        <f>'2.1'!$R37</f>
        <v>513.36353540476262</v>
      </c>
      <c r="U39" s="115">
        <f>'3.5'!$R37</f>
        <v>3.401915853091575</v>
      </c>
      <c r="V39" s="115">
        <f>'4.5'!$R37</f>
        <v>3.301911346232707</v>
      </c>
      <c r="W39" s="115">
        <f>'5'!$R37</f>
        <v>2.5127075962939687</v>
      </c>
      <c r="X39" s="115">
        <f>'6'!$R37</f>
        <v>0</v>
      </c>
      <c r="Y39" s="115">
        <f>'7'!$R37</f>
        <v>0</v>
      </c>
      <c r="Z39" s="241">
        <v>0</v>
      </c>
      <c r="AA39" s="115">
        <f t="shared" si="3"/>
        <v>573.01288643742134</v>
      </c>
      <c r="AB39" s="115">
        <f>'2.1'!$W37</f>
        <v>561.97037671644887</v>
      </c>
      <c r="AC39" s="115">
        <f>'3.5'!$W37</f>
        <v>4.3899084766502545</v>
      </c>
      <c r="AD39" s="115">
        <f>'4.5'!$W37</f>
        <v>4.0793814973280771</v>
      </c>
      <c r="AE39" s="115">
        <f>'5'!$W37</f>
        <v>2.5732197469940878</v>
      </c>
      <c r="AF39" s="115">
        <f>'6'!$W37</f>
        <v>0</v>
      </c>
      <c r="AG39" s="115">
        <f>'7'!$W37</f>
        <v>0</v>
      </c>
      <c r="AH39" s="115">
        <v>0</v>
      </c>
      <c r="AI39" s="12"/>
    </row>
    <row r="40" spans="1:36" s="12" customFormat="1" ht="12.75" customHeight="1">
      <c r="A40" s="2" t="s">
        <v>44</v>
      </c>
      <c r="B40" s="9" t="s">
        <v>350</v>
      </c>
      <c r="C40" s="117">
        <f t="shared" si="0"/>
        <v>1098.6628981328909</v>
      </c>
      <c r="D40" s="115">
        <f>'2.1'!$C38</f>
        <v>1084.7503548374798</v>
      </c>
      <c r="E40" s="115">
        <f>'3.5'!$C38</f>
        <v>7.8319619148041131</v>
      </c>
      <c r="F40" s="115">
        <f>'4.5'!$C38</f>
        <v>3.931564458737423</v>
      </c>
      <c r="G40" s="115">
        <f>'5'!$C38</f>
        <v>2.1490169218693493</v>
      </c>
      <c r="H40" s="115">
        <f>'6'!$C38</f>
        <v>0</v>
      </c>
      <c r="I40" s="115">
        <f>'7'!$C38</f>
        <v>0</v>
      </c>
      <c r="J40" s="241">
        <v>0</v>
      </c>
      <c r="K40" s="117">
        <f t="shared" si="1"/>
        <v>2307.7715432397863</v>
      </c>
      <c r="L40" s="115">
        <f>'2.1'!$M38</f>
        <v>2280.5674892647794</v>
      </c>
      <c r="M40" s="115">
        <f>'3.5'!$M38</f>
        <v>12.035366027161638</v>
      </c>
      <c r="N40" s="115">
        <f>'4.5'!$M38</f>
        <v>12.765609951962327</v>
      </c>
      <c r="O40" s="115">
        <f>'5'!$M38</f>
        <v>2.4030779958830033</v>
      </c>
      <c r="P40" s="115">
        <f>'6'!$M38</f>
        <v>0</v>
      </c>
      <c r="Q40" s="115">
        <f>'7'!$M38</f>
        <v>0</v>
      </c>
      <c r="R40" s="241">
        <v>0</v>
      </c>
      <c r="S40" s="117">
        <f t="shared" si="2"/>
        <v>2043.2860784407021</v>
      </c>
      <c r="T40" s="115">
        <f>'2.1'!$R38</f>
        <v>2015.3065142658893</v>
      </c>
      <c r="U40" s="115">
        <f>'3.5'!$R38</f>
        <v>10.593579710610408</v>
      </c>
      <c r="V40" s="115">
        <f>'4.5'!$R38</f>
        <v>12.204381542919199</v>
      </c>
      <c r="W40" s="115">
        <f>'5'!$R38</f>
        <v>5.1816029212833055</v>
      </c>
      <c r="X40" s="115">
        <f>'6'!$R38</f>
        <v>0</v>
      </c>
      <c r="Y40" s="115">
        <f>'7'!$R38</f>
        <v>0</v>
      </c>
      <c r="Z40" s="241">
        <v>0</v>
      </c>
      <c r="AA40" s="115">
        <f t="shared" si="3"/>
        <v>1505.690938061477</v>
      </c>
      <c r="AB40" s="115">
        <f>'2.1'!$W38</f>
        <v>1484.0300747390736</v>
      </c>
      <c r="AC40" s="115">
        <f>'3.5'!$W38</f>
        <v>8.9940158169068649</v>
      </c>
      <c r="AD40" s="115">
        <f>'4.5'!$W38</f>
        <v>8.250239799998468</v>
      </c>
      <c r="AE40" s="115">
        <f>'5'!$W38</f>
        <v>4.4166077054980493</v>
      </c>
      <c r="AF40" s="115">
        <f>'6'!$W38</f>
        <v>0</v>
      </c>
      <c r="AG40" s="115">
        <f>'7'!$W38</f>
        <v>0</v>
      </c>
      <c r="AH40" s="115">
        <v>0</v>
      </c>
      <c r="AI40" s="108"/>
      <c r="AJ40" s="52"/>
    </row>
    <row r="41" spans="1:36" s="12" customFormat="1" ht="12.75" customHeight="1">
      <c r="A41" s="2" t="s">
        <v>45</v>
      </c>
      <c r="B41" s="9" t="s">
        <v>351</v>
      </c>
      <c r="C41" s="117">
        <f t="shared" si="0"/>
        <v>190.38537038301462</v>
      </c>
      <c r="D41" s="115">
        <f>'2.1'!$C39</f>
        <v>187.60912040893899</v>
      </c>
      <c r="E41" s="115">
        <f>'3.5'!$C39</f>
        <v>8.0683399477888273E-2</v>
      </c>
      <c r="F41" s="115">
        <f>'4.5'!$C39</f>
        <v>1.1182828125790962</v>
      </c>
      <c r="G41" s="115">
        <f>'5'!$C39</f>
        <v>1.577283762018616</v>
      </c>
      <c r="H41" s="115">
        <f>'6'!$C39</f>
        <v>0</v>
      </c>
      <c r="I41" s="115">
        <f>'7'!$C39</f>
        <v>0</v>
      </c>
      <c r="J41" s="241">
        <v>0</v>
      </c>
      <c r="K41" s="117">
        <f t="shared" si="1"/>
        <v>370.3845436479952</v>
      </c>
      <c r="L41" s="115">
        <f>'2.1'!$M39</f>
        <v>363.70022130631384</v>
      </c>
      <c r="M41" s="115">
        <f>'3.5'!$M39</f>
        <v>1.6631347001749495</v>
      </c>
      <c r="N41" s="115">
        <f>'4.5'!$M39</f>
        <v>2.2935322114644427</v>
      </c>
      <c r="O41" s="115">
        <f>'5'!$M39</f>
        <v>2.7276554300419584</v>
      </c>
      <c r="P41" s="115">
        <f>'6'!$M39</f>
        <v>0</v>
      </c>
      <c r="Q41" s="115">
        <f>'7'!$M39</f>
        <v>0</v>
      </c>
      <c r="R41" s="241">
        <v>0</v>
      </c>
      <c r="S41" s="117">
        <f t="shared" si="2"/>
        <v>363.69167904773332</v>
      </c>
      <c r="T41" s="115">
        <f>'2.1'!$R39</f>
        <v>355.4516764657734</v>
      </c>
      <c r="U41" s="115">
        <f>'3.5'!$R39</f>
        <v>1.5628292516701818</v>
      </c>
      <c r="V41" s="115">
        <f>'4.5'!$R39</f>
        <v>2.8010616077866199</v>
      </c>
      <c r="W41" s="115">
        <f>'5'!$R39</f>
        <v>3.8761117225031541</v>
      </c>
      <c r="X41" s="115">
        <f>'6'!$R39</f>
        <v>0</v>
      </c>
      <c r="Y41" s="115">
        <f>'7'!$R39</f>
        <v>0</v>
      </c>
      <c r="Z41" s="241">
        <v>0</v>
      </c>
      <c r="AA41" s="115">
        <f t="shared" si="3"/>
        <v>352.95617420139109</v>
      </c>
      <c r="AB41" s="115">
        <f>'2.1'!$W39</f>
        <v>344.77046428407903</v>
      </c>
      <c r="AC41" s="115">
        <f>'3.5'!$W39</f>
        <v>1.7199823823609084</v>
      </c>
      <c r="AD41" s="115">
        <f>'4.5'!$W39</f>
        <v>3.2241320192542711</v>
      </c>
      <c r="AE41" s="115">
        <f>'5'!$W39</f>
        <v>3.2415955156968694</v>
      </c>
      <c r="AF41" s="115">
        <f>'6'!$W39</f>
        <v>0</v>
      </c>
      <c r="AG41" s="115">
        <f>'7'!$W39</f>
        <v>0</v>
      </c>
      <c r="AH41" s="115">
        <v>0</v>
      </c>
    </row>
    <row r="42" spans="1:36" s="12" customFormat="1" ht="12.75" customHeight="1">
      <c r="A42" s="2" t="s">
        <v>46</v>
      </c>
      <c r="B42" s="8" t="s">
        <v>352</v>
      </c>
      <c r="C42" s="117">
        <f t="shared" si="0"/>
        <v>327826.74746776477</v>
      </c>
      <c r="D42" s="115">
        <f>'2.1'!$C40</f>
        <v>322490.99302311742</v>
      </c>
      <c r="E42" s="115">
        <f>'3.5'!$C40</f>
        <v>2986.3054796347169</v>
      </c>
      <c r="F42" s="115">
        <f>'4.5'!$C40</f>
        <v>2177.158130001817</v>
      </c>
      <c r="G42" s="115">
        <f>'5'!$C40</f>
        <v>5.3036350108228536</v>
      </c>
      <c r="H42" s="115">
        <f>'6'!$C40</f>
        <v>0</v>
      </c>
      <c r="I42" s="115">
        <f>'7'!$C40</f>
        <v>166.9872</v>
      </c>
      <c r="J42" s="241">
        <v>0</v>
      </c>
      <c r="K42" s="117">
        <f t="shared" si="1"/>
        <v>356906.59974111413</v>
      </c>
      <c r="L42" s="115">
        <f>'2.1'!$M40</f>
        <v>351517.39669924346</v>
      </c>
      <c r="M42" s="115">
        <f>'3.5'!$M40</f>
        <v>2744.5001944225564</v>
      </c>
      <c r="N42" s="115">
        <f>'4.5'!$M40</f>
        <v>2472.8485489942027</v>
      </c>
      <c r="O42" s="115">
        <f>'5'!$M40</f>
        <v>10.703898453917622</v>
      </c>
      <c r="P42" s="115">
        <f>'6'!$M40</f>
        <v>0</v>
      </c>
      <c r="Q42" s="115">
        <f>'7'!$M40</f>
        <v>161.15039999999996</v>
      </c>
      <c r="R42" s="241">
        <v>0</v>
      </c>
      <c r="S42" s="117">
        <f t="shared" si="2"/>
        <v>355899.01878041629</v>
      </c>
      <c r="T42" s="115">
        <f>'2.1'!$R40</f>
        <v>350042.14331509796</v>
      </c>
      <c r="U42" s="115">
        <f>'3.5'!$R40</f>
        <v>3220.383263056623</v>
      </c>
      <c r="V42" s="115">
        <f>'4.5'!$R40</f>
        <v>2466.7231904849682</v>
      </c>
      <c r="W42" s="115">
        <f>'5'!$R40</f>
        <v>21.409411776675366</v>
      </c>
      <c r="X42" s="115">
        <f>'6'!$R40</f>
        <v>0</v>
      </c>
      <c r="Y42" s="115">
        <f>'7'!$R40</f>
        <v>148.35959999999997</v>
      </c>
      <c r="Z42" s="241">
        <v>0</v>
      </c>
      <c r="AA42" s="115">
        <f t="shared" si="3"/>
        <v>234075.78712043373</v>
      </c>
      <c r="AB42" s="115">
        <f>'2.1'!$W40</f>
        <v>228664.33281746658</v>
      </c>
      <c r="AC42" s="115">
        <f>'3.5'!$W40</f>
        <v>3601.5163981530795</v>
      </c>
      <c r="AD42" s="115">
        <f>'4.5'!$W40</f>
        <v>1648.6931048351087</v>
      </c>
      <c r="AE42" s="115">
        <f>'5'!$W40</f>
        <v>25.470799978953437</v>
      </c>
      <c r="AF42" s="115">
        <f>'6'!$W40</f>
        <v>0</v>
      </c>
      <c r="AG42" s="115">
        <f>'7'!$W40</f>
        <v>135.77399999999997</v>
      </c>
      <c r="AH42" s="115">
        <v>0</v>
      </c>
    </row>
    <row r="43" spans="1:36" s="12" customFormat="1" ht="12.75" customHeight="1">
      <c r="A43" s="2" t="s">
        <v>47</v>
      </c>
      <c r="B43" s="9" t="s">
        <v>353</v>
      </c>
      <c r="C43" s="117">
        <f t="shared" si="0"/>
        <v>325138.09371545207</v>
      </c>
      <c r="D43" s="115">
        <f>'2.1'!$C41</f>
        <v>322454.38651388214</v>
      </c>
      <c r="E43" s="115">
        <f>'3.5'!$C41</f>
        <v>335.2586458372835</v>
      </c>
      <c r="F43" s="115">
        <f>'4.5'!$C41</f>
        <v>2176.4755252783907</v>
      </c>
      <c r="G43" s="115">
        <f>'5'!$C41</f>
        <v>4.9858304542576235</v>
      </c>
      <c r="H43" s="115">
        <f>'6'!$C41</f>
        <v>0</v>
      </c>
      <c r="I43" s="115">
        <f>'7'!$C41</f>
        <v>166.9872</v>
      </c>
      <c r="J43" s="241">
        <v>0</v>
      </c>
      <c r="K43" s="117">
        <f t="shared" si="1"/>
        <v>354402.33202957106</v>
      </c>
      <c r="L43" s="115">
        <f>'2.1'!$M41</f>
        <v>350337.81307533459</v>
      </c>
      <c r="M43" s="115">
        <f>'3.5'!$M41</f>
        <v>1427.1046396859272</v>
      </c>
      <c r="N43" s="115">
        <f>'4.5'!$M41</f>
        <v>2466.9462238633014</v>
      </c>
      <c r="O43" s="115">
        <f>'5'!$M41</f>
        <v>9.3176906872584428</v>
      </c>
      <c r="P43" s="115">
        <f>'6'!$M41</f>
        <v>0</v>
      </c>
      <c r="Q43" s="115">
        <f>'7'!$M41</f>
        <v>161.15039999999996</v>
      </c>
      <c r="R43" s="241">
        <v>0</v>
      </c>
      <c r="S43" s="117">
        <f t="shared" si="2"/>
        <v>352707.68694292865</v>
      </c>
      <c r="T43" s="115">
        <f>'2.1'!$R41</f>
        <v>348085.26276952185</v>
      </c>
      <c r="U43" s="115">
        <f>'3.5'!$R41</f>
        <v>1996.8606092082964</v>
      </c>
      <c r="V43" s="115">
        <f>'4.5'!$R41</f>
        <v>2456.7285641012268</v>
      </c>
      <c r="W43" s="115">
        <f>'5'!$R41</f>
        <v>20.475400097273269</v>
      </c>
      <c r="X43" s="115">
        <f>'6'!$R41</f>
        <v>0</v>
      </c>
      <c r="Y43" s="115">
        <f>'7'!$R41</f>
        <v>148.35959999999997</v>
      </c>
      <c r="Z43" s="241">
        <v>0</v>
      </c>
      <c r="AA43" s="115">
        <f t="shared" si="3"/>
        <v>230773.87294550403</v>
      </c>
      <c r="AB43" s="115">
        <f>'2.1'!$W41</f>
        <v>226733.63893305103</v>
      </c>
      <c r="AC43" s="115">
        <f>'3.5'!$W41</f>
        <v>2240.8487825397551</v>
      </c>
      <c r="AD43" s="115">
        <f>'4.5'!$W41</f>
        <v>1638.813627834397</v>
      </c>
      <c r="AE43" s="115">
        <f>'5'!$W41</f>
        <v>24.797602078836608</v>
      </c>
      <c r="AF43" s="115">
        <f>'6'!$W41</f>
        <v>0</v>
      </c>
      <c r="AG43" s="115">
        <f>'7'!$W41</f>
        <v>135.77399999999997</v>
      </c>
      <c r="AH43" s="115">
        <v>0</v>
      </c>
    </row>
    <row r="44" spans="1:36" s="12" customFormat="1" ht="12.75" customHeight="1">
      <c r="A44" s="2" t="s">
        <v>48</v>
      </c>
      <c r="B44" s="9" t="s">
        <v>355</v>
      </c>
      <c r="C44" s="117">
        <f t="shared" si="0"/>
        <v>2688.6537523127495</v>
      </c>
      <c r="D44" s="115">
        <f>'2.1'!$C42</f>
        <v>36.606509235324168</v>
      </c>
      <c r="E44" s="115">
        <f>'3.5'!$C42</f>
        <v>2651.0468337974339</v>
      </c>
      <c r="F44" s="115">
        <f>'4.5'!$C42</f>
        <v>0.6826047234264383</v>
      </c>
      <c r="G44" s="115">
        <f>'5'!$C42</f>
        <v>0.31780455656523043</v>
      </c>
      <c r="H44" s="115">
        <f>'6'!$C42</f>
        <v>0</v>
      </c>
      <c r="I44" s="115">
        <f>'7'!$C42</f>
        <v>0</v>
      </c>
      <c r="J44" s="241">
        <v>0</v>
      </c>
      <c r="K44" s="117">
        <f t="shared" si="1"/>
        <v>2504.2677115430133</v>
      </c>
      <c r="L44" s="115">
        <f>'2.1'!$M42</f>
        <v>1179.5836239088239</v>
      </c>
      <c r="M44" s="115">
        <f>'3.5'!$M42</f>
        <v>1317.395554736629</v>
      </c>
      <c r="N44" s="115">
        <f>'4.5'!$M42</f>
        <v>5.9023251309014411</v>
      </c>
      <c r="O44" s="115">
        <f>'5'!$M42</f>
        <v>1.3862077666591799</v>
      </c>
      <c r="P44" s="115">
        <f>'6'!$M42</f>
        <v>0</v>
      </c>
      <c r="Q44" s="115">
        <f>'7'!$M42</f>
        <v>0</v>
      </c>
      <c r="R44" s="241">
        <v>0</v>
      </c>
      <c r="S44" s="117">
        <f t="shared" si="2"/>
        <v>3191.3318374877185</v>
      </c>
      <c r="T44" s="115">
        <f>'2.1'!$R42</f>
        <v>1956.8805455762483</v>
      </c>
      <c r="U44" s="115">
        <f>'3.5'!$R42</f>
        <v>1223.5226538483266</v>
      </c>
      <c r="V44" s="115">
        <f>'4.5'!$R42</f>
        <v>9.9946263837414921</v>
      </c>
      <c r="W44" s="115">
        <f>'5'!$R42</f>
        <v>0.93401167940209673</v>
      </c>
      <c r="X44" s="115">
        <f>'6'!$R42</f>
        <v>0</v>
      </c>
      <c r="Y44" s="115">
        <f>'7'!$R42</f>
        <v>0</v>
      </c>
      <c r="Z44" s="241">
        <v>0</v>
      </c>
      <c r="AA44" s="115">
        <f t="shared" si="3"/>
        <v>3301.9141749296282</v>
      </c>
      <c r="AB44" s="115">
        <f>'2.1'!$W42</f>
        <v>1930.6938844154752</v>
      </c>
      <c r="AC44" s="115">
        <f>'3.5'!$W42</f>
        <v>1360.6676156133244</v>
      </c>
      <c r="AD44" s="115">
        <f>'4.5'!$W42</f>
        <v>9.8794770007114927</v>
      </c>
      <c r="AE44" s="115">
        <f>'5'!$W42</f>
        <v>0.67319790011682867</v>
      </c>
      <c r="AF44" s="115">
        <f>'6'!$W42</f>
        <v>0</v>
      </c>
      <c r="AG44" s="115">
        <f>'7'!$W42</f>
        <v>0</v>
      </c>
      <c r="AH44" s="115">
        <v>0</v>
      </c>
    </row>
    <row r="45" spans="1:36" s="31" customFormat="1" ht="12.75" customHeight="1">
      <c r="A45" s="2" t="s">
        <v>49</v>
      </c>
      <c r="B45" s="8" t="s">
        <v>356</v>
      </c>
      <c r="C45" s="117">
        <f t="shared" si="0"/>
        <v>39591.931404470226</v>
      </c>
      <c r="D45" s="115">
        <f>'2.1'!$C43</f>
        <v>9502.542932414568</v>
      </c>
      <c r="E45" s="115">
        <f>'3.5'!$C43</f>
        <v>27676.752543217342</v>
      </c>
      <c r="F45" s="115">
        <f>'4.5'!$C43</f>
        <v>909.73925979942476</v>
      </c>
      <c r="G45" s="115">
        <f>'5'!$C43</f>
        <v>234.21898344688779</v>
      </c>
      <c r="H45" s="115">
        <f>'6'!$C43</f>
        <v>0</v>
      </c>
      <c r="I45" s="115">
        <f>'7'!$C43</f>
        <v>1268.677685592</v>
      </c>
      <c r="J45" s="241">
        <v>0</v>
      </c>
      <c r="K45" s="117">
        <f t="shared" si="1"/>
        <v>26585.44721685263</v>
      </c>
      <c r="L45" s="115">
        <f>'2.1'!$M43</f>
        <v>9601.1664812253512</v>
      </c>
      <c r="M45" s="115">
        <f>'3.5'!$M43</f>
        <v>13775.060151025284</v>
      </c>
      <c r="N45" s="115">
        <f>'4.5'!$M43</f>
        <v>849.90327401205695</v>
      </c>
      <c r="O45" s="115">
        <f>'5'!$M43</f>
        <v>585.38279504594141</v>
      </c>
      <c r="P45" s="115">
        <f>'6'!$M43</f>
        <v>24.796150000000004</v>
      </c>
      <c r="Q45" s="115">
        <f>'7'!$M43</f>
        <v>1749.1383655439997</v>
      </c>
      <c r="R45" s="241">
        <v>0</v>
      </c>
      <c r="S45" s="117">
        <f t="shared" si="2"/>
        <v>20818.156353790888</v>
      </c>
      <c r="T45" s="115">
        <f>'2.1'!$R43</f>
        <v>6338.8321197481764</v>
      </c>
      <c r="U45" s="115">
        <f>'3.5'!$R43</f>
        <v>10194.580154758571</v>
      </c>
      <c r="V45" s="115">
        <f>'4.5'!$R43</f>
        <v>858.05368840924586</v>
      </c>
      <c r="W45" s="115">
        <f>'5'!$R43</f>
        <v>1068.7399819398934</v>
      </c>
      <c r="X45" s="115">
        <f>'6'!$R43</f>
        <v>2.9855718749999998</v>
      </c>
      <c r="Y45" s="115">
        <f>'7'!$R43</f>
        <v>2354.9648370599998</v>
      </c>
      <c r="Z45" s="241">
        <v>0</v>
      </c>
      <c r="AA45" s="115">
        <f t="shared" si="3"/>
        <v>19617.160439758482</v>
      </c>
      <c r="AB45" s="115">
        <f>'2.1'!$W43</f>
        <v>6881.5559776449518</v>
      </c>
      <c r="AC45" s="115">
        <f>'3.5'!$W43</f>
        <v>8013.0160544336104</v>
      </c>
      <c r="AD45" s="115">
        <f>'4.5'!$W43</f>
        <v>899.00397518249997</v>
      </c>
      <c r="AE45" s="115">
        <f>'5'!$W43</f>
        <v>1405.3010185104167</v>
      </c>
      <c r="AF45" s="115">
        <f>'6'!$W43</f>
        <v>0.97141673099999992</v>
      </c>
      <c r="AG45" s="115">
        <f>'7'!$W43</f>
        <v>2417.3119972559998</v>
      </c>
      <c r="AH45" s="115">
        <v>0</v>
      </c>
    </row>
    <row r="46" spans="1:36" s="12" customFormat="1" ht="12.75" customHeight="1">
      <c r="A46" s="2" t="s">
        <v>50</v>
      </c>
      <c r="B46" s="9" t="s">
        <v>357</v>
      </c>
      <c r="C46" s="117">
        <f t="shared" si="0"/>
        <v>39.127738521028178</v>
      </c>
      <c r="D46" s="115">
        <f>'2.1'!$C44</f>
        <v>37.341774542444917</v>
      </c>
      <c r="E46" s="115">
        <f>'3.5'!$C44</f>
        <v>5.5616751789620479E-2</v>
      </c>
      <c r="F46" s="115">
        <f>'4.5'!$C44</f>
        <v>1.0219787506289071</v>
      </c>
      <c r="G46" s="115">
        <f>'5'!$C44</f>
        <v>0.70836847616473708</v>
      </c>
      <c r="H46" s="115">
        <f>'6'!$C44</f>
        <v>0</v>
      </c>
      <c r="I46" s="115">
        <f>'7'!$C44</f>
        <v>0</v>
      </c>
      <c r="J46" s="241">
        <v>0</v>
      </c>
      <c r="K46" s="117">
        <f t="shared" si="1"/>
        <v>88.58403221858228</v>
      </c>
      <c r="L46" s="115">
        <f>'2.1'!$M44</f>
        <v>85.310853094233977</v>
      </c>
      <c r="M46" s="115">
        <f>'3.5'!$M44</f>
        <v>3.5351693326164037E-2</v>
      </c>
      <c r="N46" s="115">
        <f>'4.5'!$M44</f>
        <v>1.5333053018182985</v>
      </c>
      <c r="O46" s="115">
        <f>'5'!$M44</f>
        <v>1.7045221292038371</v>
      </c>
      <c r="P46" s="115">
        <f>'6'!$M44</f>
        <v>0</v>
      </c>
      <c r="Q46" s="115">
        <f>'7'!$M44</f>
        <v>0</v>
      </c>
      <c r="R46" s="241">
        <v>0</v>
      </c>
      <c r="S46" s="117">
        <f t="shared" si="2"/>
        <v>88.303354259157203</v>
      </c>
      <c r="T46" s="115">
        <f>'2.1'!$R44</f>
        <v>85.338286202205083</v>
      </c>
      <c r="U46" s="115">
        <f>'3.5'!$R44</f>
        <v>3.2460742625404812E-2</v>
      </c>
      <c r="V46" s="115">
        <f>'4.5'!$R44</f>
        <v>1.0237549565788813</v>
      </c>
      <c r="W46" s="115">
        <f>'5'!$R44</f>
        <v>1.9088523577478396</v>
      </c>
      <c r="X46" s="115">
        <f>'6'!$R44</f>
        <v>0</v>
      </c>
      <c r="Y46" s="115">
        <f>'7'!$R44</f>
        <v>0</v>
      </c>
      <c r="Z46" s="241">
        <v>0</v>
      </c>
      <c r="AA46" s="115">
        <f t="shared" si="3"/>
        <v>77.097490123362363</v>
      </c>
      <c r="AB46" s="115">
        <f>'2.1'!$W44</f>
        <v>74.509789822147653</v>
      </c>
      <c r="AC46" s="115">
        <f>'3.5'!$W44</f>
        <v>2.4972655400587136E-2</v>
      </c>
      <c r="AD46" s="115">
        <f>'4.5'!$W44</f>
        <v>1.1025937542378792</v>
      </c>
      <c r="AE46" s="115">
        <f>'5'!$W44</f>
        <v>1.4601338915762463</v>
      </c>
      <c r="AF46" s="115">
        <f>'6'!$W44</f>
        <v>0</v>
      </c>
      <c r="AG46" s="115">
        <f>'7'!$W44</f>
        <v>0</v>
      </c>
      <c r="AH46" s="115">
        <v>0</v>
      </c>
    </row>
    <row r="47" spans="1:36" s="3" customFormat="1" ht="12.75" customHeight="1">
      <c r="A47" s="2" t="s">
        <v>51</v>
      </c>
      <c r="B47" s="9" t="s">
        <v>358</v>
      </c>
      <c r="C47" s="117">
        <f t="shared" si="0"/>
        <v>39552.803665949199</v>
      </c>
      <c r="D47" s="115">
        <f>'2.1'!$C45</f>
        <v>9465.2011578721249</v>
      </c>
      <c r="E47" s="115">
        <f>'3.5'!$C45</f>
        <v>27676.696926465549</v>
      </c>
      <c r="F47" s="115">
        <f>'4.5'!$C45</f>
        <v>908.71728104879594</v>
      </c>
      <c r="G47" s="115">
        <f>'5'!$C45</f>
        <v>233.51061497072305</v>
      </c>
      <c r="H47" s="115">
        <f>'6'!$C45</f>
        <v>0</v>
      </c>
      <c r="I47" s="115">
        <f>'7'!$C45</f>
        <v>1268.677685592</v>
      </c>
      <c r="J47" s="241">
        <v>0</v>
      </c>
      <c r="K47" s="117">
        <f t="shared" si="1"/>
        <v>26496.86318463405</v>
      </c>
      <c r="L47" s="115">
        <f>'2.1'!$M45</f>
        <v>9515.8556281311176</v>
      </c>
      <c r="M47" s="115">
        <f>'3.5'!$M45</f>
        <v>13775.024799331957</v>
      </c>
      <c r="N47" s="115">
        <f>'4.5'!$M45</f>
        <v>848.3699687102386</v>
      </c>
      <c r="O47" s="115">
        <f>'5'!$M45</f>
        <v>583.67827291673746</v>
      </c>
      <c r="P47" s="115">
        <f>'6'!$M45</f>
        <v>24.796150000000004</v>
      </c>
      <c r="Q47" s="115">
        <f>'7'!$M45</f>
        <v>1749.1383655439997</v>
      </c>
      <c r="R47" s="241">
        <v>0</v>
      </c>
      <c r="S47" s="117">
        <f t="shared" si="2"/>
        <v>20729.852999531729</v>
      </c>
      <c r="T47" s="115">
        <f>'2.1'!$R45</f>
        <v>6253.4938335459719</v>
      </c>
      <c r="U47" s="115">
        <f>'3.5'!$R45</f>
        <v>10194.547694015946</v>
      </c>
      <c r="V47" s="115">
        <f>'4.5'!$R45</f>
        <v>857.02993345266714</v>
      </c>
      <c r="W47" s="115">
        <f>'5'!$R45</f>
        <v>1066.8311295821456</v>
      </c>
      <c r="X47" s="115">
        <f>'6'!$R45</f>
        <v>2.9855718749999998</v>
      </c>
      <c r="Y47" s="115">
        <f>'7'!$R45</f>
        <v>2354.9648370599998</v>
      </c>
      <c r="Z47" s="241">
        <v>0</v>
      </c>
      <c r="AA47" s="115">
        <f t="shared" si="3"/>
        <v>19540.062949635118</v>
      </c>
      <c r="AB47" s="115">
        <f>'2.1'!$W45</f>
        <v>6807.0461878228052</v>
      </c>
      <c r="AC47" s="115">
        <f>'3.5'!$W45</f>
        <v>8012.9910817782093</v>
      </c>
      <c r="AD47" s="115">
        <f>'4.5'!$W45</f>
        <v>897.90138142826208</v>
      </c>
      <c r="AE47" s="115">
        <f>'5'!$W45</f>
        <v>1403.8408846188404</v>
      </c>
      <c r="AF47" s="115">
        <f>'6'!$W45</f>
        <v>0.97141673099999992</v>
      </c>
      <c r="AG47" s="115">
        <f>'7'!$W45</f>
        <v>2417.3119972559998</v>
      </c>
      <c r="AH47" s="115">
        <v>0</v>
      </c>
      <c r="AI47" s="12"/>
    </row>
    <row r="48" spans="1:36" s="3" customFormat="1" ht="12.75" customHeight="1">
      <c r="A48" s="2">
        <v>37</v>
      </c>
      <c r="B48" s="10" t="s">
        <v>359</v>
      </c>
      <c r="C48" s="117">
        <f t="shared" si="0"/>
        <v>1239.3245266691247</v>
      </c>
      <c r="D48" s="115">
        <f>'2.1'!$C46</f>
        <v>696.41430717129765</v>
      </c>
      <c r="E48" s="115">
        <f>'3.5'!$C46</f>
        <v>0.29010732618733676</v>
      </c>
      <c r="F48" s="115">
        <f>'4.5'!$C46</f>
        <v>540.85513405330937</v>
      </c>
      <c r="G48" s="115">
        <f>'5'!$C46</f>
        <v>1.7649781183304347</v>
      </c>
      <c r="H48" s="115">
        <f>'6'!$C46</f>
        <v>0</v>
      </c>
      <c r="I48" s="115">
        <f>'7'!$C46</f>
        <v>0</v>
      </c>
      <c r="J48" s="241">
        <v>0</v>
      </c>
      <c r="K48" s="117">
        <f t="shared" si="1"/>
        <v>897.36496856693998</v>
      </c>
      <c r="L48" s="115">
        <f>'2.1'!$M46</f>
        <v>473.50836277754348</v>
      </c>
      <c r="M48" s="115">
        <f>'3.5'!$M46</f>
        <v>0.16639827240849411</v>
      </c>
      <c r="N48" s="115">
        <f>'4.5'!$M46</f>
        <v>413.99702410024344</v>
      </c>
      <c r="O48" s="115">
        <f>'5'!$M46</f>
        <v>9.6931834167445547</v>
      </c>
      <c r="P48" s="115">
        <f>'6'!$M46</f>
        <v>0</v>
      </c>
      <c r="Q48" s="115">
        <f>'7'!$M46</f>
        <v>0</v>
      </c>
      <c r="R48" s="241">
        <v>0</v>
      </c>
      <c r="S48" s="117">
        <f t="shared" si="2"/>
        <v>650.89918949449873</v>
      </c>
      <c r="T48" s="115">
        <f>'2.1'!$R46</f>
        <v>214.82302331420107</v>
      </c>
      <c r="U48" s="115">
        <f>'3.5'!$R46</f>
        <v>7.7982644197385542E-2</v>
      </c>
      <c r="V48" s="115">
        <f>'4.5'!$R46</f>
        <v>430.97763142980045</v>
      </c>
      <c r="W48" s="115">
        <f>'5'!$R46</f>
        <v>5.0205521062997436</v>
      </c>
      <c r="X48" s="115">
        <f>'6'!$R46</f>
        <v>0</v>
      </c>
      <c r="Y48" s="115">
        <f>'7'!$R46</f>
        <v>0</v>
      </c>
      <c r="Z48" s="241">
        <v>0</v>
      </c>
      <c r="AA48" s="115">
        <f t="shared" si="3"/>
        <v>647.99231827528672</v>
      </c>
      <c r="AB48" s="115">
        <f>'2.1'!$W46</f>
        <v>183.06487575072595</v>
      </c>
      <c r="AC48" s="115">
        <f>'3.5'!$W46</f>
        <v>5.6401019679048738E-2</v>
      </c>
      <c r="AD48" s="115">
        <f>'4.5'!$W46</f>
        <v>461.23295701188204</v>
      </c>
      <c r="AE48" s="115">
        <f>'5'!$W46</f>
        <v>3.6380844929996723</v>
      </c>
      <c r="AF48" s="115">
        <f>'6'!$W46</f>
        <v>0</v>
      </c>
      <c r="AG48" s="115">
        <f>'7'!$W46</f>
        <v>0</v>
      </c>
      <c r="AH48" s="115">
        <v>0</v>
      </c>
      <c r="AI48" s="12"/>
    </row>
    <row r="49" spans="1:35" s="3" customFormat="1" ht="12.75" customHeight="1">
      <c r="A49" s="2" t="s">
        <v>52</v>
      </c>
      <c r="B49" s="10" t="s">
        <v>360</v>
      </c>
      <c r="C49" s="117">
        <f t="shared" si="0"/>
        <v>38313.479139280069</v>
      </c>
      <c r="D49" s="115">
        <f>'2.1'!$C47</f>
        <v>8768.7868507008243</v>
      </c>
      <c r="E49" s="115">
        <f>'3.5'!$C47</f>
        <v>27676.406819139364</v>
      </c>
      <c r="F49" s="115">
        <f>'4.5'!$C47</f>
        <v>367.86214699548651</v>
      </c>
      <c r="G49" s="115">
        <f>'5'!$C47</f>
        <v>231.74563685239261</v>
      </c>
      <c r="H49" s="115">
        <f>'6'!$C47</f>
        <v>0</v>
      </c>
      <c r="I49" s="115">
        <f>'7'!$C47</f>
        <v>1268.677685592</v>
      </c>
      <c r="J49" s="241">
        <v>0</v>
      </c>
      <c r="K49" s="117">
        <f t="shared" si="1"/>
        <v>25599.498216067113</v>
      </c>
      <c r="L49" s="115">
        <f>'2.1'!$M47</f>
        <v>9042.3472653535737</v>
      </c>
      <c r="M49" s="115">
        <f>'3.5'!$M47</f>
        <v>13774.85840105955</v>
      </c>
      <c r="N49" s="115">
        <f>'4.5'!$M47</f>
        <v>434.37294460999527</v>
      </c>
      <c r="O49" s="115">
        <f>'5'!$M47</f>
        <v>573.98508949999291</v>
      </c>
      <c r="P49" s="115">
        <f>'6'!$M47</f>
        <v>24.796150000000004</v>
      </c>
      <c r="Q49" s="115">
        <f>'7'!$M47</f>
        <v>1749.1383655439997</v>
      </c>
      <c r="R49" s="241">
        <v>0</v>
      </c>
      <c r="S49" s="117">
        <f t="shared" si="2"/>
        <v>20078.95381003723</v>
      </c>
      <c r="T49" s="115">
        <f>'2.1'!$R47</f>
        <v>6038.6708102317698</v>
      </c>
      <c r="U49" s="115">
        <f>'3.5'!$R47</f>
        <v>10194.469711371748</v>
      </c>
      <c r="V49" s="115">
        <f>'4.5'!$R47</f>
        <v>426.05230202286657</v>
      </c>
      <c r="W49" s="115">
        <f>'5'!$R47</f>
        <v>1061.810577475846</v>
      </c>
      <c r="X49" s="115">
        <f>'6'!$R47</f>
        <v>2.9855718749999998</v>
      </c>
      <c r="Y49" s="115">
        <f>'7'!$R47</f>
        <v>2354.9648370599998</v>
      </c>
      <c r="Z49" s="241">
        <v>0</v>
      </c>
      <c r="AA49" s="115">
        <f t="shared" si="3"/>
        <v>18892.070631359835</v>
      </c>
      <c r="AB49" s="115">
        <f>'2.1'!$W47</f>
        <v>6623.9813120720783</v>
      </c>
      <c r="AC49" s="115">
        <f>'3.5'!$W47</f>
        <v>8012.9346807585307</v>
      </c>
      <c r="AD49" s="115">
        <f>'4.5'!$W47</f>
        <v>436.66842441638011</v>
      </c>
      <c r="AE49" s="115">
        <f>'5'!$W47</f>
        <v>1400.2028001258409</v>
      </c>
      <c r="AF49" s="115">
        <f>'6'!$W47</f>
        <v>0.97141673099999992</v>
      </c>
      <c r="AG49" s="115">
        <f>'7'!$W47</f>
        <v>2417.3119972559998</v>
      </c>
      <c r="AH49" s="115">
        <v>0</v>
      </c>
      <c r="AI49" s="12"/>
    </row>
    <row r="50" spans="1:35" s="3" customFormat="1" ht="12.75" customHeight="1">
      <c r="A50" s="2" t="s">
        <v>53</v>
      </c>
      <c r="B50" s="8" t="s">
        <v>361</v>
      </c>
      <c r="C50" s="117">
        <f t="shared" si="0"/>
        <v>11578.55529862806</v>
      </c>
      <c r="D50" s="115">
        <f>'2.1'!$C48</f>
        <v>11426.338531307571</v>
      </c>
      <c r="E50" s="115">
        <f>'3.5'!$C48</f>
        <v>14.678967552827594</v>
      </c>
      <c r="F50" s="115">
        <f>'4.5'!$C48</f>
        <v>96.974785099033639</v>
      </c>
      <c r="G50" s="115">
        <f>'5'!$C48</f>
        <v>40.563014668629044</v>
      </c>
      <c r="H50" s="115">
        <f>'6'!$C48</f>
        <v>0</v>
      </c>
      <c r="I50" s="115">
        <f>'7'!$C48</f>
        <v>0</v>
      </c>
      <c r="J50" s="241">
        <v>0</v>
      </c>
      <c r="K50" s="117">
        <f t="shared" si="1"/>
        <v>9295.5807642706313</v>
      </c>
      <c r="L50" s="115">
        <f>'2.1'!$M48</f>
        <v>9133.2543356677397</v>
      </c>
      <c r="M50" s="115">
        <f>'3.5'!$M48</f>
        <v>8.7190752255610473</v>
      </c>
      <c r="N50" s="115">
        <f>'4.5'!$M48</f>
        <v>83.523944617598389</v>
      </c>
      <c r="O50" s="115">
        <f>'5'!$M48</f>
        <v>70.083408759732123</v>
      </c>
      <c r="P50" s="115">
        <f>'6'!$M48</f>
        <v>0</v>
      </c>
      <c r="Q50" s="115">
        <f>'7'!$M48</f>
        <v>0</v>
      </c>
      <c r="R50" s="241">
        <v>0</v>
      </c>
      <c r="S50" s="117">
        <f t="shared" si="2"/>
        <v>9891.6818781496186</v>
      </c>
      <c r="T50" s="115">
        <f>'2.1'!$R48</f>
        <v>9704.3943142344651</v>
      </c>
      <c r="U50" s="115">
        <f>'3.5'!$R48</f>
        <v>9.7392705302676781</v>
      </c>
      <c r="V50" s="115">
        <f>'4.5'!$R48</f>
        <v>86.978547603870211</v>
      </c>
      <c r="W50" s="115">
        <f>'5'!$R48</f>
        <v>90.569745781014177</v>
      </c>
      <c r="X50" s="115">
        <f>'6'!$R48</f>
        <v>0</v>
      </c>
      <c r="Y50" s="115">
        <f>'7'!$R48</f>
        <v>0</v>
      </c>
      <c r="Z50" s="241">
        <v>0</v>
      </c>
      <c r="AA50" s="115">
        <f t="shared" si="3"/>
        <v>9915.5890133738576</v>
      </c>
      <c r="AB50" s="115">
        <f>'2.1'!$W48</f>
        <v>9714.4580332150053</v>
      </c>
      <c r="AC50" s="115">
        <f>'3.5'!$W48</f>
        <v>9.5984701061640152</v>
      </c>
      <c r="AD50" s="115">
        <f>'4.5'!$W48</f>
        <v>104.89747078826234</v>
      </c>
      <c r="AE50" s="115">
        <f>'5'!$W48</f>
        <v>86.63503926442516</v>
      </c>
      <c r="AF50" s="115">
        <f>'6'!$W48</f>
        <v>0</v>
      </c>
      <c r="AG50" s="115">
        <f>'7'!$W48</f>
        <v>0</v>
      </c>
      <c r="AH50" s="115">
        <v>0</v>
      </c>
      <c r="AI50" s="12"/>
    </row>
    <row r="51" spans="1:35" s="3" customFormat="1" ht="12.75" customHeight="1">
      <c r="A51" s="2" t="s">
        <v>54</v>
      </c>
      <c r="B51" s="9" t="s">
        <v>362</v>
      </c>
      <c r="C51" s="117">
        <f t="shared" si="0"/>
        <v>5668.5212183367585</v>
      </c>
      <c r="D51" s="115">
        <f>'2.1'!$C49</f>
        <v>5607.7687415233904</v>
      </c>
      <c r="E51" s="115">
        <f>'3.5'!$C49</f>
        <v>6.9228700791120534</v>
      </c>
      <c r="F51" s="115">
        <f>'4.5'!$C49</f>
        <v>40.210085350924153</v>
      </c>
      <c r="G51" s="115">
        <f>'5'!$C49</f>
        <v>13.619521383331847</v>
      </c>
      <c r="H51" s="115">
        <f>'6'!$C49</f>
        <v>0</v>
      </c>
      <c r="I51" s="115">
        <f>'7'!$C49</f>
        <v>0</v>
      </c>
      <c r="J51" s="241">
        <v>0</v>
      </c>
      <c r="K51" s="117">
        <f t="shared" si="1"/>
        <v>3696.663281452345</v>
      </c>
      <c r="L51" s="115">
        <f>'2.1'!$M49</f>
        <v>3638.3494463242905</v>
      </c>
      <c r="M51" s="115">
        <f>'3.5'!$M49</f>
        <v>3.3410573429869217</v>
      </c>
      <c r="N51" s="115">
        <f>'4.5'!$M49</f>
        <v>32.924055159257911</v>
      </c>
      <c r="O51" s="115">
        <f>'5'!$M49</f>
        <v>22.048722625809493</v>
      </c>
      <c r="P51" s="115">
        <f>'6'!$M49</f>
        <v>0</v>
      </c>
      <c r="Q51" s="115">
        <f>'7'!$M49</f>
        <v>0</v>
      </c>
      <c r="R51" s="241">
        <v>0</v>
      </c>
      <c r="S51" s="117">
        <f t="shared" si="2"/>
        <v>3845.6671380019498</v>
      </c>
      <c r="T51" s="115">
        <f>'2.1'!$R49</f>
        <v>3777.1689844979328</v>
      </c>
      <c r="U51" s="115">
        <f>'3.5'!$R49</f>
        <v>3.4301829718033163</v>
      </c>
      <c r="V51" s="115">
        <f>'4.5'!$R49</f>
        <v>35.529629042322838</v>
      </c>
      <c r="W51" s="115">
        <f>'5'!$R49</f>
        <v>29.538341489890708</v>
      </c>
      <c r="X51" s="115">
        <f>'6'!$R49</f>
        <v>0</v>
      </c>
      <c r="Y51" s="115">
        <f>'7'!$R49</f>
        <v>0</v>
      </c>
      <c r="Z51" s="241">
        <v>0</v>
      </c>
      <c r="AA51" s="115">
        <f t="shared" si="3"/>
        <v>3976.4728318704001</v>
      </c>
      <c r="AB51" s="115">
        <f>'2.1'!$W49</f>
        <v>3901.5577591898341</v>
      </c>
      <c r="AC51" s="115">
        <f>'3.5'!$W49</f>
        <v>3.389496576616736</v>
      </c>
      <c r="AD51" s="115">
        <f>'4.5'!$W49</f>
        <v>42.43681681308334</v>
      </c>
      <c r="AE51" s="115">
        <f>'5'!$W49</f>
        <v>29.088759290866381</v>
      </c>
      <c r="AF51" s="115">
        <f>'6'!$W49</f>
        <v>0</v>
      </c>
      <c r="AG51" s="115">
        <f>'7'!$W49</f>
        <v>0</v>
      </c>
      <c r="AH51" s="115">
        <v>0</v>
      </c>
      <c r="AI51" s="12"/>
    </row>
    <row r="52" spans="1:35" s="3" customFormat="1" ht="12.75" customHeight="1">
      <c r="A52" s="2" t="s">
        <v>55</v>
      </c>
      <c r="B52" s="9" t="s">
        <v>363</v>
      </c>
      <c r="C52" s="117">
        <f t="shared" si="0"/>
        <v>5910.0340802913024</v>
      </c>
      <c r="D52" s="115">
        <f>'2.1'!$C50</f>
        <v>5818.5697897841801</v>
      </c>
      <c r="E52" s="115">
        <f>'3.5'!$C50</f>
        <v>7.756097473715541</v>
      </c>
      <c r="F52" s="115">
        <f>'4.5'!$C50</f>
        <v>56.764699748109479</v>
      </c>
      <c r="G52" s="115">
        <f>'5'!$C50</f>
        <v>26.943493285297201</v>
      </c>
      <c r="H52" s="115">
        <f>'6'!$C50</f>
        <v>0</v>
      </c>
      <c r="I52" s="115">
        <f>'7'!$C50</f>
        <v>0</v>
      </c>
      <c r="J52" s="241">
        <v>0</v>
      </c>
      <c r="K52" s="117">
        <f t="shared" si="1"/>
        <v>5598.9174828182877</v>
      </c>
      <c r="L52" s="115">
        <f>'2.1'!$M50</f>
        <v>5494.9048893434492</v>
      </c>
      <c r="M52" s="115">
        <f>'3.5'!$M50</f>
        <v>5.3780178825741247</v>
      </c>
      <c r="N52" s="115">
        <f>'4.5'!$M50</f>
        <v>50.599889458340492</v>
      </c>
      <c r="O52" s="115">
        <f>'5'!$M50</f>
        <v>48.034686133922627</v>
      </c>
      <c r="P52" s="115">
        <f>'6'!$M50</f>
        <v>0</v>
      </c>
      <c r="Q52" s="115">
        <f>'7'!$M50</f>
        <v>0</v>
      </c>
      <c r="R52" s="241">
        <v>0</v>
      </c>
      <c r="S52" s="117">
        <f t="shared" si="2"/>
        <v>6046.0147401476661</v>
      </c>
      <c r="T52" s="115">
        <f>'2.1'!$R50</f>
        <v>5927.2253297365314</v>
      </c>
      <c r="U52" s="115">
        <f>'3.5'!$R50</f>
        <v>6.3090875584643618</v>
      </c>
      <c r="V52" s="115">
        <f>'4.5'!$R50</f>
        <v>51.448918561547359</v>
      </c>
      <c r="W52" s="115">
        <f>'5'!$R50</f>
        <v>61.031404291123465</v>
      </c>
      <c r="X52" s="115">
        <f>'6'!$R50</f>
        <v>0</v>
      </c>
      <c r="Y52" s="115">
        <f>'7'!$R50</f>
        <v>0</v>
      </c>
      <c r="Z52" s="241">
        <v>0</v>
      </c>
      <c r="AA52" s="115">
        <f t="shared" si="3"/>
        <v>5939.1161815034575</v>
      </c>
      <c r="AB52" s="115">
        <f>'2.1'!$W50</f>
        <v>5812.9002740251717</v>
      </c>
      <c r="AC52" s="115">
        <f>'3.5'!$W50</f>
        <v>6.2089735295472774</v>
      </c>
      <c r="AD52" s="115">
        <f>'4.5'!$W50</f>
        <v>62.460653975179</v>
      </c>
      <c r="AE52" s="115">
        <f>'5'!$W50</f>
        <v>57.546279973558775</v>
      </c>
      <c r="AF52" s="115">
        <f>'6'!$W50</f>
        <v>0</v>
      </c>
      <c r="AG52" s="115">
        <f>'7'!$W50</f>
        <v>0</v>
      </c>
      <c r="AH52" s="115">
        <v>0</v>
      </c>
      <c r="AI52" s="12"/>
    </row>
    <row r="53" spans="1:35" s="3" customFormat="1" ht="12.75" customHeight="1">
      <c r="A53" s="2" t="s">
        <v>56</v>
      </c>
      <c r="B53" s="8" t="s">
        <v>364</v>
      </c>
      <c r="C53" s="117">
        <f t="shared" si="0"/>
        <v>24793.09255016323</v>
      </c>
      <c r="D53" s="115">
        <f>'2.1'!$C51</f>
        <v>23766.299390733253</v>
      </c>
      <c r="E53" s="115">
        <f>'3.5'!$C51</f>
        <v>57.227925583714594</v>
      </c>
      <c r="F53" s="115">
        <f>'4.5'!$C51</f>
        <v>110.4059902975329</v>
      </c>
      <c r="G53" s="115">
        <f>'5'!$C51</f>
        <v>809.53602233352046</v>
      </c>
      <c r="H53" s="115">
        <f>'6'!$C51</f>
        <v>49.623221215215004</v>
      </c>
      <c r="I53" s="115">
        <f>'7'!$C51</f>
        <v>0</v>
      </c>
      <c r="J53" s="241">
        <v>0</v>
      </c>
      <c r="K53" s="117">
        <f t="shared" si="1"/>
        <v>21995.75389415419</v>
      </c>
      <c r="L53" s="115">
        <f>'2.1'!$M51</f>
        <v>20128.333512218298</v>
      </c>
      <c r="M53" s="115">
        <f>'3.5'!$M51</f>
        <v>34.654841174918445</v>
      </c>
      <c r="N53" s="115">
        <f>'4.5'!$M51</f>
        <v>142.49679168018724</v>
      </c>
      <c r="O53" s="115">
        <f>'5'!$M51</f>
        <v>1683.6764601037853</v>
      </c>
      <c r="P53" s="115">
        <f>'6'!$M51</f>
        <v>6.5922889770000008</v>
      </c>
      <c r="Q53" s="115">
        <f>'7'!$M51</f>
        <v>0</v>
      </c>
      <c r="R53" s="241">
        <v>0</v>
      </c>
      <c r="S53" s="117">
        <f t="shared" si="2"/>
        <v>19714.69501631294</v>
      </c>
      <c r="T53" s="115">
        <f>'2.1'!$R51</f>
        <v>17923.992882368184</v>
      </c>
      <c r="U53" s="115">
        <f>'3.5'!$R51</f>
        <v>34.990663720411845</v>
      </c>
      <c r="V53" s="115">
        <f>'4.5'!$R51</f>
        <v>151.94258682895548</v>
      </c>
      <c r="W53" s="115">
        <f>'5'!$R51</f>
        <v>1601.5079490627395</v>
      </c>
      <c r="X53" s="115">
        <f>'6'!$R51</f>
        <v>2.2609343326500002</v>
      </c>
      <c r="Y53" s="115">
        <f>'7'!$R51</f>
        <v>0</v>
      </c>
      <c r="Z53" s="241">
        <v>0</v>
      </c>
      <c r="AA53" s="115">
        <f t="shared" si="3"/>
        <v>17027.385560766008</v>
      </c>
      <c r="AB53" s="115">
        <f>'2.1'!$W51</f>
        <v>15799.123210984291</v>
      </c>
      <c r="AC53" s="115">
        <f>'3.5'!$W51</f>
        <v>28.494277263893537</v>
      </c>
      <c r="AD53" s="115">
        <f>'4.5'!$W51</f>
        <v>160.41559064958929</v>
      </c>
      <c r="AE53" s="115">
        <f>'5'!$W51</f>
        <v>1038.0247102088588</v>
      </c>
      <c r="AF53" s="115">
        <f>'6'!$W51</f>
        <v>1.3277716593750002</v>
      </c>
      <c r="AG53" s="115">
        <f>'7'!$W51</f>
        <v>0</v>
      </c>
      <c r="AH53" s="115">
        <v>0</v>
      </c>
      <c r="AI53" s="12"/>
    </row>
    <row r="54" spans="1:35" s="3" customFormat="1" ht="12.75" customHeight="1">
      <c r="A54" s="2" t="s">
        <v>14</v>
      </c>
      <c r="B54" s="9" t="s">
        <v>365</v>
      </c>
      <c r="C54" s="117">
        <f t="shared" si="0"/>
        <v>3267.990446060111</v>
      </c>
      <c r="D54" s="115">
        <f>'2.1'!$C52</f>
        <v>3238.1700241889662</v>
      </c>
      <c r="E54" s="115">
        <f>'3.5'!$C52</f>
        <v>7.4081000108175949</v>
      </c>
      <c r="F54" s="115">
        <f>'4.5'!$C52</f>
        <v>17.463282196359774</v>
      </c>
      <c r="G54" s="115">
        <f>'5'!$C52</f>
        <v>4.9490396639677554</v>
      </c>
      <c r="H54" s="115">
        <f>'6'!$C52</f>
        <v>0</v>
      </c>
      <c r="I54" s="115">
        <f>'7'!$C52</f>
        <v>0</v>
      </c>
      <c r="J54" s="241">
        <v>0</v>
      </c>
      <c r="K54" s="117">
        <f t="shared" si="1"/>
        <v>2723.6753761402269</v>
      </c>
      <c r="L54" s="115">
        <f>'2.1'!$M52</f>
        <v>2680.4035943721501</v>
      </c>
      <c r="M54" s="115">
        <f>'3.5'!$M52</f>
        <v>4.9408786047311617</v>
      </c>
      <c r="N54" s="115">
        <f>'4.5'!$M52</f>
        <v>18.421331929647121</v>
      </c>
      <c r="O54" s="115">
        <f>'5'!$M52</f>
        <v>19.909571233698276</v>
      </c>
      <c r="P54" s="115">
        <f>'6'!$M52</f>
        <v>0</v>
      </c>
      <c r="Q54" s="115">
        <f>'7'!$M52</f>
        <v>0</v>
      </c>
      <c r="R54" s="241">
        <v>0</v>
      </c>
      <c r="S54" s="117">
        <f t="shared" si="2"/>
        <v>2169.277640733264</v>
      </c>
      <c r="T54" s="115">
        <f>'2.1'!$R52</f>
        <v>2141.0483696616666</v>
      </c>
      <c r="U54" s="115">
        <f>'3.5'!$R52</f>
        <v>4.5961889154588773</v>
      </c>
      <c r="V54" s="115">
        <f>'4.5'!$R52</f>
        <v>11.92150989095669</v>
      </c>
      <c r="W54" s="115">
        <f>'5'!$R52</f>
        <v>11.711572265181797</v>
      </c>
      <c r="X54" s="115">
        <f>'6'!$R52</f>
        <v>0</v>
      </c>
      <c r="Y54" s="115">
        <f>'7'!$R52</f>
        <v>0</v>
      </c>
      <c r="Z54" s="241">
        <v>0</v>
      </c>
      <c r="AA54" s="115">
        <f t="shared" si="3"/>
        <v>1695.5286619511082</v>
      </c>
      <c r="AB54" s="115">
        <f>'2.1'!$W52</f>
        <v>1672.6683984081724</v>
      </c>
      <c r="AC54" s="115">
        <f>'3.5'!$W52</f>
        <v>3.8636301184911299</v>
      </c>
      <c r="AD54" s="115">
        <f>'4.5'!$W52</f>
        <v>9.7357806523990913</v>
      </c>
      <c r="AE54" s="115">
        <f>'5'!$W52</f>
        <v>9.2608527720456184</v>
      </c>
      <c r="AF54" s="115">
        <f>'6'!$W52</f>
        <v>0</v>
      </c>
      <c r="AG54" s="115">
        <f>'7'!$W52</f>
        <v>0</v>
      </c>
      <c r="AH54" s="115">
        <v>0</v>
      </c>
      <c r="AI54" s="107"/>
    </row>
    <row r="55" spans="1:35" s="3" customFormat="1" ht="12.75" customHeight="1">
      <c r="A55" s="2" t="s">
        <v>57</v>
      </c>
      <c r="B55" s="9" t="s">
        <v>366</v>
      </c>
      <c r="C55" s="117">
        <f t="shared" si="0"/>
        <v>9048.2821134024889</v>
      </c>
      <c r="D55" s="115">
        <f>'2.1'!$C53</f>
        <v>8526.5154026967939</v>
      </c>
      <c r="E55" s="115">
        <f>'3.5'!$C53</f>
        <v>15.966510400334528</v>
      </c>
      <c r="F55" s="115">
        <f>'4.5'!$C53</f>
        <v>50.652639401746633</v>
      </c>
      <c r="G55" s="115">
        <f>'5'!$C53</f>
        <v>427.57910467293999</v>
      </c>
      <c r="H55" s="115">
        <f>'6'!$C53</f>
        <v>27.568456230675</v>
      </c>
      <c r="I55" s="115">
        <f>'7'!$C53</f>
        <v>0</v>
      </c>
      <c r="J55" s="241">
        <v>0</v>
      </c>
      <c r="K55" s="117">
        <f t="shared" si="1"/>
        <v>8016.3546113511238</v>
      </c>
      <c r="L55" s="115">
        <f>'2.1'!$M53</f>
        <v>7128.5722578668338</v>
      </c>
      <c r="M55" s="115">
        <f>'3.5'!$M53</f>
        <v>6.7326372883268792</v>
      </c>
      <c r="N55" s="115">
        <f>'4.5'!$M53</f>
        <v>91.932202384564064</v>
      </c>
      <c r="O55" s="115">
        <f>'5'!$M53</f>
        <v>785.45513104639895</v>
      </c>
      <c r="P55" s="115">
        <f>'6'!$M53</f>
        <v>3.6623827650000003</v>
      </c>
      <c r="Q55" s="115">
        <f>'7'!$M53</f>
        <v>0</v>
      </c>
      <c r="R55" s="241">
        <v>0</v>
      </c>
      <c r="S55" s="117">
        <f t="shared" si="2"/>
        <v>8152.2632518851151</v>
      </c>
      <c r="T55" s="115">
        <f>'2.1'!$R53</f>
        <v>7356.6248741925556</v>
      </c>
      <c r="U55" s="115">
        <f>'3.5'!$R53</f>
        <v>7.8893337092583709</v>
      </c>
      <c r="V55" s="115">
        <f>'4.5'!$R53</f>
        <v>86.866823530349365</v>
      </c>
      <c r="W55" s="115">
        <f>'5'!$R53</f>
        <v>699.62614582370156</v>
      </c>
      <c r="X55" s="115">
        <f>'6'!$R53</f>
        <v>1.25607462925</v>
      </c>
      <c r="Y55" s="115">
        <f>'7'!$R53</f>
        <v>0</v>
      </c>
      <c r="Z55" s="241">
        <v>0</v>
      </c>
      <c r="AA55" s="115">
        <f t="shared" si="3"/>
        <v>7535.4990241162614</v>
      </c>
      <c r="AB55" s="115">
        <f>'2.1'!$W53</f>
        <v>7071.142037427273</v>
      </c>
      <c r="AC55" s="115">
        <f>'3.5'!$W53</f>
        <v>6.9458749211831705</v>
      </c>
      <c r="AD55" s="115">
        <f>'4.5'!$W53</f>
        <v>95.595643324282292</v>
      </c>
      <c r="AE55" s="115">
        <f>'5'!$W53</f>
        <v>361.07781752164743</v>
      </c>
      <c r="AF55" s="115">
        <f>'6'!$W53</f>
        <v>0.73765092187500003</v>
      </c>
      <c r="AG55" s="115">
        <f>'7'!$W53</f>
        <v>0</v>
      </c>
      <c r="AH55" s="115">
        <v>0</v>
      </c>
      <c r="AI55" s="12"/>
    </row>
    <row r="56" spans="1:35" s="3" customFormat="1" ht="12.75" customHeight="1">
      <c r="A56" s="2" t="s">
        <v>58</v>
      </c>
      <c r="B56" s="9" t="s">
        <v>367</v>
      </c>
      <c r="C56" s="117">
        <f t="shared" si="0"/>
        <v>12476.819990700629</v>
      </c>
      <c r="D56" s="115">
        <f>'2.1'!$C54</f>
        <v>12001.613963847487</v>
      </c>
      <c r="E56" s="115">
        <f>'3.5'!$C54</f>
        <v>33.853315172562461</v>
      </c>
      <c r="F56" s="115">
        <f>'4.5'!$C54</f>
        <v>42.290068699426484</v>
      </c>
      <c r="G56" s="115">
        <f>'5'!$C54</f>
        <v>377.00787799661276</v>
      </c>
      <c r="H56" s="115">
        <f>'6'!$C54</f>
        <v>22.05476498454</v>
      </c>
      <c r="I56" s="115">
        <f>'7'!$C54</f>
        <v>0</v>
      </c>
      <c r="J56" s="241">
        <v>0</v>
      </c>
      <c r="K56" s="117">
        <f t="shared" si="1"/>
        <v>11255.723906662843</v>
      </c>
      <c r="L56" s="115">
        <f>'2.1'!$M54</f>
        <v>10319.357659979316</v>
      </c>
      <c r="M56" s="115">
        <f>'3.5'!$M54</f>
        <v>22.981325281860396</v>
      </c>
      <c r="N56" s="115">
        <f>'4.5'!$M54</f>
        <v>32.143257365976062</v>
      </c>
      <c r="O56" s="115">
        <f>'5'!$M54</f>
        <v>878.31175782368825</v>
      </c>
      <c r="P56" s="115">
        <f>'6'!$M54</f>
        <v>2.9299062120000006</v>
      </c>
      <c r="Q56" s="115">
        <f>'7'!$M54</f>
        <v>0</v>
      </c>
      <c r="R56" s="241">
        <v>0</v>
      </c>
      <c r="S56" s="117">
        <f t="shared" si="2"/>
        <v>9393.1541236945613</v>
      </c>
      <c r="T56" s="115">
        <f>'2.1'!$R54</f>
        <v>8426.3196385139618</v>
      </c>
      <c r="U56" s="115">
        <f>'3.5'!$R54</f>
        <v>22.505141095694597</v>
      </c>
      <c r="V56" s="115">
        <f>'4.5'!$R54</f>
        <v>53.154253407649442</v>
      </c>
      <c r="W56" s="115">
        <f>'5'!$R54</f>
        <v>890.17023097385606</v>
      </c>
      <c r="X56" s="115">
        <f>'6'!$R54</f>
        <v>1.0048597034</v>
      </c>
      <c r="Y56" s="115">
        <f>'7'!$R54</f>
        <v>0</v>
      </c>
      <c r="Z56" s="241">
        <v>0</v>
      </c>
      <c r="AA56" s="115">
        <f t="shared" si="3"/>
        <v>7796.3578746986404</v>
      </c>
      <c r="AB56" s="115">
        <f>'2.1'!$W54</f>
        <v>7055.3127751488482</v>
      </c>
      <c r="AC56" s="115">
        <f>'3.5'!$W54</f>
        <v>17.684772224219238</v>
      </c>
      <c r="AD56" s="115">
        <f>'4.5'!$W54</f>
        <v>55.084166672907926</v>
      </c>
      <c r="AE56" s="115">
        <f>'5'!$W54</f>
        <v>667.68603991516568</v>
      </c>
      <c r="AF56" s="115">
        <f>'6'!$W54</f>
        <v>0.59012073750000005</v>
      </c>
      <c r="AG56" s="115">
        <f>'7'!$W54</f>
        <v>0</v>
      </c>
      <c r="AH56" s="115">
        <v>0</v>
      </c>
      <c r="AI56" s="12"/>
    </row>
    <row r="57" spans="1:35" s="3" customFormat="1" ht="12.75" customHeight="1">
      <c r="A57" s="2" t="s">
        <v>59</v>
      </c>
      <c r="B57" s="8" t="s">
        <v>368</v>
      </c>
      <c r="C57" s="117">
        <f t="shared" si="0"/>
        <v>63204.455534417939</v>
      </c>
      <c r="D57" s="115">
        <f>'2.1'!$C55</f>
        <v>59014.701864615039</v>
      </c>
      <c r="E57" s="115">
        <f>'3.5'!$C55</f>
        <v>2632.8707307956674</v>
      </c>
      <c r="F57" s="115">
        <f>'4.5'!$C55</f>
        <v>441.35740434377334</v>
      </c>
      <c r="G57" s="115">
        <f>'5'!$C55</f>
        <v>1069.4292546943768</v>
      </c>
      <c r="H57" s="115">
        <f>'6'!$C55</f>
        <v>46.096279969080001</v>
      </c>
      <c r="I57" s="115">
        <f>'7'!$C55</f>
        <v>0</v>
      </c>
      <c r="J57" s="241">
        <v>0</v>
      </c>
      <c r="K57" s="117">
        <f t="shared" si="1"/>
        <v>90943.36905168416</v>
      </c>
      <c r="L57" s="115">
        <f>'2.1'!$M55</f>
        <v>85024.391283506571</v>
      </c>
      <c r="M57" s="115">
        <f>'3.5'!$M55</f>
        <v>2963.4667849770963</v>
      </c>
      <c r="N57" s="115">
        <f>'4.5'!$M55</f>
        <v>891.7495908677721</v>
      </c>
      <c r="O57" s="115">
        <f>'5'!$M55</f>
        <v>2057.9015799087342</v>
      </c>
      <c r="P57" s="115">
        <f>'6'!$M55</f>
        <v>5.8598124240000011</v>
      </c>
      <c r="Q57" s="115">
        <f>'7'!$M55</f>
        <v>0</v>
      </c>
      <c r="R57" s="241">
        <v>0</v>
      </c>
      <c r="S57" s="117">
        <f t="shared" si="2"/>
        <v>100219.86700264999</v>
      </c>
      <c r="T57" s="115">
        <f>'2.1'!$R55</f>
        <v>94046.118205507446</v>
      </c>
      <c r="U57" s="115">
        <f>'3.5'!$R55</f>
        <v>3045.942823289422</v>
      </c>
      <c r="V57" s="115">
        <f>'4.5'!$R55</f>
        <v>1154.7141659679787</v>
      </c>
      <c r="W57" s="115">
        <f>'5'!$R55</f>
        <v>1971.0820884783418</v>
      </c>
      <c r="X57" s="115">
        <f>'6'!$R55</f>
        <v>2.0097194067999999</v>
      </c>
      <c r="Y57" s="115">
        <f>'7'!$R55</f>
        <v>0</v>
      </c>
      <c r="Z57" s="241">
        <v>0</v>
      </c>
      <c r="AA57" s="115">
        <f t="shared" si="3"/>
        <v>70816.307177015828</v>
      </c>
      <c r="AB57" s="115">
        <f>'2.1'!$W55</f>
        <v>65801.85906893645</v>
      </c>
      <c r="AC57" s="115">
        <f>'3.5'!$W55</f>
        <v>2908.0228746050952</v>
      </c>
      <c r="AD57" s="115">
        <f>'4.5'!$W55</f>
        <v>872.68710035456377</v>
      </c>
      <c r="AE57" s="115">
        <f>'5'!$W55</f>
        <v>1232.5578916447109</v>
      </c>
      <c r="AF57" s="115">
        <f>'6'!$W55</f>
        <v>1.1802414750000001</v>
      </c>
      <c r="AG57" s="115">
        <f>'7'!$W55</f>
        <v>0</v>
      </c>
      <c r="AH57" s="115">
        <v>0</v>
      </c>
      <c r="AI57" s="12"/>
    </row>
    <row r="58" spans="1:35" s="3" customFormat="1" ht="12.75" customHeight="1">
      <c r="A58" s="2" t="s">
        <v>60</v>
      </c>
      <c r="B58" s="9" t="s">
        <v>369</v>
      </c>
      <c r="C58" s="117">
        <f t="shared" si="0"/>
        <v>2453.663871480645</v>
      </c>
      <c r="D58" s="115">
        <f>'2.1'!$C56</f>
        <v>2423.4029148679138</v>
      </c>
      <c r="E58" s="115">
        <f>'3.5'!$C56</f>
        <v>4.969567103548842</v>
      </c>
      <c r="F58" s="115">
        <f>'4.5'!$C56</f>
        <v>6.045583506657783</v>
      </c>
      <c r="G58" s="115">
        <f>'5'!$C56</f>
        <v>19.245806002524631</v>
      </c>
      <c r="H58" s="115">
        <f>'6'!$C56</f>
        <v>0</v>
      </c>
      <c r="I58" s="115">
        <f>'7'!$C56</f>
        <v>0</v>
      </c>
      <c r="J58" s="241">
        <v>0</v>
      </c>
      <c r="K58" s="117">
        <f t="shared" si="1"/>
        <v>1350.0171462599562</v>
      </c>
      <c r="L58" s="115">
        <f>'2.1'!$M56</f>
        <v>1316.8343388593055</v>
      </c>
      <c r="M58" s="115">
        <f>'3.5'!$M56</f>
        <v>0.68947404390911682</v>
      </c>
      <c r="N58" s="115">
        <f>'4.5'!$M56</f>
        <v>4.0295084767110687</v>
      </c>
      <c r="O58" s="115">
        <f>'5'!$M56</f>
        <v>28.463824880030735</v>
      </c>
      <c r="P58" s="115">
        <f>'6'!$M56</f>
        <v>0</v>
      </c>
      <c r="Q58" s="115">
        <f>'7'!$M56</f>
        <v>0</v>
      </c>
      <c r="R58" s="241">
        <v>0</v>
      </c>
      <c r="S58" s="117">
        <f t="shared" si="2"/>
        <v>1200.2952367261939</v>
      </c>
      <c r="T58" s="115">
        <f>'2.1'!$R56</f>
        <v>1168.4265199571012</v>
      </c>
      <c r="U58" s="115">
        <f>'3.5'!$R56</f>
        <v>0.47792554402299586</v>
      </c>
      <c r="V58" s="115">
        <f>'4.5'!$R56</f>
        <v>3.4109270541062431</v>
      </c>
      <c r="W58" s="115">
        <f>'5'!$R56</f>
        <v>27.979864170963619</v>
      </c>
      <c r="X58" s="115">
        <f>'6'!$R56</f>
        <v>0</v>
      </c>
      <c r="Y58" s="115">
        <f>'7'!$R56</f>
        <v>0</v>
      </c>
      <c r="Z58" s="241">
        <v>0</v>
      </c>
      <c r="AA58" s="115">
        <f t="shared" si="3"/>
        <v>1030.0446892384582</v>
      </c>
      <c r="AB58" s="115">
        <f>'2.1'!$W56</f>
        <v>1004.1592660665672</v>
      </c>
      <c r="AC58" s="115">
        <f>'3.5'!$W56</f>
        <v>0.45490206962558599</v>
      </c>
      <c r="AD58" s="115">
        <f>'4.5'!$W56</f>
        <v>3.8982620960092449</v>
      </c>
      <c r="AE58" s="115">
        <f>'5'!$W56</f>
        <v>21.532259006256069</v>
      </c>
      <c r="AF58" s="115">
        <f>'6'!$W56</f>
        <v>0</v>
      </c>
      <c r="AG58" s="115">
        <f>'7'!$W56</f>
        <v>0</v>
      </c>
      <c r="AH58" s="115">
        <v>0</v>
      </c>
      <c r="AI58" s="12"/>
    </row>
    <row r="59" spans="1:35" s="3" customFormat="1" ht="12.75" customHeight="1">
      <c r="A59" s="2" t="s">
        <v>61</v>
      </c>
      <c r="B59" s="9" t="s">
        <v>370</v>
      </c>
      <c r="C59" s="117">
        <f t="shared" si="0"/>
        <v>14863.822493936403</v>
      </c>
      <c r="D59" s="115">
        <f>'2.1'!$C57</f>
        <v>11955.576061019281</v>
      </c>
      <c r="E59" s="115">
        <f>'3.5'!$C57</f>
        <v>2533.1948950219612</v>
      </c>
      <c r="F59" s="115">
        <f>'4.5'!$C57</f>
        <v>72.699923992275785</v>
      </c>
      <c r="G59" s="115">
        <f>'5'!$C57</f>
        <v>302.3516139028859</v>
      </c>
      <c r="H59" s="115">
        <f>'6'!$C57</f>
        <v>0</v>
      </c>
      <c r="I59" s="115">
        <f>'7'!$C57</f>
        <v>0</v>
      </c>
      <c r="J59" s="241">
        <v>0</v>
      </c>
      <c r="K59" s="117">
        <f t="shared" si="1"/>
        <v>20239.702536856923</v>
      </c>
      <c r="L59" s="115">
        <f>'2.1'!$M57</f>
        <v>16554.199309810541</v>
      </c>
      <c r="M59" s="115">
        <f>'3.5'!$M57</f>
        <v>2867.4931564570957</v>
      </c>
      <c r="N59" s="115">
        <f>'4.5'!$M57</f>
        <v>156.90991332904952</v>
      </c>
      <c r="O59" s="115">
        <f>'5'!$M57</f>
        <v>661.10015726023744</v>
      </c>
      <c r="P59" s="115">
        <f>'6'!$M57</f>
        <v>0</v>
      </c>
      <c r="Q59" s="115">
        <f>'7'!$M57</f>
        <v>0</v>
      </c>
      <c r="R59" s="241">
        <v>0</v>
      </c>
      <c r="S59" s="117">
        <f t="shared" si="2"/>
        <v>18080.277586915843</v>
      </c>
      <c r="T59" s="115">
        <f>'2.1'!$R57</f>
        <v>14248.485545112606</v>
      </c>
      <c r="U59" s="115">
        <f>'3.5'!$R57</f>
        <v>2948.2483962056031</v>
      </c>
      <c r="V59" s="115">
        <f>'4.5'!$R57</f>
        <v>190.29705167702693</v>
      </c>
      <c r="W59" s="115">
        <f>'5'!$R57</f>
        <v>693.24659392060994</v>
      </c>
      <c r="X59" s="115">
        <f>'6'!$R57</f>
        <v>0</v>
      </c>
      <c r="Y59" s="115">
        <f>'7'!$R57</f>
        <v>0</v>
      </c>
      <c r="Z59" s="241">
        <v>0</v>
      </c>
      <c r="AA59" s="115">
        <f t="shared" si="3"/>
        <v>14403.801454395025</v>
      </c>
      <c r="AB59" s="115">
        <f>'2.1'!$W57</f>
        <v>10893.074390530381</v>
      </c>
      <c r="AC59" s="115">
        <f>'3.5'!$W57</f>
        <v>2817.7373210122009</v>
      </c>
      <c r="AD59" s="115">
        <f>'4.5'!$W57</f>
        <v>162.60192852916421</v>
      </c>
      <c r="AE59" s="115">
        <f>'5'!$W57</f>
        <v>530.38781432327926</v>
      </c>
      <c r="AF59" s="115">
        <f>'6'!$W57</f>
        <v>0</v>
      </c>
      <c r="AG59" s="115">
        <f>'7'!$W57</f>
        <v>0</v>
      </c>
      <c r="AH59" s="115">
        <v>0</v>
      </c>
      <c r="AI59" s="12"/>
    </row>
    <row r="60" spans="1:35" s="3" customFormat="1" ht="12.75" customHeight="1">
      <c r="A60" s="2" t="s">
        <v>62</v>
      </c>
      <c r="B60" s="9" t="s">
        <v>371</v>
      </c>
      <c r="C60" s="117">
        <f t="shared" si="0"/>
        <v>7409.932766960279</v>
      </c>
      <c r="D60" s="115">
        <f>'2.1'!$C58</f>
        <v>7319.1214018763249</v>
      </c>
      <c r="E60" s="115">
        <f>'3.5'!$C58</f>
        <v>1.951337206999519</v>
      </c>
      <c r="F60" s="115">
        <f>'4.5'!$C58</f>
        <v>86.563134254430679</v>
      </c>
      <c r="G60" s="115">
        <f>'5'!$C58</f>
        <v>0.31014362252471639</v>
      </c>
      <c r="H60" s="115">
        <f>'6'!$C58</f>
        <v>1.98675</v>
      </c>
      <c r="I60" s="115">
        <f>'7'!$C58</f>
        <v>0</v>
      </c>
      <c r="J60" s="241">
        <v>0</v>
      </c>
      <c r="K60" s="117">
        <f t="shared" si="1"/>
        <v>27215.877515932694</v>
      </c>
      <c r="L60" s="115">
        <f>'2.1'!$M58</f>
        <v>26860.05803736324</v>
      </c>
      <c r="M60" s="115">
        <f>'3.5'!$M58</f>
        <v>7.3359413005194742</v>
      </c>
      <c r="N60" s="115">
        <f>'4.5'!$M58</f>
        <v>347.14258286790215</v>
      </c>
      <c r="O60" s="115">
        <f>'5'!$M58</f>
        <v>1.3409544010316916</v>
      </c>
      <c r="P60" s="115">
        <f>'6'!$M58</f>
        <v>0</v>
      </c>
      <c r="Q60" s="115">
        <f>'7'!$M58</f>
        <v>0</v>
      </c>
      <c r="R60" s="241">
        <v>0</v>
      </c>
      <c r="S60" s="117">
        <f t="shared" si="2"/>
        <v>38283.798878744965</v>
      </c>
      <c r="T60" s="115">
        <f>'2.1'!$R58</f>
        <v>37782.605511118687</v>
      </c>
      <c r="U60" s="115">
        <f>'3.5'!$R58</f>
        <v>7.0958959583481303</v>
      </c>
      <c r="V60" s="115">
        <f>'4.5'!$R58</f>
        <v>493.43180628475233</v>
      </c>
      <c r="W60" s="115">
        <f>'5'!$R58</f>
        <v>0.66566538317577073</v>
      </c>
      <c r="X60" s="115">
        <f>'6'!$R58</f>
        <v>0</v>
      </c>
      <c r="Y60" s="115">
        <f>'7'!$R58</f>
        <v>0</v>
      </c>
      <c r="Z60" s="241">
        <v>0</v>
      </c>
      <c r="AA60" s="115">
        <f t="shared" si="3"/>
        <v>28134.52886995217</v>
      </c>
      <c r="AB60" s="115">
        <f>'2.1'!$W58</f>
        <v>27758.972063251345</v>
      </c>
      <c r="AC60" s="115">
        <f>'3.5'!$W58</f>
        <v>6.7230146026804194</v>
      </c>
      <c r="AD60" s="115">
        <f>'4.5'!$W58</f>
        <v>368.16368901061281</v>
      </c>
      <c r="AE60" s="115">
        <f>'5'!$W58</f>
        <v>0.67010308753020975</v>
      </c>
      <c r="AF60" s="115">
        <f>'6'!$W58</f>
        <v>0</v>
      </c>
      <c r="AG60" s="115">
        <f>'7'!$W58</f>
        <v>0</v>
      </c>
      <c r="AH60" s="115">
        <v>0</v>
      </c>
      <c r="AI60" s="12"/>
    </row>
    <row r="61" spans="1:35" s="3" customFormat="1" ht="12.75" customHeight="1">
      <c r="A61" s="2" t="s">
        <v>63</v>
      </c>
      <c r="B61" s="9" t="s">
        <v>372</v>
      </c>
      <c r="C61" s="117">
        <f t="shared" si="0"/>
        <v>23941.846527135094</v>
      </c>
      <c r="D61" s="115">
        <f>'2.1'!$C59</f>
        <v>23670.663516291657</v>
      </c>
      <c r="E61" s="115">
        <f>'3.5'!$C59</f>
        <v>17.077031198090818</v>
      </c>
      <c r="F61" s="115">
        <f>'4.5'!$C59</f>
        <v>229.1508496533107</v>
      </c>
      <c r="G61" s="115">
        <f>'5'!$C59</f>
        <v>24.955129992036643</v>
      </c>
      <c r="H61" s="115">
        <f>'6'!$C59</f>
        <v>0</v>
      </c>
      <c r="I61" s="115">
        <f>'7'!$C59</f>
        <v>0</v>
      </c>
      <c r="J61" s="241">
        <v>0</v>
      </c>
      <c r="K61" s="117">
        <f t="shared" si="1"/>
        <v>27965.316091922999</v>
      </c>
      <c r="L61" s="115">
        <f>'2.1'!$M59</f>
        <v>27613.718210434403</v>
      </c>
      <c r="M61" s="115">
        <f>'3.5'!$M59</f>
        <v>21.121970043563049</v>
      </c>
      <c r="N61" s="115">
        <f>'4.5'!$M59</f>
        <v>276.55948152667042</v>
      </c>
      <c r="O61" s="115">
        <f>'5'!$M59</f>
        <v>53.91642991836666</v>
      </c>
      <c r="P61" s="115">
        <f>'6'!$M59</f>
        <v>0</v>
      </c>
      <c r="Q61" s="115">
        <f>'7'!$M59</f>
        <v>0</v>
      </c>
      <c r="R61" s="241">
        <v>0</v>
      </c>
      <c r="S61" s="117">
        <f t="shared" si="2"/>
        <v>27553.345275191114</v>
      </c>
      <c r="T61" s="115">
        <f>'2.1'!$R59</f>
        <v>27206.806170150481</v>
      </c>
      <c r="U61" s="115">
        <f>'3.5'!$R59</f>
        <v>23.941942303936347</v>
      </c>
      <c r="V61" s="115">
        <f>'4.5'!$R59</f>
        <v>272.70998088542223</v>
      </c>
      <c r="W61" s="115">
        <f>'5'!$R59</f>
        <v>49.887181851273674</v>
      </c>
      <c r="X61" s="115">
        <f>'6'!$R59</f>
        <v>0</v>
      </c>
      <c r="Y61" s="115">
        <f>'7'!$R59</f>
        <v>0</v>
      </c>
      <c r="Z61" s="241">
        <v>0</v>
      </c>
      <c r="AA61" s="115">
        <f t="shared" si="3"/>
        <v>12635.275999797344</v>
      </c>
      <c r="AB61" s="115">
        <f>'2.1'!$W59</f>
        <v>12469.044867402268</v>
      </c>
      <c r="AC61" s="115">
        <f>'3.5'!$W59</f>
        <v>17.115945675680859</v>
      </c>
      <c r="AD61" s="115">
        <f>'4.5'!$W59</f>
        <v>125.05840941577839</v>
      </c>
      <c r="AE61" s="115">
        <f>'5'!$W59</f>
        <v>24.056777303616958</v>
      </c>
      <c r="AF61" s="115">
        <f>'6'!$W59</f>
        <v>0</v>
      </c>
      <c r="AG61" s="115">
        <f>'7'!$W59</f>
        <v>0</v>
      </c>
      <c r="AH61" s="115">
        <v>0</v>
      </c>
      <c r="AI61" s="12"/>
    </row>
    <row r="62" spans="1:35" s="3" customFormat="1" ht="12.75" customHeight="1">
      <c r="A62" s="2" t="s">
        <v>64</v>
      </c>
      <c r="B62" s="9" t="s">
        <v>373</v>
      </c>
      <c r="C62" s="117">
        <f t="shared" si="0"/>
        <v>10894.703927348115</v>
      </c>
      <c r="D62" s="115">
        <f>'2.1'!$C60</f>
        <v>10061.575774113702</v>
      </c>
      <c r="E62" s="115">
        <f>'3.5'!$C60</f>
        <v>74.388909417496095</v>
      </c>
      <c r="F62" s="115">
        <f>'4.5'!$C60</f>
        <v>33.305078729103791</v>
      </c>
      <c r="G62" s="115">
        <f>'5'!$C60</f>
        <v>681.32463511873402</v>
      </c>
      <c r="H62" s="115">
        <f>'6'!$C60</f>
        <v>44.10952996908</v>
      </c>
      <c r="I62" s="115">
        <f>'7'!$C60</f>
        <v>0</v>
      </c>
      <c r="J62" s="241">
        <v>0</v>
      </c>
      <c r="K62" s="117">
        <f t="shared" si="1"/>
        <v>10544.599819596004</v>
      </c>
      <c r="L62" s="115">
        <f>'2.1'!$M60</f>
        <v>9149.1065672941222</v>
      </c>
      <c r="M62" s="115">
        <f>'3.5'!$M60</f>
        <v>65.817337169752193</v>
      </c>
      <c r="N62" s="115">
        <f>'4.5'!$M60</f>
        <v>76.5517192186324</v>
      </c>
      <c r="O62" s="115">
        <f>'5'!$M60</f>
        <v>1247.2643834894968</v>
      </c>
      <c r="P62" s="115">
        <f>'6'!$M60</f>
        <v>5.8598124240000011</v>
      </c>
      <c r="Q62" s="115">
        <f>'7'!$M60</f>
        <v>0</v>
      </c>
      <c r="R62" s="241">
        <v>0</v>
      </c>
      <c r="S62" s="117">
        <f t="shared" si="2"/>
        <v>11136.619405289901</v>
      </c>
      <c r="T62" s="115">
        <f>'2.1'!$R60</f>
        <v>9804.5563202087451</v>
      </c>
      <c r="U62" s="115">
        <f>'3.5'!$R60</f>
        <v>63.883623075847851</v>
      </c>
      <c r="V62" s="115">
        <f>'4.5'!$R60</f>
        <v>152.04819456988608</v>
      </c>
      <c r="W62" s="115">
        <f>'5'!$R60</f>
        <v>1114.1215480286205</v>
      </c>
      <c r="X62" s="115">
        <f>'6'!$R60</f>
        <v>2.0097194067999999</v>
      </c>
      <c r="Y62" s="115">
        <f>'7'!$R60</f>
        <v>0</v>
      </c>
      <c r="Z62" s="241">
        <v>0</v>
      </c>
      <c r="AA62" s="115">
        <f t="shared" si="3"/>
        <v>9979.9925966252031</v>
      </c>
      <c r="AB62" s="115">
        <f>'2.1'!$W60</f>
        <v>9196.242549462213</v>
      </c>
      <c r="AC62" s="115">
        <f>'3.5'!$W60</f>
        <v>63.221943352806754</v>
      </c>
      <c r="AD62" s="115">
        <f>'4.5'!$W60</f>
        <v>150.49753948370409</v>
      </c>
      <c r="AE62" s="115">
        <f>'5'!$W60</f>
        <v>568.85032285147918</v>
      </c>
      <c r="AF62" s="115">
        <f>'6'!$W60</f>
        <v>1.1802414750000001</v>
      </c>
      <c r="AG62" s="115">
        <f>'7'!$W60</f>
        <v>0</v>
      </c>
      <c r="AH62" s="115">
        <v>0</v>
      </c>
      <c r="AI62" s="12"/>
    </row>
    <row r="63" spans="1:35" s="3" customFormat="1" ht="12.75" customHeight="1">
      <c r="A63" s="2" t="s">
        <v>65</v>
      </c>
      <c r="B63" s="9" t="s">
        <v>374</v>
      </c>
      <c r="C63" s="117">
        <f t="shared" si="0"/>
        <v>3640.4859475574017</v>
      </c>
      <c r="D63" s="115">
        <f>'2.1'!$C61</f>
        <v>3584.3621964461654</v>
      </c>
      <c r="E63" s="115">
        <f>'3.5'!$C61</f>
        <v>1.2889908475706879</v>
      </c>
      <c r="F63" s="115">
        <f>'4.5'!$C61</f>
        <v>13.592834207994557</v>
      </c>
      <c r="G63" s="115">
        <f>'5'!$C61</f>
        <v>41.241926055670966</v>
      </c>
      <c r="H63" s="115">
        <f>'6'!$C61</f>
        <v>0</v>
      </c>
      <c r="I63" s="115">
        <f>'7'!$C61</f>
        <v>0</v>
      </c>
      <c r="J63" s="241">
        <v>0</v>
      </c>
      <c r="K63" s="117">
        <f t="shared" si="1"/>
        <v>3627.8559411155866</v>
      </c>
      <c r="L63" s="115">
        <f>'2.1'!$M61</f>
        <v>3530.4748197449521</v>
      </c>
      <c r="M63" s="115">
        <f>'3.5'!$M61</f>
        <v>1.0089059622567937</v>
      </c>
      <c r="N63" s="115">
        <f>'4.5'!$M61</f>
        <v>30.556385448806605</v>
      </c>
      <c r="O63" s="115">
        <f>'5'!$M61</f>
        <v>65.815829959571175</v>
      </c>
      <c r="P63" s="115">
        <f>'6'!$M61</f>
        <v>0</v>
      </c>
      <c r="Q63" s="115">
        <f>'7'!$M61</f>
        <v>0</v>
      </c>
      <c r="R63" s="241">
        <v>0</v>
      </c>
      <c r="S63" s="117">
        <f t="shared" si="2"/>
        <v>3965.5306197819727</v>
      </c>
      <c r="T63" s="115">
        <f>'2.1'!$R61</f>
        <v>3835.2381389598272</v>
      </c>
      <c r="U63" s="115">
        <f>'3.5'!$R61</f>
        <v>2.2950402016627303</v>
      </c>
      <c r="V63" s="115">
        <f>'4.5'!$R61</f>
        <v>42.816205496784718</v>
      </c>
      <c r="W63" s="115">
        <f>'5'!$R61</f>
        <v>85.181235123698258</v>
      </c>
      <c r="X63" s="115">
        <f>'6'!$R61</f>
        <v>0</v>
      </c>
      <c r="Y63" s="115">
        <f>'7'!$R61</f>
        <v>0</v>
      </c>
      <c r="Z63" s="241">
        <v>0</v>
      </c>
      <c r="AA63" s="115">
        <f t="shared" si="3"/>
        <v>4632.6635670076212</v>
      </c>
      <c r="AB63" s="115">
        <f>'2.1'!$W61</f>
        <v>4480.3659322236772</v>
      </c>
      <c r="AC63" s="115">
        <f>'3.5'!$W61</f>
        <v>2.7697478921000336</v>
      </c>
      <c r="AD63" s="115">
        <f>'4.5'!$W61</f>
        <v>62.467271819294901</v>
      </c>
      <c r="AE63" s="115">
        <f>'5'!$W61</f>
        <v>87.060615072549055</v>
      </c>
      <c r="AF63" s="115">
        <f>'6'!$W61</f>
        <v>0</v>
      </c>
      <c r="AG63" s="115">
        <f>'7'!$W61</f>
        <v>0</v>
      </c>
      <c r="AH63" s="115">
        <v>0</v>
      </c>
      <c r="AI63" s="12"/>
    </row>
    <row r="64" spans="1:35" s="3" customFormat="1" ht="12.75" customHeight="1">
      <c r="A64" s="2" t="s">
        <v>66</v>
      </c>
      <c r="B64" s="8" t="s">
        <v>375</v>
      </c>
      <c r="C64" s="117">
        <f t="shared" si="0"/>
        <v>4756.6307697014554</v>
      </c>
      <c r="D64" s="115">
        <f>'2.1'!$C62</f>
        <v>4484.8545035161851</v>
      </c>
      <c r="E64" s="115">
        <f>'3.5'!$C62</f>
        <v>15.883821452244767</v>
      </c>
      <c r="F64" s="115">
        <f>'4.5'!$C62</f>
        <v>12.911394757913927</v>
      </c>
      <c r="G64" s="115">
        <f>'5'!$C62</f>
        <v>226.43997623670663</v>
      </c>
      <c r="H64" s="115">
        <f>'6'!$C62</f>
        <v>16.541073738405</v>
      </c>
      <c r="I64" s="115">
        <f>'7'!$C62</f>
        <v>0</v>
      </c>
      <c r="J64" s="241">
        <v>0</v>
      </c>
      <c r="K64" s="117">
        <f t="shared" si="1"/>
        <v>4269.8016142264851</v>
      </c>
      <c r="L64" s="115">
        <f>'2.1'!$M62</f>
        <v>3809.2829341750371</v>
      </c>
      <c r="M64" s="115">
        <f>'3.5'!$M62</f>
        <v>9.0454756696519958</v>
      </c>
      <c r="N64" s="115">
        <f>'4.5'!$M62</f>
        <v>9.6715353640503654</v>
      </c>
      <c r="O64" s="115">
        <f>'5'!$M62</f>
        <v>439.60423935874576</v>
      </c>
      <c r="P64" s="115">
        <f>'6'!$M62</f>
        <v>2.197429659</v>
      </c>
      <c r="Q64" s="115">
        <f>'7'!$M62</f>
        <v>0</v>
      </c>
      <c r="R64" s="241">
        <v>0</v>
      </c>
      <c r="S64" s="117">
        <f t="shared" si="2"/>
        <v>3495.4185546867825</v>
      </c>
      <c r="T64" s="115">
        <f>'2.1'!$R62</f>
        <v>3085.6757665595692</v>
      </c>
      <c r="U64" s="115">
        <f>'3.5'!$R62</f>
        <v>7.4148238994586269</v>
      </c>
      <c r="V64" s="115">
        <f>'4.5'!$R62</f>
        <v>8.6864792052794346</v>
      </c>
      <c r="W64" s="115">
        <f>'5'!$R62</f>
        <v>392.88784024492531</v>
      </c>
      <c r="X64" s="115">
        <f>'6'!$R62</f>
        <v>0.75364477755000003</v>
      </c>
      <c r="Y64" s="115">
        <f>'7'!$R62</f>
        <v>0</v>
      </c>
      <c r="Z64" s="241">
        <v>0</v>
      </c>
      <c r="AA64" s="115">
        <f t="shared" si="3"/>
        <v>2536.5744258870413</v>
      </c>
      <c r="AB64" s="115">
        <f>'2.1'!$W62</f>
        <v>2309.4381896856071</v>
      </c>
      <c r="AC64" s="115">
        <f>'3.5'!$W62</f>
        <v>5.5160427136938965</v>
      </c>
      <c r="AD64" s="115">
        <f>'4.5'!$W62</f>
        <v>6.9490438600943198</v>
      </c>
      <c r="AE64" s="115">
        <f>'5'!$W62</f>
        <v>214.22855907452148</v>
      </c>
      <c r="AF64" s="115">
        <f>'6'!$W62</f>
        <v>0.44259055312500001</v>
      </c>
      <c r="AG64" s="115">
        <f>'7'!$W62</f>
        <v>0</v>
      </c>
      <c r="AH64" s="115">
        <v>0</v>
      </c>
      <c r="AI64" s="12"/>
    </row>
    <row r="65" spans="1:36" s="3" customFormat="1" ht="12.75" customHeight="1">
      <c r="A65" s="2" t="s">
        <v>15</v>
      </c>
      <c r="B65" s="8" t="s">
        <v>376</v>
      </c>
      <c r="C65" s="117">
        <f t="shared" si="0"/>
        <v>4841.1128831815722</v>
      </c>
      <c r="D65" s="115">
        <f>'2.1'!$C63</f>
        <v>4810.8189624759516</v>
      </c>
      <c r="E65" s="115">
        <f>'3.5'!$C63</f>
        <v>5.9745647115695499</v>
      </c>
      <c r="F65" s="115">
        <f>'4.5'!$C63</f>
        <v>20.496574351920057</v>
      </c>
      <c r="G65" s="115">
        <f>'5'!$C63</f>
        <v>3.8227816421316239</v>
      </c>
      <c r="H65" s="115">
        <f>'6'!$C63</f>
        <v>0</v>
      </c>
      <c r="I65" s="115">
        <f>'7'!$C63</f>
        <v>0</v>
      </c>
      <c r="J65" s="241">
        <v>0</v>
      </c>
      <c r="K65" s="117">
        <f t="shared" si="1"/>
        <v>3406.819278577304</v>
      </c>
      <c r="L65" s="115">
        <f>'2.1'!$M63</f>
        <v>3338.5761220080271</v>
      </c>
      <c r="M65" s="115">
        <f>'3.5'!$M63</f>
        <v>5.4036652079640071</v>
      </c>
      <c r="N65" s="115">
        <f>'4.5'!$M63</f>
        <v>24.729198141241504</v>
      </c>
      <c r="O65" s="115">
        <f>'5'!$M63</f>
        <v>38.110293220071476</v>
      </c>
      <c r="P65" s="115">
        <f>'6'!$M63</f>
        <v>0</v>
      </c>
      <c r="Q65" s="115">
        <f>'7'!$M63</f>
        <v>0</v>
      </c>
      <c r="R65" s="241">
        <v>0</v>
      </c>
      <c r="S65" s="117">
        <f t="shared" si="2"/>
        <v>1671.1130928532798</v>
      </c>
      <c r="T65" s="115">
        <f>'2.1'!$R63</f>
        <v>1650.4916551900797</v>
      </c>
      <c r="U65" s="115">
        <f>'3.5'!$R63</f>
        <v>5.5367217204885621</v>
      </c>
      <c r="V65" s="115">
        <f>'4.5'!$R63</f>
        <v>6.7493969149810988</v>
      </c>
      <c r="W65" s="115">
        <f>'5'!$R63</f>
        <v>8.3353190277306233</v>
      </c>
      <c r="X65" s="115">
        <f>'6'!$R63</f>
        <v>0</v>
      </c>
      <c r="Y65" s="115">
        <f>'7'!$R63</f>
        <v>0</v>
      </c>
      <c r="Z65" s="241">
        <v>0</v>
      </c>
      <c r="AA65" s="115">
        <f t="shared" si="3"/>
        <v>1453.7070709940449</v>
      </c>
      <c r="AB65" s="115">
        <f>'2.1'!$W63</f>
        <v>1432.2355092520941</v>
      </c>
      <c r="AC65" s="115">
        <f>'3.5'!$W63</f>
        <v>5.6641559306975786</v>
      </c>
      <c r="AD65" s="115">
        <f>'4.5'!$W63</f>
        <v>7.5330298593475549</v>
      </c>
      <c r="AE65" s="115">
        <f>'5'!$W63</f>
        <v>8.274375951905645</v>
      </c>
      <c r="AF65" s="115">
        <f>'6'!$W63</f>
        <v>0</v>
      </c>
      <c r="AG65" s="115">
        <f>'7'!$W63</f>
        <v>0</v>
      </c>
      <c r="AH65" s="115">
        <v>0</v>
      </c>
      <c r="AI65" s="12"/>
    </row>
    <row r="66" spans="1:36" s="3" customFormat="1" ht="12.75" customHeight="1">
      <c r="A66" s="2" t="s">
        <v>16</v>
      </c>
      <c r="B66" s="8" t="s">
        <v>70</v>
      </c>
      <c r="C66" s="117">
        <f t="shared" si="0"/>
        <v>2166.8645092988045</v>
      </c>
      <c r="D66" s="115">
        <f>'2.1'!$C64</f>
        <v>2135.3683175895881</v>
      </c>
      <c r="E66" s="115">
        <f>'3.5'!$C64</f>
        <v>5.6916238884161743</v>
      </c>
      <c r="F66" s="115">
        <f>'4.5'!$C64</f>
        <v>5.5403049511473741</v>
      </c>
      <c r="G66" s="115">
        <f>'5'!$C64</f>
        <v>20.264262869653209</v>
      </c>
      <c r="H66" s="115">
        <f>'6'!$C64</f>
        <v>0</v>
      </c>
      <c r="I66" s="115">
        <f>'7'!$C64</f>
        <v>0</v>
      </c>
      <c r="J66" s="241">
        <v>0</v>
      </c>
      <c r="K66" s="117">
        <f t="shared" si="1"/>
        <v>1969.5974897462099</v>
      </c>
      <c r="L66" s="115">
        <f>'2.1'!$M64</f>
        <v>1855.4061688055303</v>
      </c>
      <c r="M66" s="115">
        <f>'3.5'!$M64</f>
        <v>5.5386004410875165</v>
      </c>
      <c r="N66" s="115">
        <f>'4.5'!$M64</f>
        <v>4.8235852721008294</v>
      </c>
      <c r="O66" s="115">
        <f>'5'!$M64</f>
        <v>103.82913522749118</v>
      </c>
      <c r="P66" s="115">
        <f>'6'!$M64</f>
        <v>0</v>
      </c>
      <c r="Q66" s="115">
        <f>'7'!$M64</f>
        <v>0</v>
      </c>
      <c r="R66" s="241">
        <v>0</v>
      </c>
      <c r="S66" s="117">
        <f t="shared" si="2"/>
        <v>1655.4201084239235</v>
      </c>
      <c r="T66" s="115">
        <f>'2.1'!$R64</f>
        <v>1502.9220146342736</v>
      </c>
      <c r="U66" s="115">
        <f>'3.5'!$R64</f>
        <v>5.7026696963018004</v>
      </c>
      <c r="V66" s="115">
        <f>'4.5'!$R64</f>
        <v>5.9209403383215387</v>
      </c>
      <c r="W66" s="115">
        <f>'5'!$R64</f>
        <v>140.87448375502649</v>
      </c>
      <c r="X66" s="115">
        <f>'6'!$R64</f>
        <v>0</v>
      </c>
      <c r="Y66" s="115">
        <f>'7'!$R64</f>
        <v>0</v>
      </c>
      <c r="Z66" s="241">
        <v>0</v>
      </c>
      <c r="AA66" s="115">
        <f t="shared" si="3"/>
        <v>1433.1102380960499</v>
      </c>
      <c r="AB66" s="115">
        <f>'2.1'!$W64</f>
        <v>1265.1750182888809</v>
      </c>
      <c r="AC66" s="115">
        <f>'3.5'!$W64</f>
        <v>5.091578568446339</v>
      </c>
      <c r="AD66" s="115">
        <f>'4.5'!$W64</f>
        <v>5.786537557310294</v>
      </c>
      <c r="AE66" s="115">
        <f>'5'!$W64</f>
        <v>157.05710368141234</v>
      </c>
      <c r="AF66" s="115">
        <f>'6'!$W64</f>
        <v>0</v>
      </c>
      <c r="AG66" s="115">
        <f>'7'!$W64</f>
        <v>0</v>
      </c>
      <c r="AH66" s="115">
        <v>0</v>
      </c>
      <c r="AI66" s="12"/>
    </row>
    <row r="67" spans="1:36" s="3" customFormat="1" ht="12.75" customHeight="1">
      <c r="A67" s="2" t="s">
        <v>17</v>
      </c>
      <c r="B67" s="8" t="s">
        <v>377</v>
      </c>
      <c r="C67" s="117">
        <f t="shared" si="0"/>
        <v>1379.7035827033865</v>
      </c>
      <c r="D67" s="115">
        <f>'2.1'!$C65</f>
        <v>905.0240977172424</v>
      </c>
      <c r="E67" s="115">
        <f>'3.5'!$C65</f>
        <v>1.4474895229608462</v>
      </c>
      <c r="F67" s="115">
        <f>'4.5'!$C65</f>
        <v>7.8319093543616107</v>
      </c>
      <c r="G67" s="115">
        <f>'5'!$C65</f>
        <v>2.1954400088214916</v>
      </c>
      <c r="H67" s="115">
        <f>'6'!$C65</f>
        <v>0</v>
      </c>
      <c r="I67" s="115">
        <f>'7'!$C65</f>
        <v>463.20464609999999</v>
      </c>
      <c r="J67" s="241">
        <v>0</v>
      </c>
      <c r="K67" s="117">
        <f t="shared" si="1"/>
        <v>1510.1190800754694</v>
      </c>
      <c r="L67" s="115">
        <f>'2.1'!$M65</f>
        <v>1107.3648464652902</v>
      </c>
      <c r="M67" s="115">
        <f>'3.5'!$M65</f>
        <v>1.339248086535523</v>
      </c>
      <c r="N67" s="115">
        <f>'4.5'!$M65</f>
        <v>5.1308207620991553</v>
      </c>
      <c r="O67" s="115">
        <f>'5'!$M65</f>
        <v>16.332054945544783</v>
      </c>
      <c r="P67" s="115">
        <f>'6'!$M65</f>
        <v>0</v>
      </c>
      <c r="Q67" s="115">
        <f>'7'!$M65</f>
        <v>379.95210981599996</v>
      </c>
      <c r="R67" s="241">
        <v>0</v>
      </c>
      <c r="S67" s="117">
        <f t="shared" si="2"/>
        <v>648.7653434781605</v>
      </c>
      <c r="T67" s="115">
        <f>'2.1'!$R65</f>
        <v>376.2674434224312</v>
      </c>
      <c r="U67" s="115">
        <f>'3.5'!$R65</f>
        <v>1.0485513642495952</v>
      </c>
      <c r="V67" s="115">
        <f>'4.5'!$R65</f>
        <v>1.8868179328878611</v>
      </c>
      <c r="W67" s="115">
        <f>'5'!$R65</f>
        <v>3.4465992945918793</v>
      </c>
      <c r="X67" s="115">
        <f>'6'!$R65</f>
        <v>0</v>
      </c>
      <c r="Y67" s="115">
        <f>'7'!$R65</f>
        <v>266.11593146399997</v>
      </c>
      <c r="Z67" s="241">
        <v>0</v>
      </c>
      <c r="AA67" s="115">
        <f t="shared" si="3"/>
        <v>522.26387949955836</v>
      </c>
      <c r="AB67" s="115">
        <f>'2.1'!$W65</f>
        <v>400.45284237074441</v>
      </c>
      <c r="AC67" s="115">
        <f>'3.5'!$W65</f>
        <v>1.040043380078707</v>
      </c>
      <c r="AD67" s="115">
        <f>'4.5'!$W65</f>
        <v>3.2263404182110231</v>
      </c>
      <c r="AE67" s="115">
        <f>'5'!$W65</f>
        <v>4.949498130524244</v>
      </c>
      <c r="AF67" s="115">
        <f>'6'!$W65</f>
        <v>0</v>
      </c>
      <c r="AG67" s="115">
        <f>'7'!$W65</f>
        <v>112.59515519999999</v>
      </c>
      <c r="AH67" s="115">
        <v>0</v>
      </c>
      <c r="AI67" s="12"/>
    </row>
    <row r="68" spans="1:36" s="3" customFormat="1" ht="12.75" customHeight="1">
      <c r="A68" s="2" t="s">
        <v>18</v>
      </c>
      <c r="B68" s="8" t="s">
        <v>71</v>
      </c>
      <c r="C68" s="117">
        <f t="shared" si="0"/>
        <v>8577.3963068451594</v>
      </c>
      <c r="D68" s="115">
        <f>'2.1'!$C66</f>
        <v>8344.3160889923784</v>
      </c>
      <c r="E68" s="115">
        <f>'3.5'!$C66</f>
        <v>10.103039470920395</v>
      </c>
      <c r="F68" s="115">
        <f>'4.5'!$C66</f>
        <v>67.408577207357993</v>
      </c>
      <c r="G68" s="115">
        <f>'5'!$C66</f>
        <v>30.731305174503259</v>
      </c>
      <c r="H68" s="115">
        <f>'6'!$C66</f>
        <v>0</v>
      </c>
      <c r="I68" s="115">
        <f>'7'!$C66</f>
        <v>124.83729600000001</v>
      </c>
      <c r="J68" s="241">
        <v>0</v>
      </c>
      <c r="K68" s="117">
        <f t="shared" si="1"/>
        <v>9171.3837879172115</v>
      </c>
      <c r="L68" s="115">
        <f>'2.1'!$M66</f>
        <v>8734.6411542856767</v>
      </c>
      <c r="M68" s="115">
        <f>'3.5'!$M66</f>
        <v>9.3865611091432957</v>
      </c>
      <c r="N68" s="115">
        <f>'4.5'!$M66</f>
        <v>44.122021030680116</v>
      </c>
      <c r="O68" s="115">
        <f>'5'!$M66</f>
        <v>197.84725149170953</v>
      </c>
      <c r="P68" s="115">
        <f>'6'!$M66</f>
        <v>0</v>
      </c>
      <c r="Q68" s="115">
        <f>'7'!$M66</f>
        <v>185.38679999999999</v>
      </c>
      <c r="R68" s="241">
        <v>0</v>
      </c>
      <c r="S68" s="117">
        <f t="shared" si="2"/>
        <v>3989.3653581750073</v>
      </c>
      <c r="T68" s="115">
        <f>'2.1'!$R66</f>
        <v>3650.9889941878755</v>
      </c>
      <c r="U68" s="115">
        <f>'3.5'!$R66</f>
        <v>10.633631779796488</v>
      </c>
      <c r="V68" s="115">
        <f>'4.5'!$R66</f>
        <v>19.011803528536959</v>
      </c>
      <c r="W68" s="115">
        <f>'5'!$R66</f>
        <v>123.06131747879861</v>
      </c>
      <c r="X68" s="115">
        <f>'6'!$R66</f>
        <v>0</v>
      </c>
      <c r="Y68" s="115">
        <f>'7'!$R66</f>
        <v>185.66961119999999</v>
      </c>
      <c r="Z68" s="241">
        <v>0</v>
      </c>
      <c r="AA68" s="115">
        <f t="shared" si="3"/>
        <v>4123.1465343190803</v>
      </c>
      <c r="AB68" s="115">
        <f>'2.1'!$W66</f>
        <v>3756.2302653674114</v>
      </c>
      <c r="AC68" s="115">
        <f>'3.5'!$W66</f>
        <v>11.264405418833558</v>
      </c>
      <c r="AD68" s="115">
        <f>'4.5'!$W66</f>
        <v>25.951549607282082</v>
      </c>
      <c r="AE68" s="115">
        <f>'5'!$W66</f>
        <v>143.67739392555305</v>
      </c>
      <c r="AF68" s="115">
        <f>'6'!$W66</f>
        <v>0</v>
      </c>
      <c r="AG68" s="115">
        <f>'7'!$W66</f>
        <v>186.02291999999997</v>
      </c>
      <c r="AH68" s="115">
        <v>0</v>
      </c>
      <c r="AI68" s="12"/>
    </row>
    <row r="69" spans="1:36" s="3" customFormat="1" ht="12.75" customHeight="1">
      <c r="A69" s="2" t="s">
        <v>19</v>
      </c>
      <c r="B69" s="8" t="s">
        <v>378</v>
      </c>
      <c r="C69" s="117">
        <f t="shared" si="0"/>
        <v>1056.6039102296568</v>
      </c>
      <c r="D69" s="115">
        <f>'2.1'!$C67</f>
        <v>1042.2393892866937</v>
      </c>
      <c r="E69" s="115">
        <f>'3.5'!$C67</f>
        <v>2.0789871647131308</v>
      </c>
      <c r="F69" s="115">
        <f>'4.5'!$C67</f>
        <v>5.2055027761469193</v>
      </c>
      <c r="G69" s="115">
        <f>'5'!$C67</f>
        <v>7.0800310021029853</v>
      </c>
      <c r="H69" s="115">
        <f>'6'!$C67</f>
        <v>0</v>
      </c>
      <c r="I69" s="115">
        <f>'7'!$C67</f>
        <v>0</v>
      </c>
      <c r="J69" s="241">
        <v>0</v>
      </c>
      <c r="K69" s="117">
        <f t="shared" si="1"/>
        <v>1073.9012885687655</v>
      </c>
      <c r="L69" s="115">
        <f>'2.1'!$M67</f>
        <v>1056.5500867919059</v>
      </c>
      <c r="M69" s="115">
        <f>'3.5'!$M67</f>
        <v>2.3727042449140181</v>
      </c>
      <c r="N69" s="115">
        <f>'4.5'!$M67</f>
        <v>4.9494215972110975</v>
      </c>
      <c r="O69" s="115">
        <f>'5'!$M67</f>
        <v>10.02907593473449</v>
      </c>
      <c r="P69" s="115">
        <f>'6'!$M67</f>
        <v>0</v>
      </c>
      <c r="Q69" s="115">
        <f>'7'!$M67</f>
        <v>0</v>
      </c>
      <c r="R69" s="241">
        <v>0</v>
      </c>
      <c r="S69" s="117">
        <f t="shared" si="2"/>
        <v>1347.8500892721447</v>
      </c>
      <c r="T69" s="115">
        <f>'2.1'!$R67</f>
        <v>1325.1778880097249</v>
      </c>
      <c r="U69" s="115">
        <f>'3.5'!$R67</f>
        <v>3.5699491207655378</v>
      </c>
      <c r="V69" s="115">
        <f>'4.5'!$R67</f>
        <v>6.4423802090181441</v>
      </c>
      <c r="W69" s="115">
        <f>'5'!$R67</f>
        <v>12.65987193263596</v>
      </c>
      <c r="X69" s="115">
        <f>'6'!$R67</f>
        <v>0</v>
      </c>
      <c r="Y69" s="115">
        <f>'7'!$R67</f>
        <v>0</v>
      </c>
      <c r="Z69" s="241">
        <v>0</v>
      </c>
      <c r="AA69" s="115">
        <f t="shared" si="3"/>
        <v>1075.5212506253374</v>
      </c>
      <c r="AB69" s="115">
        <f>'2.1'!$W67</f>
        <v>1058.2949455162714</v>
      </c>
      <c r="AC69" s="115">
        <f>'3.5'!$W67</f>
        <v>3.3238468382554283</v>
      </c>
      <c r="AD69" s="115">
        <f>'4.5'!$W67</f>
        <v>6.2117370604790176</v>
      </c>
      <c r="AE69" s="115">
        <f>'5'!$W67</f>
        <v>7.6907212103318212</v>
      </c>
      <c r="AF69" s="115">
        <f>'6'!$W67</f>
        <v>0</v>
      </c>
      <c r="AG69" s="115">
        <f>'7'!$W67</f>
        <v>0</v>
      </c>
      <c r="AH69" s="115">
        <v>0</v>
      </c>
      <c r="AI69" s="12"/>
    </row>
    <row r="70" spans="1:36" s="3" customFormat="1" ht="12.75" customHeight="1">
      <c r="A70" s="2" t="s">
        <v>20</v>
      </c>
      <c r="B70" s="8" t="s">
        <v>379</v>
      </c>
      <c r="C70" s="117">
        <f t="shared" si="0"/>
        <v>8957.9834300189177</v>
      </c>
      <c r="D70" s="115">
        <f>'2.1'!$C68</f>
        <v>8841.2582871961658</v>
      </c>
      <c r="E70" s="115">
        <f>'3.5'!$C68</f>
        <v>30.550965347274044</v>
      </c>
      <c r="F70" s="115">
        <f>'4.5'!$C68</f>
        <v>47.177450746331665</v>
      </c>
      <c r="G70" s="115">
        <f>'5'!$C68</f>
        <v>38.996726729144612</v>
      </c>
      <c r="H70" s="115">
        <f>'6'!$C68</f>
        <v>0</v>
      </c>
      <c r="I70" s="115">
        <f>'7'!$C68</f>
        <v>0</v>
      </c>
      <c r="J70" s="241">
        <v>0</v>
      </c>
      <c r="K70" s="117">
        <f t="shared" si="1"/>
        <v>8142.045842749355</v>
      </c>
      <c r="L70" s="115">
        <f>'2.1'!$M68</f>
        <v>7887.6502222315657</v>
      </c>
      <c r="M70" s="115">
        <f>'3.5'!$M68</f>
        <v>37.981505818838563</v>
      </c>
      <c r="N70" s="115">
        <f>'4.5'!$M68</f>
        <v>39.217211412004318</v>
      </c>
      <c r="O70" s="115">
        <f>'5'!$M68</f>
        <v>177.19690328694625</v>
      </c>
      <c r="P70" s="115">
        <f>'6'!$M68</f>
        <v>0</v>
      </c>
      <c r="Q70" s="115">
        <f>'7'!$M68</f>
        <v>0</v>
      </c>
      <c r="R70" s="241">
        <v>0</v>
      </c>
      <c r="S70" s="117">
        <f t="shared" si="2"/>
        <v>6250.1668947925191</v>
      </c>
      <c r="T70" s="115">
        <f>'2.1'!$R68</f>
        <v>5971.9247111887471</v>
      </c>
      <c r="U70" s="115">
        <f>'3.5'!$R68</f>
        <v>19.032018357904981</v>
      </c>
      <c r="V70" s="115">
        <f>'4.5'!$R68</f>
        <v>27.648018005873464</v>
      </c>
      <c r="W70" s="115">
        <f>'5'!$R68</f>
        <v>231.56214723999329</v>
      </c>
      <c r="X70" s="115">
        <f>'6'!$R68</f>
        <v>0</v>
      </c>
      <c r="Y70" s="115">
        <f>'7'!$R68</f>
        <v>0</v>
      </c>
      <c r="Z70" s="241">
        <v>0</v>
      </c>
      <c r="AA70" s="115">
        <f t="shared" si="3"/>
        <v>5538.7353768857383</v>
      </c>
      <c r="AB70" s="115">
        <f>'2.1'!$W68</f>
        <v>5239.4031763301346</v>
      </c>
      <c r="AC70" s="115">
        <f>'3.5'!$W68</f>
        <v>23.935388167548638</v>
      </c>
      <c r="AD70" s="115">
        <f>'4.5'!$W68</f>
        <v>27.75339445489465</v>
      </c>
      <c r="AE70" s="115">
        <f>'5'!$W68</f>
        <v>247.64341793315961</v>
      </c>
      <c r="AF70" s="115">
        <f>'6'!$W68</f>
        <v>0</v>
      </c>
      <c r="AG70" s="115">
        <f>'7'!$W68</f>
        <v>0</v>
      </c>
      <c r="AH70" s="115">
        <v>0</v>
      </c>
      <c r="AI70" s="12"/>
    </row>
    <row r="71" spans="1:36" s="3" customFormat="1" ht="12.75" customHeight="1">
      <c r="A71" s="2" t="s">
        <v>67</v>
      </c>
      <c r="B71" s="8" t="s">
        <v>380</v>
      </c>
      <c r="C71" s="117">
        <f t="shared" si="0"/>
        <v>4899.0229434669236</v>
      </c>
      <c r="D71" s="115">
        <f>'2.1'!$C69</f>
        <v>4866.8137529405149</v>
      </c>
      <c r="E71" s="115">
        <f>'3.5'!$C69</f>
        <v>20.005922097157885</v>
      </c>
      <c r="F71" s="115">
        <f>'4.5'!$C69</f>
        <v>11.444460370503858</v>
      </c>
      <c r="G71" s="115">
        <f>'5'!$C69</f>
        <v>0.75880805874691259</v>
      </c>
      <c r="H71" s="115">
        <f>'6'!$C69</f>
        <v>0</v>
      </c>
      <c r="I71" s="115">
        <f>'7'!$C69</f>
        <v>0</v>
      </c>
      <c r="J71" s="241">
        <v>0</v>
      </c>
      <c r="K71" s="117">
        <f t="shared" si="1"/>
        <v>4377.2176584983126</v>
      </c>
      <c r="L71" s="115">
        <f>'2.1'!$M69</f>
        <v>4349.3322689106153</v>
      </c>
      <c r="M71" s="115">
        <f>'3.5'!$M69</f>
        <v>15.306475195889645</v>
      </c>
      <c r="N71" s="115">
        <f>'4.5'!$M69</f>
        <v>9.9153849505302194</v>
      </c>
      <c r="O71" s="115">
        <f>'5'!$M69</f>
        <v>2.6635294412770936</v>
      </c>
      <c r="P71" s="115">
        <f>'6'!$M69</f>
        <v>0</v>
      </c>
      <c r="Q71" s="115">
        <f>'7'!$M69</f>
        <v>0</v>
      </c>
      <c r="R71" s="241">
        <v>0</v>
      </c>
      <c r="S71" s="117">
        <f t="shared" si="2"/>
        <v>3689.3958641817685</v>
      </c>
      <c r="T71" s="115">
        <f>'2.1'!$R69</f>
        <v>3662.9606824317198</v>
      </c>
      <c r="U71" s="115">
        <f>'3.5'!$R69</f>
        <v>16.864467301604304</v>
      </c>
      <c r="V71" s="115">
        <f>'4.5'!$R69</f>
        <v>8.0413940998388842</v>
      </c>
      <c r="W71" s="115">
        <f>'5'!$R69</f>
        <v>1.5293203486059568</v>
      </c>
      <c r="X71" s="115">
        <f>'6'!$R69</f>
        <v>0</v>
      </c>
      <c r="Y71" s="115">
        <f>'7'!$R69</f>
        <v>0</v>
      </c>
      <c r="Z71" s="241">
        <v>0</v>
      </c>
      <c r="AA71" s="115">
        <f t="shared" si="3"/>
        <v>3086.3892547865121</v>
      </c>
      <c r="AB71" s="115">
        <f>'2.1'!$W69</f>
        <v>3063.4408292238832</v>
      </c>
      <c r="AC71" s="115">
        <f>'3.5'!$W69</f>
        <v>14.566047201083018</v>
      </c>
      <c r="AD71" s="115">
        <f>'4.5'!$W69</f>
        <v>6.7081208561196934</v>
      </c>
      <c r="AE71" s="115">
        <f>'5'!$W69</f>
        <v>1.6742575054260196</v>
      </c>
      <c r="AF71" s="115">
        <f>'6'!$W69</f>
        <v>0</v>
      </c>
      <c r="AG71" s="115">
        <f>'7'!$W69</f>
        <v>0</v>
      </c>
      <c r="AH71" s="115">
        <v>0</v>
      </c>
      <c r="AI71" s="12"/>
    </row>
    <row r="72" spans="1:36" s="3" customFormat="1" ht="12.75" customHeight="1">
      <c r="A72" s="2" t="s">
        <v>68</v>
      </c>
      <c r="B72" s="8" t="s">
        <v>381</v>
      </c>
      <c r="C72" s="117">
        <f t="shared" ref="C72:C75" si="4">SUM(D72:J72)</f>
        <v>6552.5249601212554</v>
      </c>
      <c r="D72" s="115">
        <f>'2.1'!$C70</f>
        <v>6226.308526711965</v>
      </c>
      <c r="E72" s="115">
        <f>'3.5'!$C70</f>
        <v>32.382744529097316</v>
      </c>
      <c r="F72" s="115">
        <f>'4.5'!$C70</f>
        <v>267.7546446055087</v>
      </c>
      <c r="G72" s="115">
        <f>'5'!$C70</f>
        <v>26.079044274684378</v>
      </c>
      <c r="H72" s="115">
        <f>'6'!$C70</f>
        <v>0</v>
      </c>
      <c r="I72" s="115">
        <f>'7'!$C70</f>
        <v>0</v>
      </c>
      <c r="J72" s="241">
        <v>0</v>
      </c>
      <c r="K72" s="117">
        <f t="shared" ref="K72:K73" si="5">SUM(L72:R72)</f>
        <v>7182.7323732609584</v>
      </c>
      <c r="L72" s="115">
        <f>'2.1'!$M70</f>
        <v>6946.3745872708478</v>
      </c>
      <c r="M72" s="115">
        <f>'3.5'!$M70</f>
        <v>26.259544674193549</v>
      </c>
      <c r="N72" s="115">
        <f>'4.5'!$M70</f>
        <v>90.483179072852252</v>
      </c>
      <c r="O72" s="115">
        <f>'5'!$M70</f>
        <v>119.61506224306468</v>
      </c>
      <c r="P72" s="115">
        <f>'6'!$M70</f>
        <v>0</v>
      </c>
      <c r="Q72" s="115">
        <f>'7'!$M70</f>
        <v>0</v>
      </c>
      <c r="R72" s="241">
        <v>0</v>
      </c>
      <c r="S72" s="117">
        <f t="shared" ref="S72:S73" si="6">SUM(T72:Z72)</f>
        <v>6779.6355127846018</v>
      </c>
      <c r="T72" s="115">
        <f>'2.1'!$R70</f>
        <v>6516.083610316502</v>
      </c>
      <c r="U72" s="115">
        <f>'3.5'!$R70</f>
        <v>27.071622029273403</v>
      </c>
      <c r="V72" s="115">
        <f>'4.5'!$R70</f>
        <v>71.699147009893167</v>
      </c>
      <c r="W72" s="115">
        <f>'5'!$R70</f>
        <v>164.78113342893312</v>
      </c>
      <c r="X72" s="115">
        <f>'6'!$R70</f>
        <v>0</v>
      </c>
      <c r="Y72" s="115">
        <f>'7'!$R70</f>
        <v>0</v>
      </c>
      <c r="Z72" s="241">
        <v>0</v>
      </c>
      <c r="AA72" s="115">
        <f t="shared" ref="AA72:AA73" si="7">SUM(AB72:AH72)</f>
        <v>6246.1787526127455</v>
      </c>
      <c r="AB72" s="115">
        <f>'2.1'!$W70</f>
        <v>5963.716385868106</v>
      </c>
      <c r="AC72" s="115">
        <f>'3.5'!$W70</f>
        <v>29.737054103662992</v>
      </c>
      <c r="AD72" s="115">
        <f>'4.5'!$W70</f>
        <v>68.805067282368867</v>
      </c>
      <c r="AE72" s="115">
        <f>'5'!$W70</f>
        <v>183.92024535860767</v>
      </c>
      <c r="AF72" s="115">
        <f>'6'!$W70</f>
        <v>0</v>
      </c>
      <c r="AG72" s="115">
        <f>'7'!$W70</f>
        <v>0</v>
      </c>
      <c r="AH72" s="115">
        <v>0</v>
      </c>
      <c r="AI72" s="12"/>
    </row>
    <row r="73" spans="1:36" s="3" customFormat="1" ht="12.75" customHeight="1">
      <c r="A73" s="2" t="s">
        <v>69</v>
      </c>
      <c r="B73" s="8" t="s">
        <v>72</v>
      </c>
      <c r="C73" s="117">
        <f t="shared" si="4"/>
        <v>10401.676161129828</v>
      </c>
      <c r="D73" s="115">
        <f>'2.1'!$C71</f>
        <v>10163.843051121388</v>
      </c>
      <c r="E73" s="115">
        <f>'3.5'!$C71</f>
        <v>15.665914744973515</v>
      </c>
      <c r="F73" s="115">
        <f>'4.5'!$C71</f>
        <v>46.044486912164814</v>
      </c>
      <c r="G73" s="115">
        <f>'5'!$C71</f>
        <v>176.12270835129959</v>
      </c>
      <c r="H73" s="115">
        <f>'6'!$C71</f>
        <v>0</v>
      </c>
      <c r="I73" s="115">
        <f>'7'!$C71</f>
        <v>0</v>
      </c>
      <c r="J73" s="241">
        <v>0</v>
      </c>
      <c r="K73" s="117">
        <f t="shared" si="5"/>
        <v>6657.9070753460919</v>
      </c>
      <c r="L73" s="115">
        <f>'2.1'!$M71</f>
        <v>6531.2646778428734</v>
      </c>
      <c r="M73" s="115">
        <f>'3.5'!$M71</f>
        <v>10.273936508702242</v>
      </c>
      <c r="N73" s="115">
        <f>'4.5'!$M71</f>
        <v>37.100121568448806</v>
      </c>
      <c r="O73" s="115">
        <f>'5'!$M71</f>
        <v>79.268339426067627</v>
      </c>
      <c r="P73" s="115">
        <f>'6'!$M71</f>
        <v>0</v>
      </c>
      <c r="Q73" s="115">
        <f>'7'!$M71</f>
        <v>0</v>
      </c>
      <c r="R73" s="241">
        <v>0</v>
      </c>
      <c r="S73" s="117">
        <f t="shared" si="6"/>
        <v>7315.5993880836431</v>
      </c>
      <c r="T73" s="115">
        <f>'2.1'!$R71</f>
        <v>7126.4126151193041</v>
      </c>
      <c r="U73" s="115">
        <f>'3.5'!$R71</f>
        <v>15.174614460765305</v>
      </c>
      <c r="V73" s="115">
        <f>'4.5'!$R71</f>
        <v>63.294103878955461</v>
      </c>
      <c r="W73" s="115">
        <f>'5'!$R71</f>
        <v>110.71805462461833</v>
      </c>
      <c r="X73" s="115">
        <f>'6'!$R71</f>
        <v>0</v>
      </c>
      <c r="Y73" s="115">
        <f>'7'!$R71</f>
        <v>0</v>
      </c>
      <c r="Z73" s="241">
        <v>0</v>
      </c>
      <c r="AA73" s="115">
        <f t="shared" si="7"/>
        <v>5857.8409437388846</v>
      </c>
      <c r="AB73" s="115">
        <f>'2.1'!$W71</f>
        <v>5687.2137923019636</v>
      </c>
      <c r="AC73" s="115">
        <f>'3.5'!$W71</f>
        <v>19.598529618793513</v>
      </c>
      <c r="AD73" s="115">
        <f>'4.5'!$W71</f>
        <v>62.893221803137052</v>
      </c>
      <c r="AE73" s="115">
        <f>'5'!$W71</f>
        <v>88.135400014990168</v>
      </c>
      <c r="AF73" s="115">
        <f>'6'!$W71</f>
        <v>0</v>
      </c>
      <c r="AG73" s="115">
        <f>'7'!$W71</f>
        <v>0</v>
      </c>
      <c r="AH73" s="115">
        <v>0</v>
      </c>
      <c r="AI73" s="107"/>
    </row>
    <row r="74" spans="1:36" s="3" customFormat="1" ht="6.95" customHeight="1">
      <c r="A74" s="6"/>
      <c r="B74" s="48"/>
      <c r="C74" s="117"/>
      <c r="D74" s="115"/>
      <c r="E74" s="115"/>
      <c r="F74" s="115"/>
      <c r="G74" s="115"/>
      <c r="H74" s="115"/>
      <c r="I74" s="115"/>
      <c r="J74" s="241"/>
      <c r="K74" s="117"/>
      <c r="L74" s="115"/>
      <c r="M74" s="115"/>
      <c r="N74" s="115"/>
      <c r="O74" s="115"/>
      <c r="P74" s="115"/>
      <c r="Q74" s="115"/>
      <c r="R74" s="241"/>
      <c r="S74" s="117"/>
      <c r="T74" s="115"/>
      <c r="U74" s="115"/>
      <c r="V74" s="115"/>
      <c r="W74" s="115"/>
      <c r="X74" s="115"/>
      <c r="Y74" s="115"/>
      <c r="Z74" s="241"/>
      <c r="AA74" s="115"/>
      <c r="AB74" s="115"/>
      <c r="AC74" s="115"/>
      <c r="AD74" s="115"/>
      <c r="AE74" s="115"/>
      <c r="AF74" s="115"/>
      <c r="AG74" s="115"/>
      <c r="AH74" s="115"/>
      <c r="AI74" s="12"/>
    </row>
    <row r="75" spans="1:36" s="231" customFormat="1" ht="15" customHeight="1">
      <c r="A75" s="144"/>
      <c r="B75" s="145" t="s">
        <v>443</v>
      </c>
      <c r="C75" s="236">
        <f t="shared" si="4"/>
        <v>857970.43195300375</v>
      </c>
      <c r="D75" s="228">
        <f>'2.1'!$C73</f>
        <v>727111.12243093771</v>
      </c>
      <c r="E75" s="228">
        <f>'3.5'!$C73</f>
        <v>86310.222771018511</v>
      </c>
      <c r="F75" s="228">
        <f>'4.5'!$C73</f>
        <v>34929.405726270626</v>
      </c>
      <c r="G75" s="228">
        <f>'5'!$C73</f>
        <v>4581.9422545295365</v>
      </c>
      <c r="H75" s="228">
        <f>'6'!$C73</f>
        <v>956.32493669530004</v>
      </c>
      <c r="I75" s="228">
        <f>'7'!$C73</f>
        <v>4072.4977835520003</v>
      </c>
      <c r="J75" s="242">
        <v>8.9160500000000003</v>
      </c>
      <c r="K75" s="236">
        <f t="shared" ref="K75:K79" si="8">SUM(L75:R75)</f>
        <v>861074.73542780208</v>
      </c>
      <c r="L75" s="228">
        <f>'2.1'!$M73</f>
        <v>763035.57073169854</v>
      </c>
      <c r="M75" s="228">
        <f>'3.5'!$M73</f>
        <v>56521.990574783158</v>
      </c>
      <c r="N75" s="228">
        <f>'4.5'!$M73</f>
        <v>30485.783011906224</v>
      </c>
      <c r="O75" s="228">
        <f>'5'!$M73</f>
        <v>7622.1037442840925</v>
      </c>
      <c r="P75" s="228">
        <f>'6'!$M73</f>
        <v>345.37465458999998</v>
      </c>
      <c r="Q75" s="228">
        <f>'7'!$M73</f>
        <v>3002.479043807999</v>
      </c>
      <c r="R75" s="242">
        <v>61.433666731999999</v>
      </c>
      <c r="S75" s="236">
        <f t="shared" ref="S75:S79" si="9">SUM(T75:Z75)</f>
        <v>842743.48437780305</v>
      </c>
      <c r="T75" s="228">
        <f>'2.1'!$R73</f>
        <v>745589.49805545702</v>
      </c>
      <c r="U75" s="228">
        <f>'3.5'!$R73</f>
        <v>54248.204321137935</v>
      </c>
      <c r="V75" s="228">
        <f>'4.5'!$R73</f>
        <v>31266.550853260596</v>
      </c>
      <c r="W75" s="228">
        <f>'5'!$R73</f>
        <v>8136.4200931215255</v>
      </c>
      <c r="X75" s="228">
        <f>'6'!$R73</f>
        <v>244.18304183000001</v>
      </c>
      <c r="Y75" s="228">
        <f>'7'!$R73</f>
        <v>3246.7428129959999</v>
      </c>
      <c r="Z75" s="242">
        <v>11.885199999999999</v>
      </c>
      <c r="AA75" s="228">
        <f t="shared" ref="AA75:AA79" si="10">SUM(AB75:AH75)</f>
        <v>657910.7520008001</v>
      </c>
      <c r="AB75" s="228">
        <f>'2.1'!$W73</f>
        <v>573178.10493689822</v>
      </c>
      <c r="AC75" s="228">
        <f>'3.5'!$W73</f>
        <v>47742.932605595954</v>
      </c>
      <c r="AD75" s="228">
        <f>'4.5'!$W73</f>
        <v>27491.024641194868</v>
      </c>
      <c r="AE75" s="228">
        <f>'5'!$W73</f>
        <v>6272.6075824566633</v>
      </c>
      <c r="AF75" s="228">
        <f>'6'!$W73</f>
        <v>207.25222451849999</v>
      </c>
      <c r="AG75" s="228">
        <f>'7'!$W73</f>
        <v>3008.0284101359994</v>
      </c>
      <c r="AH75" s="228">
        <v>10.801600000000001</v>
      </c>
      <c r="AI75" s="229"/>
      <c r="AJ75" s="230"/>
    </row>
    <row r="76" spans="1:36" s="3" customFormat="1" ht="15" customHeight="1">
      <c r="A76" s="146" t="s">
        <v>396</v>
      </c>
      <c r="B76" s="105" t="s">
        <v>397</v>
      </c>
      <c r="C76" s="117">
        <f t="shared" ref="C76:C82" si="11">SUM(D76:J76)</f>
        <v>237517.72494980396</v>
      </c>
      <c r="D76" s="115">
        <f>'2.1'!$C74</f>
        <v>232677.22080669913</v>
      </c>
      <c r="E76" s="115">
        <f>'3.5'!$C74</f>
        <v>1520.8752777034676</v>
      </c>
      <c r="F76" s="115">
        <f>'4.5'!$C74</f>
        <v>1869.5799495517338</v>
      </c>
      <c r="G76" s="115">
        <f>'5'!$C74</f>
        <v>1450.0489158496637</v>
      </c>
      <c r="H76" s="115">
        <f>'6'!$C74</f>
        <v>0</v>
      </c>
      <c r="I76" s="115">
        <f>'7'!$C74</f>
        <v>0</v>
      </c>
      <c r="J76" s="241">
        <v>0</v>
      </c>
      <c r="K76" s="117">
        <f t="shared" si="8"/>
        <v>240240.0017238204</v>
      </c>
      <c r="L76" s="115">
        <f>'2.1'!$M74</f>
        <v>234802.66946036048</v>
      </c>
      <c r="M76" s="115">
        <f>'3.5'!$M74</f>
        <v>1673.7595660666475</v>
      </c>
      <c r="N76" s="115">
        <f>'4.5'!$M74</f>
        <v>1046.7352018410822</v>
      </c>
      <c r="O76" s="115">
        <f>'5'!$M74</f>
        <v>2716.8374955522145</v>
      </c>
      <c r="P76" s="115">
        <f>'6'!$M74</f>
        <v>0</v>
      </c>
      <c r="Q76" s="115">
        <f>'7'!$M74</f>
        <v>0</v>
      </c>
      <c r="R76" s="241">
        <v>0</v>
      </c>
      <c r="S76" s="117">
        <f t="shared" si="9"/>
        <v>225535.14979619431</v>
      </c>
      <c r="T76" s="115">
        <f>'2.1'!$R74</f>
        <v>219841.39973849888</v>
      </c>
      <c r="U76" s="115">
        <f>'3.5'!$R74</f>
        <v>1430.1547584246671</v>
      </c>
      <c r="V76" s="115">
        <f>'4.5'!$R74</f>
        <v>1032.4126249125161</v>
      </c>
      <c r="W76" s="115">
        <f>'5'!$R74</f>
        <v>3231.1826743582533</v>
      </c>
      <c r="X76" s="115">
        <f>'6'!$R74</f>
        <v>0</v>
      </c>
      <c r="Y76" s="115">
        <f>'7'!$R74</f>
        <v>0</v>
      </c>
      <c r="Z76" s="241">
        <v>0</v>
      </c>
      <c r="AA76" s="115">
        <f t="shared" si="10"/>
        <v>212271.61050833212</v>
      </c>
      <c r="AB76" s="115">
        <f>'2.1'!$W74</f>
        <v>207428.19088445749</v>
      </c>
      <c r="AC76" s="115">
        <f>'3.5'!$W74</f>
        <v>1310.3948085406328</v>
      </c>
      <c r="AD76" s="115">
        <f>'4.5'!$W74</f>
        <v>1013.2110757087918</v>
      </c>
      <c r="AE76" s="115">
        <f>'5'!$W74</f>
        <v>2519.8137396251768</v>
      </c>
      <c r="AF76" s="115">
        <f>'6'!$W74</f>
        <v>0</v>
      </c>
      <c r="AG76" s="115">
        <f>'7'!$W74</f>
        <v>0</v>
      </c>
      <c r="AH76" s="115">
        <v>0</v>
      </c>
      <c r="AI76" s="107"/>
    </row>
    <row r="77" spans="1:36" s="231" customFormat="1" ht="15" customHeight="1">
      <c r="A77" s="147" t="s">
        <v>288</v>
      </c>
      <c r="B77" s="145" t="s">
        <v>398</v>
      </c>
      <c r="C77" s="236">
        <f t="shared" si="11"/>
        <v>1095488.1569028075</v>
      </c>
      <c r="D77" s="228">
        <f>'2.1'!$C75</f>
        <v>959788.34323763661</v>
      </c>
      <c r="E77" s="228">
        <f>'3.5'!$C75</f>
        <v>87831.098048721993</v>
      </c>
      <c r="F77" s="228">
        <f>'4.5'!$C75</f>
        <v>36798.985675822354</v>
      </c>
      <c r="G77" s="228">
        <f>'5'!$C75</f>
        <v>6031.9911703792022</v>
      </c>
      <c r="H77" s="228">
        <f>'6'!$C75</f>
        <v>956.32493669530004</v>
      </c>
      <c r="I77" s="228">
        <f>'7'!$C75</f>
        <v>4072.4977835519999</v>
      </c>
      <c r="J77" s="242">
        <v>8.9160500000000003</v>
      </c>
      <c r="K77" s="236">
        <f t="shared" si="8"/>
        <v>1101314.7371516221</v>
      </c>
      <c r="L77" s="228">
        <f>'2.1'!$M75</f>
        <v>997838.24019205873</v>
      </c>
      <c r="M77" s="228">
        <f>'3.5'!$M75</f>
        <v>58195.750140849828</v>
      </c>
      <c r="N77" s="228">
        <f>'4.5'!$M75</f>
        <v>31532.518213747313</v>
      </c>
      <c r="O77" s="228">
        <f>'5'!$M75</f>
        <v>10338.941239836311</v>
      </c>
      <c r="P77" s="228">
        <f>'6'!$M75</f>
        <v>345.37465459000003</v>
      </c>
      <c r="Q77" s="228">
        <f>'7'!$M75</f>
        <v>3002.479043807999</v>
      </c>
      <c r="R77" s="242">
        <v>61.433666731999999</v>
      </c>
      <c r="S77" s="236">
        <f t="shared" si="9"/>
        <v>1068278.6341739977</v>
      </c>
      <c r="T77" s="228">
        <f>'2.1'!$R75</f>
        <v>965430.8977939561</v>
      </c>
      <c r="U77" s="228">
        <f>'3.5'!$R75</f>
        <v>55678.359079562593</v>
      </c>
      <c r="V77" s="228">
        <f>'4.5'!$R75</f>
        <v>32298.963478173107</v>
      </c>
      <c r="W77" s="228">
        <f>'5'!$R75</f>
        <v>11367.602767479781</v>
      </c>
      <c r="X77" s="228">
        <f>'6'!$R75</f>
        <v>244.18304183000001</v>
      </c>
      <c r="Y77" s="228">
        <f>'7'!$R75</f>
        <v>3246.7428129959999</v>
      </c>
      <c r="Z77" s="242">
        <v>11.885199999999999</v>
      </c>
      <c r="AA77" s="228">
        <f t="shared" si="10"/>
        <v>870182.36250913225</v>
      </c>
      <c r="AB77" s="228">
        <f>'2.1'!$W75</f>
        <v>780606.29582135566</v>
      </c>
      <c r="AC77" s="228">
        <f>'3.5'!$W75</f>
        <v>49053.327414136576</v>
      </c>
      <c r="AD77" s="228">
        <f>'4.5'!$W75</f>
        <v>28504.235716903662</v>
      </c>
      <c r="AE77" s="228">
        <f>'5'!$W75</f>
        <v>8792.4213220818419</v>
      </c>
      <c r="AF77" s="228">
        <f>'6'!$W75</f>
        <v>207.25222451850004</v>
      </c>
      <c r="AG77" s="228">
        <f>'7'!$W75</f>
        <v>3008.0284101359998</v>
      </c>
      <c r="AH77" s="228">
        <v>10.801600000000001</v>
      </c>
      <c r="AI77" s="229"/>
    </row>
    <row r="78" spans="1:36" s="3" customFormat="1" ht="15" customHeight="1">
      <c r="A78" s="148" t="s">
        <v>399</v>
      </c>
      <c r="B78" s="9" t="s">
        <v>464</v>
      </c>
      <c r="C78" s="117">
        <f t="shared" si="11"/>
        <v>38637.572308533308</v>
      </c>
      <c r="D78" s="115">
        <f>'2.1'!$C76</f>
        <v>38196.778843622749</v>
      </c>
      <c r="E78" s="115">
        <f>'3.5'!$C76</f>
        <v>43.392756484896466</v>
      </c>
      <c r="F78" s="115">
        <f>'4.5'!$C76</f>
        <v>397.40070842565677</v>
      </c>
      <c r="G78" s="115">
        <f>'5'!$C76</f>
        <v>0</v>
      </c>
      <c r="H78" s="115">
        <f>'6'!$C76</f>
        <v>0</v>
      </c>
      <c r="I78" s="115">
        <f>'7'!$C76</f>
        <v>0</v>
      </c>
      <c r="J78" s="241">
        <v>0</v>
      </c>
      <c r="K78" s="117">
        <f t="shared" si="8"/>
        <v>63990.760674570636</v>
      </c>
      <c r="L78" s="115">
        <f>'2.1'!$M76</f>
        <v>63293.130310435452</v>
      </c>
      <c r="M78" s="115">
        <f>'3.5'!$M76</f>
        <v>54.434839968374291</v>
      </c>
      <c r="N78" s="115">
        <f>'4.5'!$M76</f>
        <v>643.19552416681006</v>
      </c>
      <c r="O78" s="115">
        <f>'5'!$M76</f>
        <v>0</v>
      </c>
      <c r="P78" s="115">
        <f>'6'!$M76</f>
        <v>0</v>
      </c>
      <c r="Q78" s="115">
        <f>'7'!$M76</f>
        <v>0</v>
      </c>
      <c r="R78" s="241">
        <v>0</v>
      </c>
      <c r="S78" s="117">
        <f t="shared" si="9"/>
        <v>66098.187395601723</v>
      </c>
      <c r="T78" s="115">
        <f>'2.1'!$R76</f>
        <v>65313.432009721677</v>
      </c>
      <c r="U78" s="115">
        <f>'3.5'!$R76</f>
        <v>36.618075677579668</v>
      </c>
      <c r="V78" s="115">
        <f>'4.5'!$R76</f>
        <v>748.13731020246587</v>
      </c>
      <c r="W78" s="115">
        <f>'5'!$R76</f>
        <v>0</v>
      </c>
      <c r="X78" s="115">
        <f>'6'!$R76</f>
        <v>0</v>
      </c>
      <c r="Y78" s="115">
        <f>'7'!$R76</f>
        <v>0</v>
      </c>
      <c r="Z78" s="241">
        <v>0</v>
      </c>
      <c r="AA78" s="115">
        <f t="shared" si="10"/>
        <v>45437.285801890983</v>
      </c>
      <c r="AB78" s="115">
        <f>'2.1'!$W76</f>
        <v>44868.666811045005</v>
      </c>
      <c r="AC78" s="115">
        <f>'3.5'!$W76</f>
        <v>33.846973352515441</v>
      </c>
      <c r="AD78" s="115">
        <f>'4.5'!$W76</f>
        <v>534.77201749346239</v>
      </c>
      <c r="AE78" s="115">
        <f>'5'!$W76</f>
        <v>0</v>
      </c>
      <c r="AF78" s="115">
        <f>'6'!$W76</f>
        <v>0</v>
      </c>
      <c r="AG78" s="115">
        <f>'7'!$W76</f>
        <v>0</v>
      </c>
      <c r="AH78" s="115">
        <v>0</v>
      </c>
      <c r="AI78" s="107"/>
    </row>
    <row r="79" spans="1:36" s="3" customFormat="1" ht="15" customHeight="1">
      <c r="A79" s="146" t="s">
        <v>396</v>
      </c>
      <c r="B79" s="9" t="s">
        <v>465</v>
      </c>
      <c r="C79" s="117">
        <f t="shared" si="11"/>
        <v>18819.137544208468</v>
      </c>
      <c r="D79" s="115">
        <f>'2.1'!$C77</f>
        <v>18637.213061167666</v>
      </c>
      <c r="E79" s="115">
        <f>'3.5'!$C77</f>
        <v>12.050726332908475</v>
      </c>
      <c r="F79" s="115">
        <f>'4.5'!$C77</f>
        <v>169.8737567078926</v>
      </c>
      <c r="G79" s="115">
        <f>'5'!$C77</f>
        <v>0</v>
      </c>
      <c r="H79" s="115">
        <f>'6'!$C77</f>
        <v>0</v>
      </c>
      <c r="I79" s="115">
        <f>'7'!$C77</f>
        <v>0</v>
      </c>
      <c r="J79" s="241">
        <v>0</v>
      </c>
      <c r="K79" s="117">
        <f t="shared" si="8"/>
        <v>15194.645907736334</v>
      </c>
      <c r="L79" s="115">
        <f>'2.1'!$M77</f>
        <v>15020.41419945678</v>
      </c>
      <c r="M79" s="115">
        <f>'3.5'!$M77</f>
        <v>7.6840502610557735</v>
      </c>
      <c r="N79" s="115">
        <f>'4.5'!$M77</f>
        <v>166.54765801849811</v>
      </c>
      <c r="O79" s="115">
        <f>'5'!$M77</f>
        <v>0</v>
      </c>
      <c r="P79" s="115">
        <f>'6'!$M77</f>
        <v>0</v>
      </c>
      <c r="Q79" s="115">
        <f>'7'!$M77</f>
        <v>0</v>
      </c>
      <c r="R79" s="241">
        <v>0</v>
      </c>
      <c r="S79" s="117">
        <f t="shared" si="9"/>
        <v>38590.449739255309</v>
      </c>
      <c r="T79" s="115">
        <f>'2.1'!$R77</f>
        <v>38093.494991117062</v>
      </c>
      <c r="U79" s="115">
        <f>'3.5'!$R77</f>
        <v>20.120087269999189</v>
      </c>
      <c r="V79" s="115">
        <f>'4.5'!$R77</f>
        <v>476.83466086824944</v>
      </c>
      <c r="W79" s="115">
        <f>'5'!$R77</f>
        <v>0</v>
      </c>
      <c r="X79" s="115">
        <f>'6'!$R77</f>
        <v>0</v>
      </c>
      <c r="Y79" s="115">
        <f>'7'!$R77</f>
        <v>0</v>
      </c>
      <c r="Z79" s="241">
        <v>0</v>
      </c>
      <c r="AA79" s="115">
        <f t="shared" si="10"/>
        <v>35448.872070441095</v>
      </c>
      <c r="AB79" s="115">
        <f>'2.1'!$W77</f>
        <v>34930.64506531434</v>
      </c>
      <c r="AC79" s="115">
        <f>'3.5'!$W77</f>
        <v>20.028377718769814</v>
      </c>
      <c r="AD79" s="115">
        <f>'4.5'!$W77</f>
        <v>498.19862740798573</v>
      </c>
      <c r="AE79" s="115">
        <f>'5'!$W77</f>
        <v>0</v>
      </c>
      <c r="AF79" s="115">
        <f>'6'!$W77</f>
        <v>0</v>
      </c>
      <c r="AG79" s="115">
        <f>'7'!$W77</f>
        <v>0</v>
      </c>
      <c r="AH79" s="115">
        <v>0</v>
      </c>
      <c r="AI79" s="107"/>
    </row>
    <row r="80" spans="1:36" s="233" customFormat="1" ht="15" customHeight="1">
      <c r="A80" s="147" t="s">
        <v>288</v>
      </c>
      <c r="B80" s="145" t="s">
        <v>466</v>
      </c>
      <c r="C80" s="236">
        <f>C77-C78+C79</f>
        <v>1075669.7221384826</v>
      </c>
      <c r="D80" s="228">
        <f t="shared" ref="D80:I80" si="12">D77-D78+D79</f>
        <v>940228.77745518147</v>
      </c>
      <c r="E80" s="228">
        <f t="shared" si="12"/>
        <v>87799.756018569999</v>
      </c>
      <c r="F80" s="228">
        <f t="shared" si="12"/>
        <v>36571.458724104588</v>
      </c>
      <c r="G80" s="228">
        <f t="shared" si="12"/>
        <v>6031.9911703792022</v>
      </c>
      <c r="H80" s="228">
        <f t="shared" si="12"/>
        <v>956.32493669530004</v>
      </c>
      <c r="I80" s="228">
        <f t="shared" si="12"/>
        <v>4072.4977835519999</v>
      </c>
      <c r="J80" s="242">
        <v>8.9160500000000003</v>
      </c>
      <c r="K80" s="236">
        <f>K77-K78+K79</f>
        <v>1052518.6223847878</v>
      </c>
      <c r="L80" s="228">
        <f t="shared" ref="L80:N80" si="13">L77-L78+L79</f>
        <v>949565.5240810801</v>
      </c>
      <c r="M80" s="228">
        <f t="shared" si="13"/>
        <v>58148.999351142513</v>
      </c>
      <c r="N80" s="228">
        <f t="shared" si="13"/>
        <v>31055.870347599001</v>
      </c>
      <c r="O80" s="228">
        <f t="shared" ref="O80" si="14">O77-O78+O79</f>
        <v>10338.941239836311</v>
      </c>
      <c r="P80" s="228">
        <f t="shared" ref="P80" si="15">P77-P78+P79</f>
        <v>345.37465459000003</v>
      </c>
      <c r="Q80" s="228">
        <f t="shared" ref="Q80" si="16">Q77-Q78+Q79</f>
        <v>3002.479043807999</v>
      </c>
      <c r="R80" s="242">
        <v>61.433666731999999</v>
      </c>
      <c r="S80" s="236">
        <f>S77-S78+S79</f>
        <v>1040770.8965176513</v>
      </c>
      <c r="T80" s="228">
        <f t="shared" ref="T80:V80" si="17">T77-T78+T79</f>
        <v>938210.9607753515</v>
      </c>
      <c r="U80" s="228">
        <f t="shared" si="17"/>
        <v>55661.861091155013</v>
      </c>
      <c r="V80" s="228">
        <f t="shared" si="17"/>
        <v>32027.660828838889</v>
      </c>
      <c r="W80" s="228">
        <f t="shared" ref="W80" si="18">W77-W78+W79</f>
        <v>11367.602767479781</v>
      </c>
      <c r="X80" s="228">
        <f t="shared" ref="X80" si="19">X77-X78+X79</f>
        <v>244.18304183000001</v>
      </c>
      <c r="Y80" s="228">
        <f t="shared" ref="Y80" si="20">Y77-Y78+Y79</f>
        <v>3246.7428129959999</v>
      </c>
      <c r="Z80" s="242">
        <v>11.885199999999999</v>
      </c>
      <c r="AA80" s="228">
        <f>AA77-AA78+AA79</f>
        <v>860193.94877768238</v>
      </c>
      <c r="AB80" s="228">
        <f t="shared" ref="AB80:AD80" si="21">AB77-AB78+AB79</f>
        <v>770668.274075625</v>
      </c>
      <c r="AC80" s="228">
        <f t="shared" si="21"/>
        <v>49039.508818502836</v>
      </c>
      <c r="AD80" s="228">
        <f t="shared" si="21"/>
        <v>28467.662326818187</v>
      </c>
      <c r="AE80" s="228">
        <f t="shared" ref="AE80" si="22">AE77-AE78+AE79</f>
        <v>8792.4213220818419</v>
      </c>
      <c r="AF80" s="228">
        <f t="shared" ref="AF80" si="23">AF77-AF78+AF79</f>
        <v>207.25222451850004</v>
      </c>
      <c r="AG80" s="228">
        <f t="shared" ref="AG80" si="24">AG77-AG78+AG79</f>
        <v>3008.0284101359998</v>
      </c>
      <c r="AH80" s="228">
        <v>10.801600000000001</v>
      </c>
      <c r="AI80" s="232"/>
    </row>
    <row r="81" spans="1:35" ht="15" customHeight="1">
      <c r="A81" s="146" t="s">
        <v>396</v>
      </c>
      <c r="B81" s="149" t="s">
        <v>403</v>
      </c>
      <c r="C81" s="118">
        <f t="shared" si="11"/>
        <v>-9589.3366105825171</v>
      </c>
      <c r="D81" s="116">
        <f>'2.1'!$C79</f>
        <v>-11959.49153257053</v>
      </c>
      <c r="E81" s="116">
        <f>'3.5'!$C79</f>
        <v>1433.7673706522055</v>
      </c>
      <c r="F81" s="116">
        <f>'4.5'!$C79</f>
        <v>936.3875513358073</v>
      </c>
      <c r="G81" s="116">
        <f>'5'!$C79</f>
        <v>0</v>
      </c>
      <c r="H81" s="116">
        <f>'6'!$C79</f>
        <v>0</v>
      </c>
      <c r="I81" s="116">
        <f>'7'!$C79</f>
        <v>0</v>
      </c>
      <c r="J81" s="243">
        <v>0</v>
      </c>
      <c r="K81" s="118">
        <f t="shared" ref="K81:K82" si="25">SUM(L81:R81)</f>
        <v>-14694.338842602694</v>
      </c>
      <c r="L81" s="116">
        <f>'2.1'!$M79</f>
        <v>-17730.060068505205</v>
      </c>
      <c r="M81" s="116">
        <f>'3.5'!$M79</f>
        <v>1727.0095829060099</v>
      </c>
      <c r="N81" s="116">
        <f>'4.5'!$M79</f>
        <v>1308.7116429965004</v>
      </c>
      <c r="O81" s="116">
        <f>'5'!$M79</f>
        <v>0</v>
      </c>
      <c r="P81" s="116">
        <f>'6'!$M79</f>
        <v>0</v>
      </c>
      <c r="Q81" s="116">
        <f>'7'!$M79</f>
        <v>0</v>
      </c>
      <c r="R81" s="243">
        <v>0</v>
      </c>
      <c r="S81" s="118">
        <f t="shared" ref="S81:S82" si="26">SUM(T81:Z81)</f>
        <v>-20434.723207060168</v>
      </c>
      <c r="T81" s="116">
        <f>'2.1'!$R79</f>
        <v>-23733.111610485215</v>
      </c>
      <c r="U81" s="116">
        <f>'3.5'!$R79</f>
        <v>1811.1687425537928</v>
      </c>
      <c r="V81" s="116">
        <f>'4.5'!$R79</f>
        <v>1487.2196608712563</v>
      </c>
      <c r="W81" s="116">
        <f>'5'!$R79</f>
        <v>0</v>
      </c>
      <c r="X81" s="116">
        <f>'6'!$R79</f>
        <v>0</v>
      </c>
      <c r="Y81" s="116">
        <f>'7'!$R79</f>
        <v>0</v>
      </c>
      <c r="Z81" s="243">
        <v>0</v>
      </c>
      <c r="AA81" s="116">
        <f t="shared" ref="AA81:AA82" si="27">SUM(AB81:AH81)</f>
        <v>-11265.041169315107</v>
      </c>
      <c r="AB81" s="116">
        <f>'2.1'!$W79</f>
        <v>-14650.471897594223</v>
      </c>
      <c r="AC81" s="116">
        <f>'3.5'!$W79</f>
        <v>1873.287002251067</v>
      </c>
      <c r="AD81" s="116">
        <f>'4.5'!$W79</f>
        <v>1512.1437260280495</v>
      </c>
      <c r="AE81" s="116">
        <f>'5'!$W79</f>
        <v>0</v>
      </c>
      <c r="AF81" s="116">
        <f>'6'!$W79</f>
        <v>0</v>
      </c>
      <c r="AG81" s="116">
        <f>'7'!$W79</f>
        <v>0</v>
      </c>
      <c r="AH81" s="116">
        <v>0</v>
      </c>
      <c r="AI81" s="109"/>
    </row>
    <row r="82" spans="1:35" ht="15" customHeight="1">
      <c r="A82" s="146" t="s">
        <v>396</v>
      </c>
      <c r="B82" s="162" t="s">
        <v>467</v>
      </c>
      <c r="C82" s="118">
        <f t="shared" si="11"/>
        <v>-6265.1744339091592</v>
      </c>
      <c r="D82" s="116">
        <f>'2.1'!$C80</f>
        <v>-6175.0714258267599</v>
      </c>
      <c r="E82" s="116">
        <f>'3.5'!$C80</f>
        <v>-1.3341262500000965</v>
      </c>
      <c r="F82" s="116">
        <f>'4.5'!$C80</f>
        <v>-88.768881832399799</v>
      </c>
      <c r="G82" s="116">
        <f>'5'!$C80</f>
        <v>0</v>
      </c>
      <c r="H82" s="116">
        <f>'6'!$C80</f>
        <v>0</v>
      </c>
      <c r="I82" s="116">
        <f>'7'!$C80</f>
        <v>0</v>
      </c>
      <c r="J82" s="243">
        <v>0</v>
      </c>
      <c r="K82" s="118">
        <f t="shared" si="25"/>
        <v>-18357.339773297226</v>
      </c>
      <c r="L82" s="116">
        <f>'2.1'!$M80</f>
        <v>-18133.364044762529</v>
      </c>
      <c r="M82" s="116">
        <f>'3.5'!$M80</f>
        <v>-9.483743637500007</v>
      </c>
      <c r="N82" s="116">
        <f>'4.5'!$M80</f>
        <v>-214.49198489719993</v>
      </c>
      <c r="O82" s="116">
        <f>'5'!$M80</f>
        <v>0</v>
      </c>
      <c r="P82" s="116">
        <f>'6'!$M80</f>
        <v>0</v>
      </c>
      <c r="Q82" s="116">
        <f>'7'!$M80</f>
        <v>0</v>
      </c>
      <c r="R82" s="243">
        <v>0</v>
      </c>
      <c r="S82" s="118">
        <f t="shared" si="26"/>
        <v>-36333.618932471363</v>
      </c>
      <c r="T82" s="116">
        <f>'2.1'!$R80</f>
        <v>-35925.685579910649</v>
      </c>
      <c r="U82" s="116">
        <f>'3.5'!$R80</f>
        <v>-35.146549030019905</v>
      </c>
      <c r="V82" s="116">
        <f>'4.5'!$R80</f>
        <v>-372.7868035306999</v>
      </c>
      <c r="W82" s="116">
        <f>'5'!$R80</f>
        <v>0</v>
      </c>
      <c r="X82" s="116">
        <f>'6'!$R80</f>
        <v>0</v>
      </c>
      <c r="Y82" s="116">
        <f>'7'!$R80</f>
        <v>0</v>
      </c>
      <c r="Z82" s="243">
        <v>0</v>
      </c>
      <c r="AA82" s="116">
        <f t="shared" si="27"/>
        <v>-24337.007370170155</v>
      </c>
      <c r="AB82" s="116">
        <f>'2.1'!$W80</f>
        <v>-24027.309916313938</v>
      </c>
      <c r="AC82" s="116">
        <f>'3.5'!$W80</f>
        <v>-24.17210763783228</v>
      </c>
      <c r="AD82" s="116">
        <f>'4.5'!$W80</f>
        <v>-285.52534621838504</v>
      </c>
      <c r="AE82" s="116">
        <f>'5'!$W80</f>
        <v>0</v>
      </c>
      <c r="AF82" s="116">
        <f>'6'!$W80</f>
        <v>0</v>
      </c>
      <c r="AG82" s="116">
        <f>'7'!$W80</f>
        <v>0</v>
      </c>
      <c r="AH82" s="116">
        <v>0</v>
      </c>
    </row>
    <row r="83" spans="1:35" s="233" customFormat="1" ht="15" customHeight="1">
      <c r="A83" s="147" t="s">
        <v>288</v>
      </c>
      <c r="B83" s="150" t="s">
        <v>404</v>
      </c>
      <c r="C83" s="236">
        <f>C80+C81+C82</f>
        <v>1059815.2110939911</v>
      </c>
      <c r="D83" s="228">
        <f t="shared" ref="D83:I83" si="28">D80+D81+D82</f>
        <v>922094.21449678415</v>
      </c>
      <c r="E83" s="228">
        <f t="shared" si="28"/>
        <v>89232.189262972199</v>
      </c>
      <c r="F83" s="228">
        <f t="shared" si="28"/>
        <v>37419.077393607993</v>
      </c>
      <c r="G83" s="228">
        <f t="shared" si="28"/>
        <v>6031.9911703792022</v>
      </c>
      <c r="H83" s="228">
        <f t="shared" si="28"/>
        <v>956.32493669530004</v>
      </c>
      <c r="I83" s="228">
        <f t="shared" si="28"/>
        <v>4072.4977835519999</v>
      </c>
      <c r="J83" s="242">
        <v>8.9160500000000003</v>
      </c>
      <c r="K83" s="236">
        <f>K80+K81+K82</f>
        <v>1019466.9437688879</v>
      </c>
      <c r="L83" s="228">
        <f t="shared" ref="L83:N83" si="29">L80+L81+L82</f>
        <v>913702.0999678123</v>
      </c>
      <c r="M83" s="228">
        <f t="shared" si="29"/>
        <v>59866.525190411019</v>
      </c>
      <c r="N83" s="228">
        <f t="shared" si="29"/>
        <v>32150.090005698301</v>
      </c>
      <c r="O83" s="228">
        <f t="shared" ref="O83" si="30">O80+O81+O82</f>
        <v>10338.941239836311</v>
      </c>
      <c r="P83" s="228">
        <f t="shared" ref="P83" si="31">P80+P81+P82</f>
        <v>345.37465459000003</v>
      </c>
      <c r="Q83" s="228">
        <f t="shared" ref="Q83" si="32">Q80+Q81+Q82</f>
        <v>3002.479043807999</v>
      </c>
      <c r="R83" s="242">
        <v>61.433666731999999</v>
      </c>
      <c r="S83" s="236">
        <f>S80+S81+S82</f>
        <v>984002.55437811976</v>
      </c>
      <c r="T83" s="228">
        <f t="shared" ref="T83:V83" si="33">T80+T81+T82</f>
        <v>878552.16358495562</v>
      </c>
      <c r="U83" s="228">
        <f t="shared" si="33"/>
        <v>57437.883284678785</v>
      </c>
      <c r="V83" s="228">
        <f t="shared" si="33"/>
        <v>33142.093686179447</v>
      </c>
      <c r="W83" s="228">
        <f t="shared" ref="W83" si="34">W80+W81+W82</f>
        <v>11367.602767479781</v>
      </c>
      <c r="X83" s="228">
        <f t="shared" ref="X83" si="35">X80+X81+X82</f>
        <v>244.18304183000001</v>
      </c>
      <c r="Y83" s="228">
        <f t="shared" ref="Y83" si="36">Y80+Y81+Y82</f>
        <v>3246.7428129959999</v>
      </c>
      <c r="Z83" s="242">
        <v>11.885199999999999</v>
      </c>
      <c r="AA83" s="228">
        <f>AA80+AA81+AA82</f>
        <v>824591.90023819706</v>
      </c>
      <c r="AB83" s="228">
        <f t="shared" ref="AB83:AD83" si="37">AB80+AB81+AB82</f>
        <v>731990.49226171686</v>
      </c>
      <c r="AC83" s="228">
        <f t="shared" si="37"/>
        <v>50888.623713116074</v>
      </c>
      <c r="AD83" s="228">
        <f t="shared" si="37"/>
        <v>29694.280706627851</v>
      </c>
      <c r="AE83" s="228">
        <f t="shared" ref="AE83" si="38">AE80+AE81+AE82</f>
        <v>8792.4213220818419</v>
      </c>
      <c r="AF83" s="228">
        <f t="shared" ref="AF83" si="39">AF80+AF81+AF82</f>
        <v>207.25222451850004</v>
      </c>
      <c r="AG83" s="228">
        <f t="shared" ref="AG83" si="40">AG80+AG81+AG82</f>
        <v>3008.0284101359998</v>
      </c>
      <c r="AH83" s="228">
        <v>10.801600000000001</v>
      </c>
      <c r="AI83" s="232"/>
    </row>
    <row r="84" spans="1:35" ht="12" customHeight="1">
      <c r="A84" s="49" t="s">
        <v>4</v>
      </c>
      <c r="B84" s="34"/>
      <c r="C84" s="159"/>
      <c r="D84" s="159"/>
      <c r="E84" s="159"/>
      <c r="F84" s="159"/>
      <c r="G84" s="159"/>
      <c r="H84" s="159"/>
      <c r="I84" s="159"/>
      <c r="J84" s="159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</row>
    <row r="85" spans="1:35" ht="15" customHeight="1">
      <c r="A85" s="50" t="s">
        <v>436</v>
      </c>
      <c r="B85" s="51"/>
    </row>
    <row r="86" spans="1:35" ht="15" customHeight="1">
      <c r="A86" s="50" t="s">
        <v>459</v>
      </c>
      <c r="B86" s="51"/>
      <c r="C86" s="159"/>
      <c r="D86" s="159"/>
      <c r="E86" s="159"/>
      <c r="F86" s="159"/>
      <c r="G86" s="159"/>
      <c r="H86" s="159"/>
      <c r="I86" s="159"/>
      <c r="J86" s="159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</row>
    <row r="87" spans="1:35" ht="15" customHeight="1">
      <c r="A87" s="227" t="s">
        <v>460</v>
      </c>
      <c r="B87" s="51"/>
      <c r="C87" s="159"/>
      <c r="D87" s="159"/>
      <c r="E87" s="159"/>
      <c r="F87" s="159"/>
      <c r="G87" s="159"/>
      <c r="H87" s="159"/>
      <c r="I87" s="159"/>
      <c r="J87" s="159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</row>
    <row r="88" spans="1:35" ht="15" customHeight="1">
      <c r="A88" s="50" t="s">
        <v>461</v>
      </c>
      <c r="B88" s="51"/>
    </row>
    <row r="89" spans="1:35" ht="15" customHeight="1">
      <c r="A89" s="227" t="s">
        <v>462</v>
      </c>
      <c r="B89" s="34"/>
    </row>
    <row r="90" spans="1:35" ht="15" customHeight="1">
      <c r="A90" s="227" t="s">
        <v>463</v>
      </c>
    </row>
    <row r="91" spans="1:35" ht="12" customHeight="1">
      <c r="A91" s="50"/>
    </row>
    <row r="92" spans="1:35" ht="12" customHeight="1">
      <c r="A92" s="50"/>
    </row>
    <row r="93" spans="1:35" ht="15" customHeight="1">
      <c r="A93" s="50"/>
    </row>
    <row r="94" spans="1:35" ht="15" customHeight="1">
      <c r="A94" s="50"/>
    </row>
    <row r="95" spans="1:35" ht="15" customHeight="1">
      <c r="A95" s="50"/>
    </row>
    <row r="96" spans="1:35" ht="15" customHeight="1">
      <c r="A96" s="50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A186" s="50"/>
      <c r="B186" s="51"/>
    </row>
    <row r="187" spans="1:2" ht="15" customHeight="1">
      <c r="A187" s="50"/>
      <c r="B187" s="51"/>
    </row>
    <row r="188" spans="1:2" ht="15" customHeight="1">
      <c r="A188" s="50"/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>
      <c r="B213" s="51"/>
    </row>
    <row r="214" spans="2:2" ht="15" customHeight="1">
      <c r="B214" s="51"/>
    </row>
    <row r="215" spans="2:2" ht="15" customHeight="1">
      <c r="B215" s="51"/>
    </row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</sheetData>
  <mergeCells count="13">
    <mergeCell ref="AB5:AH5"/>
    <mergeCell ref="A4:A6"/>
    <mergeCell ref="C4:J4"/>
    <mergeCell ref="K4:R4"/>
    <mergeCell ref="S4:Z4"/>
    <mergeCell ref="AA4:AH4"/>
    <mergeCell ref="C5:C6"/>
    <mergeCell ref="D5:J5"/>
    <mergeCell ref="K5:K6"/>
    <mergeCell ref="L5:R5"/>
    <mergeCell ref="S5:S6"/>
    <mergeCell ref="T5:Z5"/>
    <mergeCell ref="AA5:AA6"/>
  </mergeCells>
  <pageMargins left="0.59055118110236227" right="0.19685039370078741" top="0.59055118110236227" bottom="0.39370078740157483" header="0.11811023622047245" footer="0.11811023622047245"/>
  <pageSetup paperSize="9" scale="70" firstPageNumber="13" orientation="portrait" r:id="rId1"/>
  <headerFooter alignWithMargins="0">
    <oddFooter>&amp;L&amp;"MetaNormalLF-Roman,Standard"&amp;9Statistisches Bundesamt, Anthropogene Luftemissionen, 2022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AI1668"/>
  <sheetViews>
    <sheetView zoomScale="98" zoomScaleNormal="98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476</v>
      </c>
      <c r="B1" s="28"/>
      <c r="D1" s="26"/>
      <c r="E1" s="26"/>
      <c r="F1" s="26"/>
      <c r="I1" s="27"/>
      <c r="J1" s="28"/>
    </row>
    <row r="2" spans="1:23" s="4" customFormat="1" ht="20.100000000000001" customHeight="1">
      <c r="A2" s="123" t="s">
        <v>392</v>
      </c>
      <c r="B2" s="28"/>
      <c r="D2" s="26"/>
      <c r="E2" s="26"/>
      <c r="F2" s="26"/>
      <c r="I2" s="29"/>
      <c r="J2" s="28"/>
    </row>
    <row r="3" spans="1:23" ht="15" customHeight="1">
      <c r="B3" s="45"/>
      <c r="C3" s="23"/>
      <c r="F3" s="30"/>
    </row>
    <row r="4" spans="1:23" s="1" customFormat="1" ht="27" customHeight="1">
      <c r="A4" s="169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>
        <v>2019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68698.930286268907</v>
      </c>
      <c r="D5" s="110">
        <v>69521.3273031594</v>
      </c>
      <c r="E5" s="110">
        <v>67377.78662438746</v>
      </c>
      <c r="F5" s="110">
        <v>66510.455576476044</v>
      </c>
      <c r="G5" s="110">
        <v>65633.233072399453</v>
      </c>
      <c r="H5" s="110">
        <v>65568.547316741038</v>
      </c>
      <c r="I5" s="110">
        <v>64860.713509863723</v>
      </c>
      <c r="J5" s="110">
        <v>65618.903213984508</v>
      </c>
      <c r="K5" s="110">
        <v>66594.822368394947</v>
      </c>
      <c r="L5" s="110">
        <v>67353.201505221266</v>
      </c>
      <c r="M5" s="110">
        <v>67422.511501760586</v>
      </c>
      <c r="N5" s="110">
        <v>67762.040830046448</v>
      </c>
      <c r="O5" s="110">
        <v>67900.639825914448</v>
      </c>
      <c r="P5" s="110">
        <v>69874.315727654001</v>
      </c>
      <c r="Q5" s="110">
        <v>70983.557689818568</v>
      </c>
      <c r="R5" s="110">
        <v>71771.718799393464</v>
      </c>
      <c r="S5" s="110">
        <v>71282.891760081475</v>
      </c>
      <c r="T5" s="110">
        <v>70813.36007468334</v>
      </c>
      <c r="U5" s="110">
        <v>68469.033793050839</v>
      </c>
      <c r="V5" s="110">
        <v>67830.297870687617</v>
      </c>
      <c r="W5" s="110">
        <v>66583.888738571128</v>
      </c>
    </row>
    <row r="6" spans="1:23" s="3" customFormat="1" ht="12.75" customHeight="1">
      <c r="A6" s="2" t="s">
        <v>1</v>
      </c>
      <c r="B6" s="9" t="s">
        <v>320</v>
      </c>
      <c r="C6" s="110">
        <v>68219.31649575934</v>
      </c>
      <c r="D6" s="110">
        <v>69138.30939542249</v>
      </c>
      <c r="E6" s="110">
        <v>66979.354998943643</v>
      </c>
      <c r="F6" s="110">
        <v>66067.348191629237</v>
      </c>
      <c r="G6" s="110">
        <v>65164.527724727348</v>
      </c>
      <c r="H6" s="110">
        <v>65079.888742940617</v>
      </c>
      <c r="I6" s="110">
        <v>64337.994415642301</v>
      </c>
      <c r="J6" s="110">
        <v>65001.136194390521</v>
      </c>
      <c r="K6" s="110">
        <v>66117.000489626458</v>
      </c>
      <c r="L6" s="110">
        <v>66994.586309937004</v>
      </c>
      <c r="M6" s="110">
        <v>67031.149673123364</v>
      </c>
      <c r="N6" s="110">
        <v>67376.369568180351</v>
      </c>
      <c r="O6" s="110">
        <v>67594.586425583257</v>
      </c>
      <c r="P6" s="110">
        <v>69564.005278702738</v>
      </c>
      <c r="Q6" s="110">
        <v>70656.216712634501</v>
      </c>
      <c r="R6" s="110">
        <v>71315.131651844931</v>
      </c>
      <c r="S6" s="110">
        <v>70837.222492542962</v>
      </c>
      <c r="T6" s="110">
        <v>70352.553648120404</v>
      </c>
      <c r="U6" s="110">
        <v>67949.811724793995</v>
      </c>
      <c r="V6" s="110">
        <v>67317.685628888416</v>
      </c>
      <c r="W6" s="110">
        <v>65969.819861976008</v>
      </c>
    </row>
    <row r="7" spans="1:23" s="3" customFormat="1" ht="12.75" customHeight="1">
      <c r="A7" s="2" t="s">
        <v>2</v>
      </c>
      <c r="B7" s="9" t="s">
        <v>319</v>
      </c>
      <c r="C7" s="110">
        <v>447.19606169061342</v>
      </c>
      <c r="D7" s="110">
        <v>350.7146874013327</v>
      </c>
      <c r="E7" s="110">
        <v>367.46434810209524</v>
      </c>
      <c r="F7" s="110">
        <v>411.22560951216474</v>
      </c>
      <c r="G7" s="110">
        <v>435.30952064276642</v>
      </c>
      <c r="H7" s="110">
        <v>454.49219534491817</v>
      </c>
      <c r="I7" s="110">
        <v>487.95060219698007</v>
      </c>
      <c r="J7" s="110">
        <v>581.72659741849486</v>
      </c>
      <c r="K7" s="110">
        <v>441.01278932949384</v>
      </c>
      <c r="L7" s="110">
        <v>319.07605321792164</v>
      </c>
      <c r="M7" s="110">
        <v>352.44973000079608</v>
      </c>
      <c r="N7" s="110">
        <v>349.33277809989562</v>
      </c>
      <c r="O7" s="110">
        <v>284.43722799270176</v>
      </c>
      <c r="P7" s="110">
        <v>288.3460094580189</v>
      </c>
      <c r="Q7" s="110">
        <v>305.04989780033532</v>
      </c>
      <c r="R7" s="110">
        <v>430.87319584990956</v>
      </c>
      <c r="S7" s="110">
        <v>418.34815119409984</v>
      </c>
      <c r="T7" s="110">
        <v>434.0915780049163</v>
      </c>
      <c r="U7" s="110">
        <v>487.36727065429767</v>
      </c>
      <c r="V7" s="110">
        <v>484.48903419856703</v>
      </c>
      <c r="W7" s="110">
        <v>583.36332555465583</v>
      </c>
    </row>
    <row r="8" spans="1:23" s="3" customFormat="1" ht="12.75" customHeight="1">
      <c r="A8" s="2" t="s">
        <v>22</v>
      </c>
      <c r="B8" s="9" t="s">
        <v>321</v>
      </c>
      <c r="C8" s="110">
        <v>32.417728818961173</v>
      </c>
      <c r="D8" s="110">
        <v>32.303220335585287</v>
      </c>
      <c r="E8" s="110">
        <v>30.967277341735663</v>
      </c>
      <c r="F8" s="110">
        <v>31.881775334660048</v>
      </c>
      <c r="G8" s="110">
        <v>33.39582702934112</v>
      </c>
      <c r="H8" s="110">
        <v>34.166378455501366</v>
      </c>
      <c r="I8" s="110">
        <v>34.768492024447546</v>
      </c>
      <c r="J8" s="110">
        <v>36.040422175499309</v>
      </c>
      <c r="K8" s="110">
        <v>36.809089439017093</v>
      </c>
      <c r="L8" s="110">
        <v>39.539142066324644</v>
      </c>
      <c r="M8" s="110">
        <v>38.912098636434585</v>
      </c>
      <c r="N8" s="110">
        <v>36.338483766199545</v>
      </c>
      <c r="O8" s="110">
        <v>21.616172338492547</v>
      </c>
      <c r="P8" s="110">
        <v>21.964439493248872</v>
      </c>
      <c r="Q8" s="110">
        <v>22.291079383735045</v>
      </c>
      <c r="R8" s="110">
        <v>25.713951698642035</v>
      </c>
      <c r="S8" s="110">
        <v>27.3211163444162</v>
      </c>
      <c r="T8" s="110">
        <v>26.714848558025047</v>
      </c>
      <c r="U8" s="110">
        <v>31.85479760252456</v>
      </c>
      <c r="V8" s="110">
        <v>28.123207600632899</v>
      </c>
      <c r="W8" s="110">
        <v>30.705551040469857</v>
      </c>
    </row>
    <row r="9" spans="1:23" s="3" customFormat="1" ht="12.75" customHeight="1">
      <c r="A9" s="2" t="s">
        <v>23</v>
      </c>
      <c r="B9" s="8" t="s">
        <v>322</v>
      </c>
      <c r="C9" s="110">
        <v>34318.610259092471</v>
      </c>
      <c r="D9" s="110">
        <v>30336.559864777442</v>
      </c>
      <c r="E9" s="110">
        <v>31019.337700894637</v>
      </c>
      <c r="F9" s="110">
        <v>28466.00907194598</v>
      </c>
      <c r="G9" s="110">
        <v>26917.591081376253</v>
      </c>
      <c r="H9" s="110">
        <v>25745.813155125765</v>
      </c>
      <c r="I9" s="110">
        <v>23429.214174844106</v>
      </c>
      <c r="J9" s="110">
        <v>21729.786324080978</v>
      </c>
      <c r="K9" s="110">
        <v>18229.451816612836</v>
      </c>
      <c r="L9" s="110">
        <v>13925.767772078672</v>
      </c>
      <c r="M9" s="110">
        <v>16415.519714987546</v>
      </c>
      <c r="N9" s="110">
        <v>15552.009651053362</v>
      </c>
      <c r="O9" s="110">
        <v>10112.272102938205</v>
      </c>
      <c r="P9" s="110">
        <v>9178.5324462122717</v>
      </c>
      <c r="Q9" s="110">
        <v>7556.3638008908738</v>
      </c>
      <c r="R9" s="110">
        <v>7691.2793062355531</v>
      </c>
      <c r="S9" s="110">
        <v>7095.2228310635383</v>
      </c>
      <c r="T9" s="110">
        <v>6858.412147099848</v>
      </c>
      <c r="U9" s="110">
        <v>6314.8546150359598</v>
      </c>
      <c r="V9" s="110">
        <v>4692.1588984605069</v>
      </c>
      <c r="W9" s="110">
        <v>4588.7290405389831</v>
      </c>
    </row>
    <row r="10" spans="1:23" s="3" customFormat="1" ht="12.75" customHeight="1">
      <c r="A10" s="2" t="s">
        <v>3</v>
      </c>
      <c r="B10" s="9" t="s">
        <v>323</v>
      </c>
      <c r="C10" s="110">
        <v>29926.178093569484</v>
      </c>
      <c r="D10" s="110">
        <v>25954.146122167447</v>
      </c>
      <c r="E10" s="110">
        <v>26948.459572361018</v>
      </c>
      <c r="F10" s="110">
        <v>25168.189921980571</v>
      </c>
      <c r="G10" s="110">
        <v>22981.625461209562</v>
      </c>
      <c r="H10" s="110">
        <v>20719.344182830278</v>
      </c>
      <c r="I10" s="110">
        <v>19474.884929110751</v>
      </c>
      <c r="J10" s="110">
        <v>18195.23895547989</v>
      </c>
      <c r="K10" s="110">
        <v>14642.674772558934</v>
      </c>
      <c r="L10" s="110">
        <v>11078.889446401374</v>
      </c>
      <c r="M10" s="110">
        <v>13325.60637751648</v>
      </c>
      <c r="N10" s="110">
        <v>12924.159883000055</v>
      </c>
      <c r="O10" s="110">
        <v>7657.695913502238</v>
      </c>
      <c r="P10" s="110">
        <v>6638.6659409735566</v>
      </c>
      <c r="Q10" s="110">
        <v>5371.941071443026</v>
      </c>
      <c r="R10" s="110">
        <v>5487.1328463525042</v>
      </c>
      <c r="S10" s="110">
        <v>4903.9118181292906</v>
      </c>
      <c r="T10" s="110">
        <v>4867.8922203493112</v>
      </c>
      <c r="U10" s="110">
        <v>4101.1450995873411</v>
      </c>
      <c r="V10" s="110">
        <v>2459.0711909467909</v>
      </c>
      <c r="W10" s="110">
        <v>2929.6807545068154</v>
      </c>
    </row>
    <row r="11" spans="1:23" s="3" customFormat="1" ht="12.75" customHeight="1">
      <c r="A11" s="2" t="s">
        <v>24</v>
      </c>
      <c r="B11" s="9" t="s">
        <v>354</v>
      </c>
      <c r="C11" s="110">
        <v>2749.8279746975099</v>
      </c>
      <c r="D11" s="110">
        <v>2697.6752562213615</v>
      </c>
      <c r="E11" s="110">
        <v>2551.7052311272146</v>
      </c>
      <c r="F11" s="110">
        <v>2037.4827580056278</v>
      </c>
      <c r="G11" s="110">
        <v>2007.210621031194</v>
      </c>
      <c r="H11" s="110">
        <v>3775.834096030856</v>
      </c>
      <c r="I11" s="110">
        <v>2799.4830465091418</v>
      </c>
      <c r="J11" s="110">
        <v>2405.1763090605423</v>
      </c>
      <c r="K11" s="110">
        <v>2095.9765777387743</v>
      </c>
      <c r="L11" s="110">
        <v>1658.0879933644906</v>
      </c>
      <c r="M11" s="110">
        <v>1937.5329463994262</v>
      </c>
      <c r="N11" s="110">
        <v>1692.7240492729734</v>
      </c>
      <c r="O11" s="110">
        <v>1605.9015600161365</v>
      </c>
      <c r="P11" s="110">
        <v>1585.2789922818379</v>
      </c>
      <c r="Q11" s="110">
        <v>1366.6616355735894</v>
      </c>
      <c r="R11" s="110">
        <v>1265.6292620536865</v>
      </c>
      <c r="S11" s="110">
        <v>1210.5747287122615</v>
      </c>
      <c r="T11" s="110">
        <v>1145.4192881044771</v>
      </c>
      <c r="U11" s="110">
        <v>1299.4761318767783</v>
      </c>
      <c r="V11" s="110">
        <v>1363.8124789483036</v>
      </c>
      <c r="W11" s="110">
        <v>1001.6857879757011</v>
      </c>
    </row>
    <row r="12" spans="1:23" s="3" customFormat="1" ht="12.75" customHeight="1">
      <c r="A12" s="2" t="s">
        <v>25</v>
      </c>
      <c r="B12" s="9" t="s">
        <v>324</v>
      </c>
      <c r="C12" s="110">
        <v>1642.6041908254745</v>
      </c>
      <c r="D12" s="110">
        <v>1684.7384863886291</v>
      </c>
      <c r="E12" s="110">
        <v>1519.1728974063947</v>
      </c>
      <c r="F12" s="110">
        <v>1260.336391959785</v>
      </c>
      <c r="G12" s="110">
        <v>1928.7549991355036</v>
      </c>
      <c r="H12" s="110">
        <v>1250.6348762646314</v>
      </c>
      <c r="I12" s="110">
        <v>1154.8461992242126</v>
      </c>
      <c r="J12" s="110">
        <v>1129.3710595405471</v>
      </c>
      <c r="K12" s="110">
        <v>1490.800466315128</v>
      </c>
      <c r="L12" s="110">
        <v>1188.7903323128112</v>
      </c>
      <c r="M12" s="110">
        <v>1152.3803910716417</v>
      </c>
      <c r="N12" s="110">
        <v>935.1257187803343</v>
      </c>
      <c r="O12" s="110">
        <v>848.67462941983092</v>
      </c>
      <c r="P12" s="110">
        <v>954.58751295687568</v>
      </c>
      <c r="Q12" s="110">
        <v>817.76109387425663</v>
      </c>
      <c r="R12" s="110">
        <v>938.51719782936198</v>
      </c>
      <c r="S12" s="110">
        <v>980.73628422198499</v>
      </c>
      <c r="T12" s="110">
        <v>845.10063864605922</v>
      </c>
      <c r="U12" s="110">
        <v>914.23338357183968</v>
      </c>
      <c r="V12" s="110">
        <v>869.275228565411</v>
      </c>
      <c r="W12" s="110">
        <v>657.36249805646696</v>
      </c>
    </row>
    <row r="13" spans="1:23" s="3" customFormat="1" ht="12.75" customHeight="1">
      <c r="A13" s="2" t="s">
        <v>26</v>
      </c>
      <c r="B13" s="8" t="s">
        <v>325</v>
      </c>
      <c r="C13" s="110">
        <v>234368.58969550102</v>
      </c>
      <c r="D13" s="110">
        <v>224697.99782320997</v>
      </c>
      <c r="E13" s="110">
        <v>220480.65258254184</v>
      </c>
      <c r="F13" s="110">
        <v>223538.40529056598</v>
      </c>
      <c r="G13" s="110">
        <v>227231.4077810217</v>
      </c>
      <c r="H13" s="110">
        <v>221958.64583367016</v>
      </c>
      <c r="I13" s="110">
        <v>225417.05380440049</v>
      </c>
      <c r="J13" s="110">
        <v>237452.5335580559</v>
      </c>
      <c r="K13" s="110">
        <v>235438.75185323664</v>
      </c>
      <c r="L13" s="110">
        <v>208811.7577783945</v>
      </c>
      <c r="M13" s="110">
        <v>223748.42805401163</v>
      </c>
      <c r="N13" s="110">
        <v>220651.40412491569</v>
      </c>
      <c r="O13" s="110">
        <v>215784.49442069736</v>
      </c>
      <c r="P13" s="110">
        <v>214572.36317202705</v>
      </c>
      <c r="Q13" s="110">
        <v>212375.41775089959</v>
      </c>
      <c r="R13" s="110">
        <v>219894.33703412264</v>
      </c>
      <c r="S13" s="110">
        <v>225212.83706879721</v>
      </c>
      <c r="T13" s="110">
        <v>230438.27380875006</v>
      </c>
      <c r="U13" s="110">
        <v>223346.66475943881</v>
      </c>
      <c r="V13" s="110">
        <v>217825.2922590129</v>
      </c>
      <c r="W13" s="110">
        <v>203412.43718289727</v>
      </c>
    </row>
    <row r="14" spans="1:23" s="3" customFormat="1" ht="12.75" customHeight="1">
      <c r="A14" s="2" t="s">
        <v>27</v>
      </c>
      <c r="B14" s="9" t="s">
        <v>326</v>
      </c>
      <c r="C14" s="110">
        <v>12066.911278600564</v>
      </c>
      <c r="D14" s="110">
        <v>12401.386463217945</v>
      </c>
      <c r="E14" s="110">
        <v>12157.348058397994</v>
      </c>
      <c r="F14" s="110">
        <v>12039.083849685603</v>
      </c>
      <c r="G14" s="110">
        <v>11982.102374199469</v>
      </c>
      <c r="H14" s="110">
        <v>11439.271895429101</v>
      </c>
      <c r="I14" s="110">
        <v>11905.691869159751</v>
      </c>
      <c r="J14" s="110">
        <v>11331.403307041935</v>
      </c>
      <c r="K14" s="110">
        <v>11227.672727061552</v>
      </c>
      <c r="L14" s="110">
        <v>11112.938268476948</v>
      </c>
      <c r="M14" s="110">
        <v>12932.302681943875</v>
      </c>
      <c r="N14" s="110">
        <v>12531.512385575166</v>
      </c>
      <c r="O14" s="110">
        <v>12823.887068603201</v>
      </c>
      <c r="P14" s="110">
        <v>12511.860140196453</v>
      </c>
      <c r="Q14" s="110">
        <v>12714.240848376643</v>
      </c>
      <c r="R14" s="110">
        <v>12300.732261182491</v>
      </c>
      <c r="S14" s="110">
        <v>12554.485810434939</v>
      </c>
      <c r="T14" s="110">
        <v>12811.396870243972</v>
      </c>
      <c r="U14" s="110">
        <v>12990.506894128288</v>
      </c>
      <c r="V14" s="110">
        <v>12617.502329622843</v>
      </c>
      <c r="W14" s="110">
        <v>11962.992380679418</v>
      </c>
    </row>
    <row r="15" spans="1:23" s="3" customFormat="1" ht="12.75" customHeight="1">
      <c r="A15" s="2" t="s">
        <v>28</v>
      </c>
      <c r="B15" s="9" t="s">
        <v>327</v>
      </c>
      <c r="C15" s="110">
        <v>1889.7253527674725</v>
      </c>
      <c r="D15" s="110">
        <v>1811.4659186385429</v>
      </c>
      <c r="E15" s="110">
        <v>1561.2898778466204</v>
      </c>
      <c r="F15" s="110">
        <v>1683.161109973873</v>
      </c>
      <c r="G15" s="110">
        <v>1415.8134429210054</v>
      </c>
      <c r="H15" s="110">
        <v>1260.4140837259661</v>
      </c>
      <c r="I15" s="110">
        <v>1151.1326902969663</v>
      </c>
      <c r="J15" s="110">
        <v>1210.4469064253872</v>
      </c>
      <c r="K15" s="110">
        <v>993.16239237018681</v>
      </c>
      <c r="L15" s="110">
        <v>872.34738568514695</v>
      </c>
      <c r="M15" s="110">
        <v>907.56859984236667</v>
      </c>
      <c r="N15" s="110">
        <v>856.75230909434083</v>
      </c>
      <c r="O15" s="110">
        <v>822.76941653484573</v>
      </c>
      <c r="P15" s="110">
        <v>825.31557739212633</v>
      </c>
      <c r="Q15" s="110">
        <v>875.06466483013116</v>
      </c>
      <c r="R15" s="110">
        <v>806.09979329379814</v>
      </c>
      <c r="S15" s="110">
        <v>885.56695643991463</v>
      </c>
      <c r="T15" s="110">
        <v>878.65979905357187</v>
      </c>
      <c r="U15" s="110">
        <v>953.9347668831798</v>
      </c>
      <c r="V15" s="110">
        <v>894.66984158873026</v>
      </c>
      <c r="W15" s="110">
        <v>648.43710297858604</v>
      </c>
    </row>
    <row r="16" spans="1:23" s="3" customFormat="1" ht="12.75" customHeight="1">
      <c r="A16" s="2" t="s">
        <v>29</v>
      </c>
      <c r="B16" s="9" t="s">
        <v>328</v>
      </c>
      <c r="C16" s="110">
        <v>2281.0620057983306</v>
      </c>
      <c r="D16" s="110">
        <v>2306.5593934129156</v>
      </c>
      <c r="E16" s="110">
        <v>2071.3804654472224</v>
      </c>
      <c r="F16" s="110">
        <v>4280.6193892155788</v>
      </c>
      <c r="G16" s="110">
        <v>5355.0099808150617</v>
      </c>
      <c r="H16" s="110">
        <v>5628.774113473487</v>
      </c>
      <c r="I16" s="110">
        <v>5209.3468279402359</v>
      </c>
      <c r="J16" s="110">
        <v>5645.623907700111</v>
      </c>
      <c r="K16" s="110">
        <v>7138.4514365634768</v>
      </c>
      <c r="L16" s="110">
        <v>8376.5066310552429</v>
      </c>
      <c r="M16" s="110">
        <v>9523.372481934688</v>
      </c>
      <c r="N16" s="110">
        <v>10877.169064006139</v>
      </c>
      <c r="O16" s="110">
        <v>9603.4471255356329</v>
      </c>
      <c r="P16" s="110">
        <v>10062.796776213874</v>
      </c>
      <c r="Q16" s="110">
        <v>10093.647126450271</v>
      </c>
      <c r="R16" s="110">
        <v>10000.131903092706</v>
      </c>
      <c r="S16" s="110">
        <v>10544.603696632121</v>
      </c>
      <c r="T16" s="110">
        <v>9776.9808295055354</v>
      </c>
      <c r="U16" s="110">
        <v>9474.597160188172</v>
      </c>
      <c r="V16" s="110">
        <v>9054.6967640251059</v>
      </c>
      <c r="W16" s="110">
        <v>9370.3028504489612</v>
      </c>
    </row>
    <row r="17" spans="1:23" s="3" customFormat="1" ht="12.75" customHeight="1">
      <c r="A17" s="2" t="s">
        <v>30</v>
      </c>
      <c r="B17" s="9" t="s">
        <v>329</v>
      </c>
      <c r="C17" s="110">
        <v>11338.738663840666</v>
      </c>
      <c r="D17" s="110">
        <v>10879.986300061142</v>
      </c>
      <c r="E17" s="110">
        <v>11587.52456177869</v>
      </c>
      <c r="F17" s="110">
        <v>14435.828485431661</v>
      </c>
      <c r="G17" s="110">
        <v>12536.774797561462</v>
      </c>
      <c r="H17" s="110">
        <v>13367.237576322175</v>
      </c>
      <c r="I17" s="110">
        <v>13820.611482247803</v>
      </c>
      <c r="J17" s="110">
        <v>15889.086978139638</v>
      </c>
      <c r="K17" s="110">
        <v>16405.794153517825</v>
      </c>
      <c r="L17" s="110">
        <v>14365.120118333929</v>
      </c>
      <c r="M17" s="110">
        <v>17971.488973063675</v>
      </c>
      <c r="N17" s="110">
        <v>16493.25966474794</v>
      </c>
      <c r="O17" s="110">
        <v>16912.052851186018</v>
      </c>
      <c r="P17" s="110">
        <v>15832.238394860968</v>
      </c>
      <c r="Q17" s="110">
        <v>16117.831760647905</v>
      </c>
      <c r="R17" s="110">
        <v>16237.017836914029</v>
      </c>
      <c r="S17" s="110">
        <v>15641.686639611302</v>
      </c>
      <c r="T17" s="110">
        <v>15536.266985943059</v>
      </c>
      <c r="U17" s="110">
        <v>14539.504754378071</v>
      </c>
      <c r="V17" s="110">
        <v>14744.940798701</v>
      </c>
      <c r="W17" s="110">
        <v>14362.634849198523</v>
      </c>
    </row>
    <row r="18" spans="1:23" s="3" customFormat="1" ht="12.75" customHeight="1">
      <c r="A18" s="2" t="s">
        <v>31</v>
      </c>
      <c r="B18" s="9" t="s">
        <v>330</v>
      </c>
      <c r="C18" s="110">
        <v>1042.2413524784592</v>
      </c>
      <c r="D18" s="110">
        <v>1107.6883255064467</v>
      </c>
      <c r="E18" s="110">
        <v>1095.5283924078706</v>
      </c>
      <c r="F18" s="110">
        <v>1156.1995293715349</v>
      </c>
      <c r="G18" s="110">
        <v>1362.3990763668201</v>
      </c>
      <c r="H18" s="110">
        <v>1317.9731566652995</v>
      </c>
      <c r="I18" s="110">
        <v>1078.0821152504045</v>
      </c>
      <c r="J18" s="110">
        <v>1010.3439904781004</v>
      </c>
      <c r="K18" s="110">
        <v>936.70064410383702</v>
      </c>
      <c r="L18" s="110">
        <v>853.57408124804533</v>
      </c>
      <c r="M18" s="110">
        <v>1005.9870406201363</v>
      </c>
      <c r="N18" s="110">
        <v>912.45418776012593</v>
      </c>
      <c r="O18" s="110">
        <v>961.06755156862312</v>
      </c>
      <c r="P18" s="110">
        <v>954.55254895639894</v>
      </c>
      <c r="Q18" s="110">
        <v>929.516130511553</v>
      </c>
      <c r="R18" s="110">
        <v>893.30865133692555</v>
      </c>
      <c r="S18" s="110">
        <v>958.1464949421503</v>
      </c>
      <c r="T18" s="110">
        <v>944.16706444898773</v>
      </c>
      <c r="U18" s="110">
        <v>900.93097532701302</v>
      </c>
      <c r="V18" s="110">
        <v>852.52891876475132</v>
      </c>
      <c r="W18" s="110">
        <v>765.33685473611456</v>
      </c>
    </row>
    <row r="19" spans="1:23" s="3" customFormat="1" ht="12.75" customHeight="1">
      <c r="A19" s="2" t="s">
        <v>32</v>
      </c>
      <c r="B19" s="9" t="s">
        <v>331</v>
      </c>
      <c r="C19" s="110">
        <v>31206.762764450596</v>
      </c>
      <c r="D19" s="110">
        <v>30732.507540475541</v>
      </c>
      <c r="E19" s="110">
        <v>30579.671760879384</v>
      </c>
      <c r="F19" s="110">
        <v>29034.472936352533</v>
      </c>
      <c r="G19" s="110">
        <v>30223.370711049534</v>
      </c>
      <c r="H19" s="110">
        <v>32952.092588586216</v>
      </c>
      <c r="I19" s="110">
        <v>29878.172650651992</v>
      </c>
      <c r="J19" s="110">
        <v>29757.204904334783</v>
      </c>
      <c r="K19" s="110">
        <v>30183.784500060367</v>
      </c>
      <c r="L19" s="110">
        <v>29964.959135427227</v>
      </c>
      <c r="M19" s="110">
        <v>29640.703840252179</v>
      </c>
      <c r="N19" s="110">
        <v>29345.085836958442</v>
      </c>
      <c r="O19" s="110">
        <v>28850.129212513977</v>
      </c>
      <c r="P19" s="110">
        <v>28579.318745632496</v>
      </c>
      <c r="Q19" s="110">
        <v>28423.630145629173</v>
      </c>
      <c r="R19" s="110">
        <v>29613.362838687717</v>
      </c>
      <c r="S19" s="110">
        <v>30624.216245030118</v>
      </c>
      <c r="T19" s="110">
        <v>30980.757750985653</v>
      </c>
      <c r="U19" s="110">
        <v>32191.760698637863</v>
      </c>
      <c r="V19" s="110">
        <v>32025.80838675292</v>
      </c>
      <c r="W19" s="110">
        <v>27786.210439719616</v>
      </c>
    </row>
    <row r="20" spans="1:23" s="3" customFormat="1" ht="12.75" customHeight="1">
      <c r="A20" s="2" t="s">
        <v>33</v>
      </c>
      <c r="B20" s="10" t="s">
        <v>332</v>
      </c>
      <c r="C20" s="110">
        <v>5310.1696774016018</v>
      </c>
      <c r="D20" s="110">
        <v>5103.4996021113602</v>
      </c>
      <c r="E20" s="110">
        <v>5070.7212602043728</v>
      </c>
      <c r="F20" s="110">
        <v>4249.1580377300534</v>
      </c>
      <c r="G20" s="110">
        <v>4588.5784724049281</v>
      </c>
      <c r="H20" s="110">
        <v>4473.5354919186984</v>
      </c>
      <c r="I20" s="110">
        <v>4585.3116227653254</v>
      </c>
      <c r="J20" s="110">
        <v>4578.302929697822</v>
      </c>
      <c r="K20" s="110">
        <v>4579.7393823670027</v>
      </c>
      <c r="L20" s="110">
        <v>3499.1113275589305</v>
      </c>
      <c r="M20" s="110">
        <v>4438.2223273782201</v>
      </c>
      <c r="N20" s="110">
        <v>4975.9640601072624</v>
      </c>
      <c r="O20" s="110">
        <v>5270.2325471517997</v>
      </c>
      <c r="P20" s="110">
        <v>5355.2070444990895</v>
      </c>
      <c r="Q20" s="110">
        <v>5640.6178360095655</v>
      </c>
      <c r="R20" s="110">
        <v>5675.0099621737472</v>
      </c>
      <c r="S20" s="110">
        <v>5920.5947475800258</v>
      </c>
      <c r="T20" s="110">
        <v>5938.4767561022336</v>
      </c>
      <c r="U20" s="110">
        <v>6034.095124934438</v>
      </c>
      <c r="V20" s="110">
        <v>5647.3488806869109</v>
      </c>
      <c r="W20" s="110">
        <v>5164.3712190416627</v>
      </c>
    </row>
    <row r="21" spans="1:23" s="3" customFormat="1" ht="12.75" customHeight="1">
      <c r="A21" s="2" t="s">
        <v>34</v>
      </c>
      <c r="B21" s="10" t="s">
        <v>333</v>
      </c>
      <c r="C21" s="110">
        <v>25896.593087048997</v>
      </c>
      <c r="D21" s="110">
        <v>25629.007938364186</v>
      </c>
      <c r="E21" s="110">
        <v>25508.950500675008</v>
      </c>
      <c r="F21" s="110">
        <v>24785.314898622481</v>
      </c>
      <c r="G21" s="110">
        <v>25634.792238644604</v>
      </c>
      <c r="H21" s="110">
        <v>28478.557096667519</v>
      </c>
      <c r="I21" s="110">
        <v>25292.861027886665</v>
      </c>
      <c r="J21" s="110">
        <v>25178.901974636963</v>
      </c>
      <c r="K21" s="110">
        <v>25604.04511769336</v>
      </c>
      <c r="L21" s="110">
        <v>26465.8478078683</v>
      </c>
      <c r="M21" s="110">
        <v>25202.481512873968</v>
      </c>
      <c r="N21" s="110">
        <v>24369.121776851174</v>
      </c>
      <c r="O21" s="110">
        <v>23579.896665362176</v>
      </c>
      <c r="P21" s="110">
        <v>23224.111701133406</v>
      </c>
      <c r="Q21" s="110">
        <v>22783.012309619611</v>
      </c>
      <c r="R21" s="110">
        <v>23938.352876513971</v>
      </c>
      <c r="S21" s="110">
        <v>24703.621497450091</v>
      </c>
      <c r="T21" s="110">
        <v>25042.280994883422</v>
      </c>
      <c r="U21" s="110">
        <v>26157.665573703427</v>
      </c>
      <c r="V21" s="110">
        <v>26378.45950606601</v>
      </c>
      <c r="W21" s="110">
        <v>22621.839220677946</v>
      </c>
    </row>
    <row r="22" spans="1:23" s="3" customFormat="1" ht="12.75" customHeight="1">
      <c r="A22" s="2" t="s">
        <v>35</v>
      </c>
      <c r="B22" s="9" t="s">
        <v>334</v>
      </c>
      <c r="C22" s="110">
        <v>45878.105883002951</v>
      </c>
      <c r="D22" s="110">
        <v>46220.611922706761</v>
      </c>
      <c r="E22" s="110">
        <v>45764.876325600213</v>
      </c>
      <c r="F22" s="110">
        <v>42109.286318829531</v>
      </c>
      <c r="G22" s="110">
        <v>43297.930049652554</v>
      </c>
      <c r="H22" s="110">
        <v>40606.725591538823</v>
      </c>
      <c r="I22" s="110">
        <v>40932.270387156437</v>
      </c>
      <c r="J22" s="110">
        <v>46822.900385768044</v>
      </c>
      <c r="K22" s="110">
        <v>45982.833978000635</v>
      </c>
      <c r="L22" s="110">
        <v>42901.885985406101</v>
      </c>
      <c r="M22" s="110">
        <v>34075.712811541205</v>
      </c>
      <c r="N22" s="110">
        <v>33522.371851201569</v>
      </c>
      <c r="O22" s="110">
        <v>33604.748101497396</v>
      </c>
      <c r="P22" s="110">
        <v>33188.915745059974</v>
      </c>
      <c r="Q22" s="110">
        <v>30767.304806892469</v>
      </c>
      <c r="R22" s="110">
        <v>30763.247229966149</v>
      </c>
      <c r="S22" s="110">
        <v>31952.26166417553</v>
      </c>
      <c r="T22" s="110">
        <v>33083.77095749868</v>
      </c>
      <c r="U22" s="110">
        <v>29265.588092029873</v>
      </c>
      <c r="V22" s="110">
        <v>27674.502208395548</v>
      </c>
      <c r="W22" s="110">
        <v>27548.130787496364</v>
      </c>
    </row>
    <row r="23" spans="1:23" s="3" customFormat="1" ht="12.75" customHeight="1">
      <c r="A23" s="2" t="s">
        <v>7</v>
      </c>
      <c r="B23" s="9" t="s">
        <v>335</v>
      </c>
      <c r="C23" s="110">
        <v>2692.1628286616638</v>
      </c>
      <c r="D23" s="110">
        <v>2784.6529544399809</v>
      </c>
      <c r="E23" s="110">
        <v>1928.7622018503587</v>
      </c>
      <c r="F23" s="110">
        <v>2399.7743456762505</v>
      </c>
      <c r="G23" s="110">
        <v>1824.7860558109569</v>
      </c>
      <c r="H23" s="110">
        <v>1656.7465073262608</v>
      </c>
      <c r="I23" s="110">
        <v>2003.7630940741478</v>
      </c>
      <c r="J23" s="110">
        <v>2213.0060199574768</v>
      </c>
      <c r="K23" s="110">
        <v>2356.4231028847926</v>
      </c>
      <c r="L23" s="110">
        <v>2083.6317457793889</v>
      </c>
      <c r="M23" s="110">
        <v>2324.062415763568</v>
      </c>
      <c r="N23" s="110">
        <v>2230.9538762444381</v>
      </c>
      <c r="O23" s="110">
        <v>2242.6793068173347</v>
      </c>
      <c r="P23" s="110">
        <v>2354.3666634291412</v>
      </c>
      <c r="Q23" s="110">
        <v>1969.5327030041058</v>
      </c>
      <c r="R23" s="110">
        <v>1966.4765111138588</v>
      </c>
      <c r="S23" s="110">
        <v>2343.8430910980078</v>
      </c>
      <c r="T23" s="110">
        <v>1624.9507173700827</v>
      </c>
      <c r="U23" s="110">
        <v>1376.3750838613332</v>
      </c>
      <c r="V23" s="110">
        <v>1268.2358245258222</v>
      </c>
      <c r="W23" s="110">
        <v>1216.8959866791013</v>
      </c>
    </row>
    <row r="24" spans="1:23" s="3" customFormat="1" ht="12.75" customHeight="1">
      <c r="A24" s="2" t="s">
        <v>8</v>
      </c>
      <c r="B24" s="9" t="s">
        <v>336</v>
      </c>
      <c r="C24" s="110">
        <v>3416.2668573700398</v>
      </c>
      <c r="D24" s="110">
        <v>4113.9261333737131</v>
      </c>
      <c r="E24" s="110">
        <v>3999.8342211205036</v>
      </c>
      <c r="F24" s="110">
        <v>3935.5246744807218</v>
      </c>
      <c r="G24" s="110">
        <v>3859.9942193700736</v>
      </c>
      <c r="H24" s="110">
        <v>3582.3161277664221</v>
      </c>
      <c r="I24" s="110">
        <v>3424.1911884268893</v>
      </c>
      <c r="J24" s="110">
        <v>3622.2758365230975</v>
      </c>
      <c r="K24" s="110">
        <v>3465.3273112340512</v>
      </c>
      <c r="L24" s="110">
        <v>3052.0369162556617</v>
      </c>
      <c r="M24" s="110">
        <v>3471.3221518063615</v>
      </c>
      <c r="N24" s="110">
        <v>3157.3962038927157</v>
      </c>
      <c r="O24" s="110">
        <v>3004.7558018398481</v>
      </c>
      <c r="P24" s="110">
        <v>2933.8081787555643</v>
      </c>
      <c r="Q24" s="110">
        <v>2957.745732118377</v>
      </c>
      <c r="R24" s="110">
        <v>3506.8588164403445</v>
      </c>
      <c r="S24" s="110">
        <v>3745.0193338128956</v>
      </c>
      <c r="T24" s="110">
        <v>3800.2832497204681</v>
      </c>
      <c r="U24" s="110">
        <v>3321.9295330263385</v>
      </c>
      <c r="V24" s="110">
        <v>3096.6944090850502</v>
      </c>
      <c r="W24" s="110">
        <v>2737.0816375631407</v>
      </c>
    </row>
    <row r="25" spans="1:23" s="3" customFormat="1" ht="12.75" customHeight="1">
      <c r="A25" s="2" t="s">
        <v>36</v>
      </c>
      <c r="B25" s="9" t="s">
        <v>337</v>
      </c>
      <c r="C25" s="110">
        <v>45171.482023984936</v>
      </c>
      <c r="D25" s="110">
        <v>40936.644291956698</v>
      </c>
      <c r="E25" s="110">
        <v>39033.141059363006</v>
      </c>
      <c r="F25" s="110">
        <v>40751.166122540111</v>
      </c>
      <c r="G25" s="110">
        <v>42586.252148328371</v>
      </c>
      <c r="H25" s="110">
        <v>38462.692102615496</v>
      </c>
      <c r="I25" s="110">
        <v>40433.324069014649</v>
      </c>
      <c r="J25" s="110">
        <v>42361.974230161162</v>
      </c>
      <c r="K25" s="110">
        <v>41651.597977058918</v>
      </c>
      <c r="L25" s="110">
        <v>37349.28777556141</v>
      </c>
      <c r="M25" s="110">
        <v>38148.111286665349</v>
      </c>
      <c r="N25" s="110">
        <v>39798.304645664008</v>
      </c>
      <c r="O25" s="110">
        <v>38523.815514978596</v>
      </c>
      <c r="P25" s="110">
        <v>37493.257164790622</v>
      </c>
      <c r="Q25" s="110">
        <v>38226.724404134766</v>
      </c>
      <c r="R25" s="110">
        <v>37760.565155297147</v>
      </c>
      <c r="S25" s="110">
        <v>37885.120701789812</v>
      </c>
      <c r="T25" s="110">
        <v>39013.263834647558</v>
      </c>
      <c r="U25" s="110">
        <v>38587.336356755877</v>
      </c>
      <c r="V25" s="110">
        <v>38336.054349440557</v>
      </c>
      <c r="W25" s="110">
        <v>38409.023666285037</v>
      </c>
    </row>
    <row r="26" spans="1:23" s="3" customFormat="1" ht="12.75" customHeight="1">
      <c r="A26" s="2" t="s">
        <v>9</v>
      </c>
      <c r="B26" s="10" t="s">
        <v>338</v>
      </c>
      <c r="C26" s="110">
        <v>6232.5192217262456</v>
      </c>
      <c r="D26" s="110">
        <v>6053.29177349171</v>
      </c>
      <c r="E26" s="110">
        <v>5632.4916120920898</v>
      </c>
      <c r="F26" s="110">
        <v>5595.3627651755787</v>
      </c>
      <c r="G26" s="110">
        <v>5254.3296932017674</v>
      </c>
      <c r="H26" s="110">
        <v>4989.9256519784694</v>
      </c>
      <c r="I26" s="110">
        <v>4671.0935592846272</v>
      </c>
      <c r="J26" s="110">
        <v>4790.5207895367021</v>
      </c>
      <c r="K26" s="110">
        <v>5178.241277385423</v>
      </c>
      <c r="L26" s="110">
        <v>4647.0754091858025</v>
      </c>
      <c r="M26" s="110">
        <v>4855.9544822958551</v>
      </c>
      <c r="N26" s="110">
        <v>4974.3819563417783</v>
      </c>
      <c r="O26" s="110">
        <v>4497.5438032858156</v>
      </c>
      <c r="P26" s="110">
        <v>4549.3547011893679</v>
      </c>
      <c r="Q26" s="110">
        <v>4740.1891259971571</v>
      </c>
      <c r="R26" s="110">
        <v>4789.6649487430086</v>
      </c>
      <c r="S26" s="110">
        <v>4811.8202929849576</v>
      </c>
      <c r="T26" s="110">
        <v>4717.9917768588093</v>
      </c>
      <c r="U26" s="110">
        <v>4536.4864691406374</v>
      </c>
      <c r="V26" s="110">
        <v>3840.6800254689283</v>
      </c>
      <c r="W26" s="110">
        <v>3758.7348314837286</v>
      </c>
    </row>
    <row r="27" spans="1:23" s="3" customFormat="1" ht="12.75" customHeight="1">
      <c r="A27" s="2" t="s">
        <v>37</v>
      </c>
      <c r="B27" s="10" t="s">
        <v>339</v>
      </c>
      <c r="C27" s="110">
        <v>38938.962802258691</v>
      </c>
      <c r="D27" s="110">
        <v>34883.352518464992</v>
      </c>
      <c r="E27" s="110">
        <v>33400.649447270924</v>
      </c>
      <c r="F27" s="110">
        <v>35155.803357364523</v>
      </c>
      <c r="G27" s="110">
        <v>37331.922455126609</v>
      </c>
      <c r="H27" s="110">
        <v>33472.766450637035</v>
      </c>
      <c r="I27" s="110">
        <v>35762.230509730027</v>
      </c>
      <c r="J27" s="110">
        <v>37571.453440624464</v>
      </c>
      <c r="K27" s="110">
        <v>36473.356699673495</v>
      </c>
      <c r="L27" s="110">
        <v>32702.212366375599</v>
      </c>
      <c r="M27" s="110">
        <v>33292.156804369479</v>
      </c>
      <c r="N27" s="110">
        <v>34823.922689322229</v>
      </c>
      <c r="O27" s="110">
        <v>34026.271711692774</v>
      </c>
      <c r="P27" s="110">
        <v>32943.902463601255</v>
      </c>
      <c r="Q27" s="110">
        <v>33486.535278137606</v>
      </c>
      <c r="R27" s="110">
        <v>32970.900206554135</v>
      </c>
      <c r="S27" s="110">
        <v>33073.300408804855</v>
      </c>
      <c r="T27" s="110">
        <v>34295.272057788752</v>
      </c>
      <c r="U27" s="110">
        <v>34050.849887615252</v>
      </c>
      <c r="V27" s="110">
        <v>34495.37432397162</v>
      </c>
      <c r="W27" s="110">
        <v>34650.288834801293</v>
      </c>
    </row>
    <row r="28" spans="1:23" s="3" customFormat="1" ht="12.75" customHeight="1">
      <c r="A28" s="2" t="s">
        <v>10</v>
      </c>
      <c r="B28" s="9" t="s">
        <v>340</v>
      </c>
      <c r="C28" s="110">
        <v>61662.455294449464</v>
      </c>
      <c r="D28" s="110">
        <v>55061.12620118913</v>
      </c>
      <c r="E28" s="110">
        <v>55020.790490168285</v>
      </c>
      <c r="F28" s="110">
        <v>55041.774223583598</v>
      </c>
      <c r="G28" s="110">
        <v>56178.471852889183</v>
      </c>
      <c r="H28" s="110">
        <v>55723.12912026079</v>
      </c>
      <c r="I28" s="110">
        <v>58614.897583523889</v>
      </c>
      <c r="J28" s="110">
        <v>60925.531329052596</v>
      </c>
      <c r="K28" s="110">
        <v>58373.334647294374</v>
      </c>
      <c r="L28" s="110">
        <v>42474.294674476725</v>
      </c>
      <c r="M28" s="110">
        <v>57241.65051703764</v>
      </c>
      <c r="N28" s="110">
        <v>55107.079797405902</v>
      </c>
      <c r="O28" s="110">
        <v>52222.942821147939</v>
      </c>
      <c r="P28" s="110">
        <v>53380.560435439475</v>
      </c>
      <c r="Q28" s="110">
        <v>55054.85262350853</v>
      </c>
      <c r="R28" s="110">
        <v>61440.78754675691</v>
      </c>
      <c r="S28" s="110">
        <v>60351.297436655237</v>
      </c>
      <c r="T28" s="110">
        <v>63604.567799161989</v>
      </c>
      <c r="U28" s="110">
        <v>61933.057615745689</v>
      </c>
      <c r="V28" s="110">
        <v>59136.48563476307</v>
      </c>
      <c r="W28" s="110">
        <v>52641.215865648279</v>
      </c>
    </row>
    <row r="29" spans="1:23" s="3" customFormat="1" ht="12.75" customHeight="1">
      <c r="A29" s="2" t="s">
        <v>38</v>
      </c>
      <c r="B29" s="10" t="s">
        <v>341</v>
      </c>
      <c r="C29" s="110">
        <v>54804.971775181461</v>
      </c>
      <c r="D29" s="110">
        <v>48063.583354030532</v>
      </c>
      <c r="E29" s="110">
        <v>48053.347289750942</v>
      </c>
      <c r="F29" s="110">
        <v>47754.688135784294</v>
      </c>
      <c r="G29" s="110">
        <v>48885.268262498139</v>
      </c>
      <c r="H29" s="110">
        <v>49138.808032155524</v>
      </c>
      <c r="I29" s="110">
        <v>52450.665242317533</v>
      </c>
      <c r="J29" s="110">
        <v>54549.103061718415</v>
      </c>
      <c r="K29" s="110">
        <v>52453.849692056116</v>
      </c>
      <c r="L29" s="110">
        <v>38131.009623734288</v>
      </c>
      <c r="M29" s="110">
        <v>51957.60277350933</v>
      </c>
      <c r="N29" s="110">
        <v>49915.739671729825</v>
      </c>
      <c r="O29" s="110">
        <v>47192.002993257127</v>
      </c>
      <c r="P29" s="110">
        <v>48675.993410912153</v>
      </c>
      <c r="Q29" s="110">
        <v>50034.075982966708</v>
      </c>
      <c r="R29" s="110">
        <v>56499.740015382682</v>
      </c>
      <c r="S29" s="110">
        <v>55329.098951468586</v>
      </c>
      <c r="T29" s="110">
        <v>58488.594604390295</v>
      </c>
      <c r="U29" s="110">
        <v>56632.781273245935</v>
      </c>
      <c r="V29" s="110">
        <v>54200.359976782092</v>
      </c>
      <c r="W29" s="110">
        <v>48046.362040691267</v>
      </c>
    </row>
    <row r="30" spans="1:23" s="3" customFormat="1" ht="12.75" customHeight="1">
      <c r="A30" s="2" t="s">
        <v>39</v>
      </c>
      <c r="B30" s="10" t="s">
        <v>342</v>
      </c>
      <c r="C30" s="110">
        <v>4883.9154607714709</v>
      </c>
      <c r="D30" s="110">
        <v>5108.6379929587092</v>
      </c>
      <c r="E30" s="110">
        <v>5123.4916194719808</v>
      </c>
      <c r="F30" s="110">
        <v>5488.2464693619841</v>
      </c>
      <c r="G30" s="110">
        <v>5599.3873499556266</v>
      </c>
      <c r="H30" s="110">
        <v>4823.3760050439278</v>
      </c>
      <c r="I30" s="110">
        <v>4269.3830056460829</v>
      </c>
      <c r="J30" s="110">
        <v>4123.0566389109899</v>
      </c>
      <c r="K30" s="110">
        <v>3959.6739558373306</v>
      </c>
      <c r="L30" s="110">
        <v>2789.1624810778717</v>
      </c>
      <c r="M30" s="110">
        <v>3151.8112639336946</v>
      </c>
      <c r="N30" s="110">
        <v>2968.1028908208923</v>
      </c>
      <c r="O30" s="110">
        <v>2918.5314165600762</v>
      </c>
      <c r="P30" s="110">
        <v>3057.2811672932417</v>
      </c>
      <c r="Q30" s="110">
        <v>3717.8504748911164</v>
      </c>
      <c r="R30" s="110">
        <v>3181.0792575470832</v>
      </c>
      <c r="S30" s="110">
        <v>3234.5259368910247</v>
      </c>
      <c r="T30" s="110">
        <v>3214.9780704880659</v>
      </c>
      <c r="U30" s="110">
        <v>3393.8628167327302</v>
      </c>
      <c r="V30" s="110">
        <v>3140.6400367655415</v>
      </c>
      <c r="W30" s="110">
        <v>3084.2288711486208</v>
      </c>
    </row>
    <row r="31" spans="1:23" s="3" customFormat="1" ht="12.75" customHeight="1">
      <c r="A31" s="2" t="s">
        <v>40</v>
      </c>
      <c r="B31" s="10" t="s">
        <v>343</v>
      </c>
      <c r="C31" s="110">
        <v>1973.5680584965285</v>
      </c>
      <c r="D31" s="110">
        <v>1888.9048541998907</v>
      </c>
      <c r="E31" s="110">
        <v>1843.9515809453776</v>
      </c>
      <c r="F31" s="110">
        <v>1798.8396184373241</v>
      </c>
      <c r="G31" s="110">
        <v>1693.8162404354191</v>
      </c>
      <c r="H31" s="110">
        <v>1760.9450830613323</v>
      </c>
      <c r="I31" s="110">
        <v>1894.8493355602479</v>
      </c>
      <c r="J31" s="110">
        <v>2253.3716284231932</v>
      </c>
      <c r="K31" s="110">
        <v>1959.8109994009135</v>
      </c>
      <c r="L31" s="110">
        <v>1554.1225696645595</v>
      </c>
      <c r="M31" s="110">
        <v>2132.2364795946201</v>
      </c>
      <c r="N31" s="110">
        <v>2223.2372348551926</v>
      </c>
      <c r="O31" s="110">
        <v>2112.4084113307472</v>
      </c>
      <c r="P31" s="110">
        <v>1647.2858572341022</v>
      </c>
      <c r="Q31" s="110">
        <v>1302.9261656507124</v>
      </c>
      <c r="R31" s="110">
        <v>1759.968273827144</v>
      </c>
      <c r="S31" s="110">
        <v>1787.6725482956092</v>
      </c>
      <c r="T31" s="110">
        <v>1900.9951242836216</v>
      </c>
      <c r="U31" s="110">
        <v>1906.4135257670453</v>
      </c>
      <c r="V31" s="110">
        <v>1795.4856212154248</v>
      </c>
      <c r="W31" s="110">
        <v>1510.6249538083941</v>
      </c>
    </row>
    <row r="32" spans="1:23" s="3" customFormat="1" ht="12.75" customHeight="1">
      <c r="A32" s="2" t="s">
        <v>11</v>
      </c>
      <c r="B32" s="9" t="s">
        <v>344</v>
      </c>
      <c r="C32" s="110">
        <v>3842.1502679641753</v>
      </c>
      <c r="D32" s="110">
        <v>3921.0712826948447</v>
      </c>
      <c r="E32" s="110">
        <v>3651.7725910370609</v>
      </c>
      <c r="F32" s="110">
        <v>3621.5112145899593</v>
      </c>
      <c r="G32" s="110">
        <v>3990.6119218573713</v>
      </c>
      <c r="H32" s="110">
        <v>3685.9267603620201</v>
      </c>
      <c r="I32" s="110">
        <v>4168.299370978646</v>
      </c>
      <c r="J32" s="110">
        <v>3831.5419843878904</v>
      </c>
      <c r="K32" s="110">
        <v>3913.7622937984497</v>
      </c>
      <c r="L32" s="110">
        <v>4033.0333887121915</v>
      </c>
      <c r="M32" s="110">
        <v>3661.3093377282285</v>
      </c>
      <c r="N32" s="110">
        <v>3687.0689490503578</v>
      </c>
      <c r="O32" s="110">
        <v>3562.4695956155765</v>
      </c>
      <c r="P32" s="110">
        <v>3684.8675531709264</v>
      </c>
      <c r="Q32" s="110">
        <v>3367.186936885962</v>
      </c>
      <c r="R32" s="110">
        <v>3250.2535076426711</v>
      </c>
      <c r="S32" s="110">
        <v>3639.7684636809704</v>
      </c>
      <c r="T32" s="110">
        <v>3530.4699836011737</v>
      </c>
      <c r="U32" s="110">
        <v>3192.3847974440368</v>
      </c>
      <c r="V32" s="110">
        <v>3019.8785509700133</v>
      </c>
      <c r="W32" s="110">
        <v>2686.0959527867385</v>
      </c>
    </row>
    <row r="33" spans="1:23" s="3" customFormat="1" ht="12.75" customHeight="1">
      <c r="A33" s="2" t="s">
        <v>12</v>
      </c>
      <c r="B33" s="9" t="s">
        <v>345</v>
      </c>
      <c r="C33" s="110">
        <v>1792.1575386549787</v>
      </c>
      <c r="D33" s="110">
        <v>1854.2638388624582</v>
      </c>
      <c r="E33" s="110">
        <v>1658.4017038463016</v>
      </c>
      <c r="F33" s="110">
        <v>1519.9333942078754</v>
      </c>
      <c r="G33" s="110">
        <v>1430.4717206591104</v>
      </c>
      <c r="H33" s="110">
        <v>1301.7767546865869</v>
      </c>
      <c r="I33" s="110">
        <v>1330.3775979048596</v>
      </c>
      <c r="J33" s="110">
        <v>1447.6049197141333</v>
      </c>
      <c r="K33" s="110">
        <v>1335.2839342983095</v>
      </c>
      <c r="L33" s="110">
        <v>1051.557154442163</v>
      </c>
      <c r="M33" s="110">
        <v>1096.5759583270315</v>
      </c>
      <c r="N33" s="110">
        <v>1140.7531119252646</v>
      </c>
      <c r="O33" s="110">
        <v>1138.5913827176332</v>
      </c>
      <c r="P33" s="110">
        <v>1180.8714142435106</v>
      </c>
      <c r="Q33" s="110">
        <v>1061.6923289097883</v>
      </c>
      <c r="R33" s="110">
        <v>1104.7382662875534</v>
      </c>
      <c r="S33" s="110">
        <v>1226.099862271803</v>
      </c>
      <c r="T33" s="110">
        <v>1248.9233428871219</v>
      </c>
      <c r="U33" s="110">
        <v>1243.9725337086124</v>
      </c>
      <c r="V33" s="110">
        <v>1122.7486660607783</v>
      </c>
      <c r="W33" s="110">
        <v>1135.3253574965765</v>
      </c>
    </row>
    <row r="34" spans="1:23" s="3" customFormat="1" ht="12.75" customHeight="1">
      <c r="A34" s="2" t="s">
        <v>13</v>
      </c>
      <c r="B34" s="9" t="s">
        <v>346</v>
      </c>
      <c r="C34" s="110">
        <v>1620.967403964921</v>
      </c>
      <c r="D34" s="110">
        <v>1589.4208567881433</v>
      </c>
      <c r="E34" s="110">
        <v>1682.2271722278783</v>
      </c>
      <c r="F34" s="110">
        <v>2199.5669227093395</v>
      </c>
      <c r="G34" s="110">
        <v>1761.8596963570581</v>
      </c>
      <c r="H34" s="110">
        <v>1629.4536264794554</v>
      </c>
      <c r="I34" s="110">
        <v>1775.8541611492121</v>
      </c>
      <c r="J34" s="110">
        <v>1587.4152332295582</v>
      </c>
      <c r="K34" s="110">
        <v>1455.6090268124244</v>
      </c>
      <c r="L34" s="110">
        <v>1341.165461095477</v>
      </c>
      <c r="M34" s="110">
        <v>1415.7150134753842</v>
      </c>
      <c r="N34" s="110">
        <v>1385.5761222532733</v>
      </c>
      <c r="O34" s="110">
        <v>1312.7810231590111</v>
      </c>
      <c r="P34" s="110">
        <v>1330.0449943506164</v>
      </c>
      <c r="Q34" s="110">
        <v>1192.2114673691344</v>
      </c>
      <c r="R34" s="110">
        <v>1079.2314597638504</v>
      </c>
      <c r="S34" s="110">
        <v>1085.3307054270001</v>
      </c>
      <c r="T34" s="110">
        <v>1042.1425227037416</v>
      </c>
      <c r="U34" s="110">
        <v>991.80992417699383</v>
      </c>
      <c r="V34" s="110">
        <v>965.60120946489542</v>
      </c>
      <c r="W34" s="110">
        <v>806.97378755376053</v>
      </c>
    </row>
    <row r="35" spans="1:23" s="3" customFormat="1" ht="12.75" customHeight="1">
      <c r="A35" s="2" t="s">
        <v>41</v>
      </c>
      <c r="B35" s="9" t="s">
        <v>347</v>
      </c>
      <c r="C35" s="110">
        <v>3180.0734700219095</v>
      </c>
      <c r="D35" s="110">
        <v>3305.923850305715</v>
      </c>
      <c r="E35" s="110">
        <v>3169.4655248189752</v>
      </c>
      <c r="F35" s="110">
        <v>3779.1902161801268</v>
      </c>
      <c r="G35" s="110">
        <v>3600.6907850652724</v>
      </c>
      <c r="H35" s="110">
        <v>3615.2805228276011</v>
      </c>
      <c r="I35" s="110">
        <v>3823.113201152049</v>
      </c>
      <c r="J35" s="110">
        <v>3804.3764868968888</v>
      </c>
      <c r="K35" s="110">
        <v>3303.6471924821499</v>
      </c>
      <c r="L35" s="110">
        <v>2951.0356038765899</v>
      </c>
      <c r="M35" s="110">
        <v>3241.0023446615769</v>
      </c>
      <c r="N35" s="110">
        <v>3005.4813715186306</v>
      </c>
      <c r="O35" s="110">
        <v>3156.7879172095736</v>
      </c>
      <c r="P35" s="110">
        <v>3144.6762414323798</v>
      </c>
      <c r="Q35" s="110">
        <v>2592.7947668889906</v>
      </c>
      <c r="R35" s="110">
        <v>2496.091736042918</v>
      </c>
      <c r="S35" s="110">
        <v>2547.552342323851</v>
      </c>
      <c r="T35" s="110">
        <v>2824.9888949807601</v>
      </c>
      <c r="U35" s="110">
        <v>2792.8447510314445</v>
      </c>
      <c r="V35" s="110">
        <v>2769.6794880925404</v>
      </c>
      <c r="W35" s="110">
        <v>2553.7251818828481</v>
      </c>
    </row>
    <row r="36" spans="1:23" s="3" customFormat="1" ht="12.75" customHeight="1">
      <c r="A36" s="2" t="s">
        <v>42</v>
      </c>
      <c r="B36" s="9" t="s">
        <v>348</v>
      </c>
      <c r="C36" s="110">
        <v>3374.5533241720495</v>
      </c>
      <c r="D36" s="110">
        <v>3501.1800288805816</v>
      </c>
      <c r="E36" s="110">
        <v>3508.3803952787807</v>
      </c>
      <c r="F36" s="110">
        <v>3481.3931734197477</v>
      </c>
      <c r="G36" s="110">
        <v>3645.9889343203349</v>
      </c>
      <c r="H36" s="110">
        <v>3577.5741864918764</v>
      </c>
      <c r="I36" s="110">
        <v>3457.4509237409752</v>
      </c>
      <c r="J36" s="110">
        <v>3474.5201278958634</v>
      </c>
      <c r="K36" s="110">
        <v>3354.3324326182087</v>
      </c>
      <c r="L36" s="110">
        <v>3135.1801821530794</v>
      </c>
      <c r="M36" s="110">
        <v>3711.5274444155698</v>
      </c>
      <c r="N36" s="110">
        <v>3616.0262424085299</v>
      </c>
      <c r="O36" s="110">
        <v>3644.168698920656</v>
      </c>
      <c r="P36" s="110">
        <v>3876.8362556882535</v>
      </c>
      <c r="Q36" s="110">
        <v>3504.5456202859477</v>
      </c>
      <c r="R36" s="110">
        <v>3745.8756926148058</v>
      </c>
      <c r="S36" s="110">
        <v>6581.0279270120291</v>
      </c>
      <c r="T36" s="110">
        <v>7067.1146559392473</v>
      </c>
      <c r="U36" s="110">
        <v>6997.4456501699424</v>
      </c>
      <c r="V36" s="110">
        <v>7304.2833630870437</v>
      </c>
      <c r="W36" s="110">
        <v>6350.3944830438859</v>
      </c>
    </row>
    <row r="37" spans="1:23" s="3" customFormat="1" ht="12.75" customHeight="1">
      <c r="A37" s="2" t="s">
        <v>43</v>
      </c>
      <c r="B37" s="9" t="s">
        <v>349</v>
      </c>
      <c r="C37" s="110">
        <v>623.72511680195407</v>
      </c>
      <c r="D37" s="110">
        <v>639.86063868607414</v>
      </c>
      <c r="E37" s="110">
        <v>638.0309129470952</v>
      </c>
      <c r="F37" s="110">
        <v>573.33248082968782</v>
      </c>
      <c r="G37" s="110">
        <v>558.81561843320242</v>
      </c>
      <c r="H37" s="110">
        <v>542.93403425627366</v>
      </c>
      <c r="I37" s="110">
        <v>667.44333254702758</v>
      </c>
      <c r="J37" s="110">
        <v>482.55497445094443</v>
      </c>
      <c r="K37" s="110">
        <v>428.51672603208448</v>
      </c>
      <c r="L37" s="110">
        <v>522.28051006390842</v>
      </c>
      <c r="M37" s="110">
        <v>701.85906804499575</v>
      </c>
      <c r="N37" s="110">
        <v>587.32883297969863</v>
      </c>
      <c r="O37" s="110">
        <v>628.85784874513024</v>
      </c>
      <c r="P37" s="110">
        <v>697.59145767764755</v>
      </c>
      <c r="Q37" s="110">
        <v>508.77527518981083</v>
      </c>
      <c r="R37" s="110">
        <v>522.58007020038087</v>
      </c>
      <c r="S37" s="110">
        <v>539.1146265044722</v>
      </c>
      <c r="T37" s="110">
        <v>506.68611428318462</v>
      </c>
      <c r="U37" s="110">
        <v>548.05241366662665</v>
      </c>
      <c r="V37" s="110">
        <v>572.58572000421191</v>
      </c>
      <c r="W37" s="110">
        <v>573.01288643742134</v>
      </c>
    </row>
    <row r="38" spans="1:23" s="12" customFormat="1" ht="12.75" customHeight="1">
      <c r="A38" s="2" t="s">
        <v>44</v>
      </c>
      <c r="B38" s="9" t="s">
        <v>350</v>
      </c>
      <c r="C38" s="110">
        <v>1098.6628981328909</v>
      </c>
      <c r="D38" s="110">
        <v>1321.7035979393231</v>
      </c>
      <c r="E38" s="110">
        <v>1195.1500898899733</v>
      </c>
      <c r="F38" s="110">
        <v>1321.3907664135559</v>
      </c>
      <c r="G38" s="110">
        <v>1413.8019890295502</v>
      </c>
      <c r="H38" s="110">
        <v>1433.1420181069693</v>
      </c>
      <c r="I38" s="110">
        <v>1548.7125890676245</v>
      </c>
      <c r="J38" s="110">
        <v>1852.7778129220328</v>
      </c>
      <c r="K38" s="110">
        <v>2563.3966709296997</v>
      </c>
      <c r="L38" s="110">
        <v>2025.1418633856333</v>
      </c>
      <c r="M38" s="110">
        <v>2307.7715432397863</v>
      </c>
      <c r="N38" s="110">
        <v>2027.800502730051</v>
      </c>
      <c r="O38" s="110">
        <v>2390.0522709749971</v>
      </c>
      <c r="P38" s="110">
        <v>2175.8721205288616</v>
      </c>
      <c r="Q38" s="110">
        <v>1763.5993321828223</v>
      </c>
      <c r="R38" s="110">
        <v>2043.2860784407021</v>
      </c>
      <c r="S38" s="110">
        <v>1856.7862484365185</v>
      </c>
      <c r="T38" s="110">
        <v>1877.0645328111793</v>
      </c>
      <c r="U38" s="110">
        <v>1767.0848270102208</v>
      </c>
      <c r="V38" s="110">
        <v>1999.9134394048397</v>
      </c>
      <c r="W38" s="110">
        <v>1505.690938061477</v>
      </c>
    </row>
    <row r="39" spans="1:23" s="12" customFormat="1" ht="12.75" customHeight="1">
      <c r="A39" s="2" t="s">
        <v>45</v>
      </c>
      <c r="B39" s="9" t="s">
        <v>351</v>
      </c>
      <c r="C39" s="110">
        <v>190.38537038301462</v>
      </c>
      <c r="D39" s="110">
        <v>208.01828407401405</v>
      </c>
      <c r="E39" s="110">
        <v>177.07677763561369</v>
      </c>
      <c r="F39" s="110">
        <v>175.19613707469128</v>
      </c>
      <c r="G39" s="110">
        <v>206.26240633524719</v>
      </c>
      <c r="H39" s="110">
        <v>175.18506674930535</v>
      </c>
      <c r="I39" s="110">
        <v>194.31867011693467</v>
      </c>
      <c r="J39" s="110">
        <v>181.94422297624948</v>
      </c>
      <c r="K39" s="110">
        <v>369.12070611530231</v>
      </c>
      <c r="L39" s="110">
        <v>345.78089695963922</v>
      </c>
      <c r="M39" s="110">
        <v>370.3845436479952</v>
      </c>
      <c r="N39" s="110">
        <v>369.02916949912009</v>
      </c>
      <c r="O39" s="110">
        <v>378.49091113137615</v>
      </c>
      <c r="P39" s="110">
        <v>364.61276420772907</v>
      </c>
      <c r="Q39" s="110">
        <v>254.52107708315856</v>
      </c>
      <c r="R39" s="110">
        <v>363.69167904773332</v>
      </c>
      <c r="S39" s="110">
        <v>250.90882251853864</v>
      </c>
      <c r="T39" s="110">
        <v>285.81790296408502</v>
      </c>
      <c r="U39" s="110">
        <v>277.54793126919645</v>
      </c>
      <c r="V39" s="110">
        <v>368.48235626318456</v>
      </c>
      <c r="W39" s="110">
        <v>352.95617420139109</v>
      </c>
    </row>
    <row r="40" spans="1:23" s="12" customFormat="1" ht="12.75" customHeight="1">
      <c r="A40" s="2" t="s">
        <v>46</v>
      </c>
      <c r="B40" s="8" t="s">
        <v>352</v>
      </c>
      <c r="C40" s="110">
        <v>327826.74746776477</v>
      </c>
      <c r="D40" s="110">
        <v>342567.34866215964</v>
      </c>
      <c r="E40" s="110">
        <v>343339.54211109778</v>
      </c>
      <c r="F40" s="110">
        <v>362392.24302185862</v>
      </c>
      <c r="G40" s="110">
        <v>360803.06679608568</v>
      </c>
      <c r="H40" s="110">
        <v>357484.36377740413</v>
      </c>
      <c r="I40" s="110">
        <v>364799.7999612026</v>
      </c>
      <c r="J40" s="110">
        <v>375880.37323255057</v>
      </c>
      <c r="K40" s="110">
        <v>362655.79193478549</v>
      </c>
      <c r="L40" s="110">
        <v>343836.30955898511</v>
      </c>
      <c r="M40" s="110">
        <v>356906.59974111413</v>
      </c>
      <c r="N40" s="110">
        <v>357188.80511302914</v>
      </c>
      <c r="O40" s="110">
        <v>378778.78078996181</v>
      </c>
      <c r="P40" s="110">
        <v>382839.19498638506</v>
      </c>
      <c r="Q40" s="110">
        <v>366771.05838776194</v>
      </c>
      <c r="R40" s="110">
        <v>355899.01878041629</v>
      </c>
      <c r="S40" s="110">
        <v>351704.24964091548</v>
      </c>
      <c r="T40" s="110">
        <v>329650.62984553108</v>
      </c>
      <c r="U40" s="110">
        <v>316416.15989897063</v>
      </c>
      <c r="V40" s="110">
        <v>267505.8248330499</v>
      </c>
      <c r="W40" s="110">
        <v>234075.78712043373</v>
      </c>
    </row>
    <row r="41" spans="1:23" s="12" customFormat="1" ht="12.75" customHeight="1">
      <c r="A41" s="2" t="s">
        <v>47</v>
      </c>
      <c r="B41" s="9" t="s">
        <v>353</v>
      </c>
      <c r="C41" s="110">
        <v>325138.09371545207</v>
      </c>
      <c r="D41" s="110">
        <v>340072.69750904734</v>
      </c>
      <c r="E41" s="110">
        <v>341135.83481057175</v>
      </c>
      <c r="F41" s="110">
        <v>360232.01767133939</v>
      </c>
      <c r="G41" s="110">
        <v>358803.18359842437</v>
      </c>
      <c r="H41" s="110">
        <v>355487.26094314968</v>
      </c>
      <c r="I41" s="110">
        <v>362754.62707332068</v>
      </c>
      <c r="J41" s="110">
        <v>373570.04325101053</v>
      </c>
      <c r="K41" s="110">
        <v>360299.84777585318</v>
      </c>
      <c r="L41" s="110">
        <v>341399.70658279734</v>
      </c>
      <c r="M41" s="110">
        <v>354402.33202957106</v>
      </c>
      <c r="N41" s="110">
        <v>354478.75153132365</v>
      </c>
      <c r="O41" s="110">
        <v>375799.8429548429</v>
      </c>
      <c r="P41" s="110">
        <v>379807.39104424044</v>
      </c>
      <c r="Q41" s="110">
        <v>363670.58102984441</v>
      </c>
      <c r="R41" s="110">
        <v>352707.68694292865</v>
      </c>
      <c r="S41" s="110">
        <v>348475.39644792635</v>
      </c>
      <c r="T41" s="110">
        <v>326355.68377594859</v>
      </c>
      <c r="U41" s="110">
        <v>313294.9728307639</v>
      </c>
      <c r="V41" s="110">
        <v>264403.0551148653</v>
      </c>
      <c r="W41" s="110">
        <v>230773.87294550403</v>
      </c>
    </row>
    <row r="42" spans="1:23" s="12" customFormat="1" ht="12.75" customHeight="1">
      <c r="A42" s="2" t="s">
        <v>48</v>
      </c>
      <c r="B42" s="9" t="s">
        <v>355</v>
      </c>
      <c r="C42" s="110">
        <v>2688.6537523127495</v>
      </c>
      <c r="D42" s="110">
        <v>2494.6511531122428</v>
      </c>
      <c r="E42" s="110">
        <v>2203.70730052607</v>
      </c>
      <c r="F42" s="110">
        <v>2160.2253505192584</v>
      </c>
      <c r="G42" s="110">
        <v>1999.8831976612719</v>
      </c>
      <c r="H42" s="110">
        <v>1997.1028342543038</v>
      </c>
      <c r="I42" s="110">
        <v>2045.1728878820275</v>
      </c>
      <c r="J42" s="110">
        <v>2310.3299815399664</v>
      </c>
      <c r="K42" s="110">
        <v>2355.9441589321832</v>
      </c>
      <c r="L42" s="110">
        <v>2436.6029761877471</v>
      </c>
      <c r="M42" s="110">
        <v>2504.2677115430133</v>
      </c>
      <c r="N42" s="110">
        <v>2710.0535817053792</v>
      </c>
      <c r="O42" s="110">
        <v>2978.9378351189816</v>
      </c>
      <c r="P42" s="110">
        <v>3031.8039421445746</v>
      </c>
      <c r="Q42" s="110">
        <v>3100.4773579176458</v>
      </c>
      <c r="R42" s="110">
        <v>3191.3318374877185</v>
      </c>
      <c r="S42" s="110">
        <v>3228.8531929891146</v>
      </c>
      <c r="T42" s="110">
        <v>3294.946069582486</v>
      </c>
      <c r="U42" s="110">
        <v>3121.1870682066296</v>
      </c>
      <c r="V42" s="110">
        <v>3102.7697181845806</v>
      </c>
      <c r="W42" s="110">
        <v>3301.9141749296282</v>
      </c>
    </row>
    <row r="43" spans="1:23" s="31" customFormat="1" ht="12.75" customHeight="1">
      <c r="A43" s="2" t="s">
        <v>49</v>
      </c>
      <c r="B43" s="8" t="s">
        <v>356</v>
      </c>
      <c r="C43" s="110">
        <v>39591.931404470226</v>
      </c>
      <c r="D43" s="110">
        <v>37966.687120859955</v>
      </c>
      <c r="E43" s="110">
        <v>35518.281274064968</v>
      </c>
      <c r="F43" s="110">
        <v>32114.58117339895</v>
      </c>
      <c r="G43" s="110">
        <v>32195.388181877053</v>
      </c>
      <c r="H43" s="110">
        <v>31098.548487377615</v>
      </c>
      <c r="I43" s="110">
        <v>30375.560031005312</v>
      </c>
      <c r="J43" s="110">
        <v>29536.224064749687</v>
      </c>
      <c r="K43" s="110">
        <v>28453.469801041541</v>
      </c>
      <c r="L43" s="110">
        <v>28295.480192081224</v>
      </c>
      <c r="M43" s="110">
        <v>26585.44721685263</v>
      </c>
      <c r="N43" s="110">
        <v>25780.609159248143</v>
      </c>
      <c r="O43" s="110">
        <v>27066.798365459472</v>
      </c>
      <c r="P43" s="110">
        <v>26691.444948427437</v>
      </c>
      <c r="Q43" s="110">
        <v>21384.21431424858</v>
      </c>
      <c r="R43" s="110">
        <v>20818.156353790888</v>
      </c>
      <c r="S43" s="110">
        <v>20966.211482534596</v>
      </c>
      <c r="T43" s="110">
        <v>21005.746109732765</v>
      </c>
      <c r="U43" s="110">
        <v>20765.625757654412</v>
      </c>
      <c r="V43" s="110">
        <v>20607.714578596187</v>
      </c>
      <c r="W43" s="110">
        <v>19617.160439758482</v>
      </c>
    </row>
    <row r="44" spans="1:23" s="12" customFormat="1" ht="12.75" customHeight="1">
      <c r="A44" s="2" t="s">
        <v>50</v>
      </c>
      <c r="B44" s="9" t="s">
        <v>357</v>
      </c>
      <c r="C44" s="110">
        <v>39.127738521028178</v>
      </c>
      <c r="D44" s="110">
        <v>38.848850139877314</v>
      </c>
      <c r="E44" s="110">
        <v>42.918999567431975</v>
      </c>
      <c r="F44" s="110">
        <v>46.370966217873928</v>
      </c>
      <c r="G44" s="110">
        <v>45.32873963922431</v>
      </c>
      <c r="H44" s="110">
        <v>44.949779248284671</v>
      </c>
      <c r="I44" s="110">
        <v>44.584517640013253</v>
      </c>
      <c r="J44" s="110">
        <v>42.108602798635715</v>
      </c>
      <c r="K44" s="110">
        <v>44.202330612405021</v>
      </c>
      <c r="L44" s="110">
        <v>90.54607572946432</v>
      </c>
      <c r="M44" s="110">
        <v>88.58403221858228</v>
      </c>
      <c r="N44" s="110">
        <v>82.478076908260704</v>
      </c>
      <c r="O44" s="110">
        <v>107.04598726249829</v>
      </c>
      <c r="P44" s="110">
        <v>116.58462740431861</v>
      </c>
      <c r="Q44" s="110">
        <v>87.163844421611756</v>
      </c>
      <c r="R44" s="110">
        <v>88.303354259157203</v>
      </c>
      <c r="S44" s="110">
        <v>89.775905451923933</v>
      </c>
      <c r="T44" s="110">
        <v>83.135318872064929</v>
      </c>
      <c r="U44" s="110">
        <v>80.267201579905432</v>
      </c>
      <c r="V44" s="110">
        <v>79.932105922441195</v>
      </c>
      <c r="W44" s="110">
        <v>77.097490123362363</v>
      </c>
    </row>
    <row r="45" spans="1:23" s="3" customFormat="1" ht="12.75" customHeight="1">
      <c r="A45" s="2" t="s">
        <v>51</v>
      </c>
      <c r="B45" s="9" t="s">
        <v>358</v>
      </c>
      <c r="C45" s="110">
        <v>39552.803665949199</v>
      </c>
      <c r="D45" s="110">
        <v>37927.838270720073</v>
      </c>
      <c r="E45" s="110">
        <v>35475.362274497544</v>
      </c>
      <c r="F45" s="110">
        <v>32068.210207181077</v>
      </c>
      <c r="G45" s="110">
        <v>32150.059442237838</v>
      </c>
      <c r="H45" s="110">
        <v>31053.598708129339</v>
      </c>
      <c r="I45" s="110">
        <v>30330.975513365298</v>
      </c>
      <c r="J45" s="110">
        <v>29494.115461951049</v>
      </c>
      <c r="K45" s="110">
        <v>28409.267470429131</v>
      </c>
      <c r="L45" s="110">
        <v>28204.93411635176</v>
      </c>
      <c r="M45" s="110">
        <v>26496.86318463405</v>
      </c>
      <c r="N45" s="110">
        <v>25698.131082339882</v>
      </c>
      <c r="O45" s="110">
        <v>26959.752378196976</v>
      </c>
      <c r="P45" s="110">
        <v>26574.860321023123</v>
      </c>
      <c r="Q45" s="110">
        <v>21297.050469826972</v>
      </c>
      <c r="R45" s="110">
        <v>20729.852999531729</v>
      </c>
      <c r="S45" s="110">
        <v>20876.43557708267</v>
      </c>
      <c r="T45" s="110">
        <v>20922.610790860701</v>
      </c>
      <c r="U45" s="110">
        <v>20685.358556074509</v>
      </c>
      <c r="V45" s="110">
        <v>20527.782472673745</v>
      </c>
      <c r="W45" s="110">
        <v>19540.062949635118</v>
      </c>
    </row>
    <row r="46" spans="1:23" s="3" customFormat="1" ht="12.75" customHeight="1">
      <c r="A46" s="2">
        <v>37</v>
      </c>
      <c r="B46" s="10" t="s">
        <v>359</v>
      </c>
      <c r="C46" s="110">
        <v>1239.3245266691247</v>
      </c>
      <c r="D46" s="110">
        <v>1367.5380008712689</v>
      </c>
      <c r="E46" s="110">
        <v>1003.6372995194428</v>
      </c>
      <c r="F46" s="110">
        <v>944.00601313131006</v>
      </c>
      <c r="G46" s="110">
        <v>924.10744322612004</v>
      </c>
      <c r="H46" s="110">
        <v>902.94203664068573</v>
      </c>
      <c r="I46" s="110">
        <v>958.22225258698165</v>
      </c>
      <c r="J46" s="110">
        <v>964.96661360323833</v>
      </c>
      <c r="K46" s="110">
        <v>974.41652377884543</v>
      </c>
      <c r="L46" s="110">
        <v>917.63873392042638</v>
      </c>
      <c r="M46" s="110">
        <v>897.36496856693998</v>
      </c>
      <c r="N46" s="110">
        <v>876.04830446505264</v>
      </c>
      <c r="O46" s="110">
        <v>858.24945058456797</v>
      </c>
      <c r="P46" s="110">
        <v>882.55650356614876</v>
      </c>
      <c r="Q46" s="110">
        <v>640.64780876509246</v>
      </c>
      <c r="R46" s="110">
        <v>650.89918949449873</v>
      </c>
      <c r="S46" s="110">
        <v>647.60517615376375</v>
      </c>
      <c r="T46" s="110">
        <v>645.04346160650459</v>
      </c>
      <c r="U46" s="110">
        <v>644.37363897733974</v>
      </c>
      <c r="V46" s="110">
        <v>650.10333586294257</v>
      </c>
      <c r="W46" s="110">
        <v>647.99231827528672</v>
      </c>
    </row>
    <row r="47" spans="1:23" s="3" customFormat="1" ht="12.75" customHeight="1">
      <c r="A47" s="2" t="s">
        <v>52</v>
      </c>
      <c r="B47" s="10" t="s">
        <v>360</v>
      </c>
      <c r="C47" s="110">
        <v>38313.479139280069</v>
      </c>
      <c r="D47" s="110">
        <v>36560.300269848813</v>
      </c>
      <c r="E47" s="110">
        <v>34471.724974978097</v>
      </c>
      <c r="F47" s="110">
        <v>31124.204194049769</v>
      </c>
      <c r="G47" s="110">
        <v>31225.951999011715</v>
      </c>
      <c r="H47" s="110">
        <v>30150.656671488647</v>
      </c>
      <c r="I47" s="110">
        <v>29372.753260778314</v>
      </c>
      <c r="J47" s="110">
        <v>28529.14884834781</v>
      </c>
      <c r="K47" s="110">
        <v>27434.850946650284</v>
      </c>
      <c r="L47" s="110">
        <v>27287.295382431326</v>
      </c>
      <c r="M47" s="110">
        <v>25599.498216067113</v>
      </c>
      <c r="N47" s="110">
        <v>24822.082777874828</v>
      </c>
      <c r="O47" s="110">
        <v>26101.502927612411</v>
      </c>
      <c r="P47" s="110">
        <v>25692.30381745697</v>
      </c>
      <c r="Q47" s="110">
        <v>20656.402661061875</v>
      </c>
      <c r="R47" s="110">
        <v>20078.95381003723</v>
      </c>
      <c r="S47" s="110">
        <v>20228.830400928906</v>
      </c>
      <c r="T47" s="110">
        <v>20277.567329254194</v>
      </c>
      <c r="U47" s="110">
        <v>20040.984917097165</v>
      </c>
      <c r="V47" s="110">
        <v>19877.679136810802</v>
      </c>
      <c r="W47" s="110">
        <v>18892.070631359835</v>
      </c>
    </row>
    <row r="48" spans="1:23" s="3" customFormat="1" ht="12.75" customHeight="1">
      <c r="A48" s="2" t="s">
        <v>53</v>
      </c>
      <c r="B48" s="8" t="s">
        <v>361</v>
      </c>
      <c r="C48" s="110">
        <v>11578.55529862806</v>
      </c>
      <c r="D48" s="110">
        <v>11717.358347699066</v>
      </c>
      <c r="E48" s="110">
        <v>11070.493594970327</v>
      </c>
      <c r="F48" s="110">
        <v>10488.625022163133</v>
      </c>
      <c r="G48" s="110">
        <v>10282.935757329906</v>
      </c>
      <c r="H48" s="110">
        <v>9724.8369970883177</v>
      </c>
      <c r="I48" s="110">
        <v>10473.646347030042</v>
      </c>
      <c r="J48" s="110">
        <v>9305.508288110288</v>
      </c>
      <c r="K48" s="110">
        <v>9458.8176703744975</v>
      </c>
      <c r="L48" s="110">
        <v>9206.0046122212425</v>
      </c>
      <c r="M48" s="110">
        <v>9295.5807642706313</v>
      </c>
      <c r="N48" s="110">
        <v>9436.5389645981686</v>
      </c>
      <c r="O48" s="110">
        <v>8847.0450257038392</v>
      </c>
      <c r="P48" s="110">
        <v>9248.7673887698511</v>
      </c>
      <c r="Q48" s="110">
        <v>9217.5388683535348</v>
      </c>
      <c r="R48" s="110">
        <v>9891.6818781496186</v>
      </c>
      <c r="S48" s="110">
        <v>10041.928040083909</v>
      </c>
      <c r="T48" s="110">
        <v>10224.413030718933</v>
      </c>
      <c r="U48" s="110">
        <v>9880.4715212663104</v>
      </c>
      <c r="V48" s="110">
        <v>10055.807746558048</v>
      </c>
      <c r="W48" s="110">
        <v>9915.5890133738576</v>
      </c>
    </row>
    <row r="49" spans="1:23" s="3" customFormat="1" ht="12.75" customHeight="1">
      <c r="A49" s="2" t="s">
        <v>54</v>
      </c>
      <c r="B49" s="9" t="s">
        <v>362</v>
      </c>
      <c r="C49" s="110">
        <v>5668.5212183367585</v>
      </c>
      <c r="D49" s="110">
        <v>5630.9743561207251</v>
      </c>
      <c r="E49" s="110">
        <v>5345.0192391085347</v>
      </c>
      <c r="F49" s="110">
        <v>5160.2283289584675</v>
      </c>
      <c r="G49" s="110">
        <v>5058.0506213893523</v>
      </c>
      <c r="H49" s="110">
        <v>4751.6728112339788</v>
      </c>
      <c r="I49" s="110">
        <v>5144.7146103808482</v>
      </c>
      <c r="J49" s="110">
        <v>4573.2803405726718</v>
      </c>
      <c r="K49" s="110">
        <v>4626.3034906743824</v>
      </c>
      <c r="L49" s="110">
        <v>3711.2377489261776</v>
      </c>
      <c r="M49" s="110">
        <v>3696.663281452345</v>
      </c>
      <c r="N49" s="110">
        <v>3650.8327104265818</v>
      </c>
      <c r="O49" s="110">
        <v>3505.8300171934175</v>
      </c>
      <c r="P49" s="110">
        <v>3651.4955555895344</v>
      </c>
      <c r="Q49" s="110">
        <v>3566.7503425772475</v>
      </c>
      <c r="R49" s="110">
        <v>3845.6671380019498</v>
      </c>
      <c r="S49" s="110">
        <v>3925.1645256252082</v>
      </c>
      <c r="T49" s="110">
        <v>3997.1443625768443</v>
      </c>
      <c r="U49" s="110">
        <v>3897.9982480121953</v>
      </c>
      <c r="V49" s="110">
        <v>4000.5316144452586</v>
      </c>
      <c r="W49" s="110">
        <v>3976.4728318704001</v>
      </c>
    </row>
    <row r="50" spans="1:23" s="3" customFormat="1" ht="12.75" customHeight="1">
      <c r="A50" s="2" t="s">
        <v>55</v>
      </c>
      <c r="B50" s="9" t="s">
        <v>363</v>
      </c>
      <c r="C50" s="110">
        <v>5910.0340802913024</v>
      </c>
      <c r="D50" s="110">
        <v>6086.383991578341</v>
      </c>
      <c r="E50" s="110">
        <v>5725.4743558617938</v>
      </c>
      <c r="F50" s="110">
        <v>5328.3966932046642</v>
      </c>
      <c r="G50" s="110">
        <v>5224.8851359405544</v>
      </c>
      <c r="H50" s="110">
        <v>4973.1641858543408</v>
      </c>
      <c r="I50" s="110">
        <v>5328.9317366491932</v>
      </c>
      <c r="J50" s="110">
        <v>4732.2279475376145</v>
      </c>
      <c r="K50" s="110">
        <v>4832.5141797001143</v>
      </c>
      <c r="L50" s="110">
        <v>5494.7668632950626</v>
      </c>
      <c r="M50" s="110">
        <v>5598.9174828182877</v>
      </c>
      <c r="N50" s="110">
        <v>5785.7062541715868</v>
      </c>
      <c r="O50" s="110">
        <v>5341.2150085104222</v>
      </c>
      <c r="P50" s="110">
        <v>5597.2718331803171</v>
      </c>
      <c r="Q50" s="110">
        <v>5650.7885257762855</v>
      </c>
      <c r="R50" s="110">
        <v>6046.0147401476661</v>
      </c>
      <c r="S50" s="110">
        <v>6116.7635144587002</v>
      </c>
      <c r="T50" s="110">
        <v>6227.2686681420901</v>
      </c>
      <c r="U50" s="110">
        <v>5982.473273254117</v>
      </c>
      <c r="V50" s="110">
        <v>6055.2761321127909</v>
      </c>
      <c r="W50" s="110">
        <v>5939.1161815034575</v>
      </c>
    </row>
    <row r="51" spans="1:23" s="3" customFormat="1" ht="12.75" customHeight="1">
      <c r="A51" s="2" t="s">
        <v>56</v>
      </c>
      <c r="B51" s="8" t="s">
        <v>364</v>
      </c>
      <c r="C51" s="110">
        <v>24793.09255016323</v>
      </c>
      <c r="D51" s="110">
        <v>26641.419615779294</v>
      </c>
      <c r="E51" s="110">
        <v>25105.673676908162</v>
      </c>
      <c r="F51" s="110">
        <v>23219.961143880875</v>
      </c>
      <c r="G51" s="110">
        <v>22734.439620246489</v>
      </c>
      <c r="H51" s="110">
        <v>21886.412839017961</v>
      </c>
      <c r="I51" s="110">
        <v>23159.361138696102</v>
      </c>
      <c r="J51" s="110">
        <v>20819.704246272591</v>
      </c>
      <c r="K51" s="110">
        <v>21745.967804673397</v>
      </c>
      <c r="L51" s="110">
        <v>20293.015651763097</v>
      </c>
      <c r="M51" s="110">
        <v>21995.75389415419</v>
      </c>
      <c r="N51" s="110">
        <v>21041.33317220565</v>
      </c>
      <c r="O51" s="110">
        <v>21506.939648619718</v>
      </c>
      <c r="P51" s="110">
        <v>22230.601375353726</v>
      </c>
      <c r="Q51" s="110">
        <v>19717.28050790626</v>
      </c>
      <c r="R51" s="110">
        <v>19714.69501631294</v>
      </c>
      <c r="S51" s="110">
        <v>19570.237964430435</v>
      </c>
      <c r="T51" s="110">
        <v>19522.202782550408</v>
      </c>
      <c r="U51" s="110">
        <v>18501.679371340746</v>
      </c>
      <c r="V51" s="110">
        <v>18177.907022972635</v>
      </c>
      <c r="W51" s="110">
        <v>17027.385560766008</v>
      </c>
    </row>
    <row r="52" spans="1:23" s="3" customFormat="1" ht="12.75" customHeight="1">
      <c r="A52" s="2" t="s">
        <v>14</v>
      </c>
      <c r="B52" s="9" t="s">
        <v>365</v>
      </c>
      <c r="C52" s="110">
        <v>3267.990446060111</v>
      </c>
      <c r="D52" s="110">
        <v>3604.172063862663</v>
      </c>
      <c r="E52" s="110">
        <v>2985.6248703595425</v>
      </c>
      <c r="F52" s="110">
        <v>2554.6375851727007</v>
      </c>
      <c r="G52" s="110">
        <v>2446.2668993265156</v>
      </c>
      <c r="H52" s="110">
        <v>2360.6932399202669</v>
      </c>
      <c r="I52" s="110">
        <v>2667.5089571492294</v>
      </c>
      <c r="J52" s="110">
        <v>2382.9415212814188</v>
      </c>
      <c r="K52" s="110">
        <v>2586.0173684957945</v>
      </c>
      <c r="L52" s="110">
        <v>2664.0634091484849</v>
      </c>
      <c r="M52" s="110">
        <v>2723.6753761402269</v>
      </c>
      <c r="N52" s="110">
        <v>2156.5339751818929</v>
      </c>
      <c r="O52" s="110">
        <v>2104.7888195921</v>
      </c>
      <c r="P52" s="110">
        <v>2213.2070071745898</v>
      </c>
      <c r="Q52" s="110">
        <v>2148.6441955677046</v>
      </c>
      <c r="R52" s="110">
        <v>2169.277640733264</v>
      </c>
      <c r="S52" s="110">
        <v>2131.7521627636397</v>
      </c>
      <c r="T52" s="110">
        <v>2168.6362130168409</v>
      </c>
      <c r="U52" s="110">
        <v>1954.9727072343087</v>
      </c>
      <c r="V52" s="110">
        <v>1861.5925923874586</v>
      </c>
      <c r="W52" s="110">
        <v>1695.5286619511082</v>
      </c>
    </row>
    <row r="53" spans="1:23" s="3" customFormat="1" ht="12.75" customHeight="1">
      <c r="A53" s="2" t="s">
        <v>57</v>
      </c>
      <c r="B53" s="9" t="s">
        <v>366</v>
      </c>
      <c r="C53" s="110">
        <v>9048.2821134024889</v>
      </c>
      <c r="D53" s="110">
        <v>9487.0263209122622</v>
      </c>
      <c r="E53" s="110">
        <v>8710.8815275688539</v>
      </c>
      <c r="F53" s="110">
        <v>7996.7663705863824</v>
      </c>
      <c r="G53" s="110">
        <v>8223.0067340387177</v>
      </c>
      <c r="H53" s="110">
        <v>8258.7842799365262</v>
      </c>
      <c r="I53" s="110">
        <v>8640.1764762759612</v>
      </c>
      <c r="J53" s="110">
        <v>7666.3655502547881</v>
      </c>
      <c r="K53" s="110">
        <v>7779.1781859953981</v>
      </c>
      <c r="L53" s="110">
        <v>7537.531551263547</v>
      </c>
      <c r="M53" s="110">
        <v>8016.3546113511238</v>
      </c>
      <c r="N53" s="110">
        <v>8144.5780416497073</v>
      </c>
      <c r="O53" s="110">
        <v>9976.2807895571241</v>
      </c>
      <c r="P53" s="110">
        <v>10193.361978740668</v>
      </c>
      <c r="Q53" s="110">
        <v>8135.6694921797198</v>
      </c>
      <c r="R53" s="110">
        <v>8152.2632518851151</v>
      </c>
      <c r="S53" s="110">
        <v>8190.7205594421766</v>
      </c>
      <c r="T53" s="110">
        <v>8290.165263635603</v>
      </c>
      <c r="U53" s="110">
        <v>8073.5720794402714</v>
      </c>
      <c r="V53" s="110">
        <v>7967.9383633022462</v>
      </c>
      <c r="W53" s="110">
        <v>7535.4990241162614</v>
      </c>
    </row>
    <row r="54" spans="1:23" s="3" customFormat="1" ht="12.75" customHeight="1">
      <c r="A54" s="2" t="s">
        <v>58</v>
      </c>
      <c r="B54" s="9" t="s">
        <v>367</v>
      </c>
      <c r="C54" s="110">
        <v>12476.819990700629</v>
      </c>
      <c r="D54" s="110">
        <v>13550.221231004374</v>
      </c>
      <c r="E54" s="110">
        <v>13409.167278979769</v>
      </c>
      <c r="F54" s="110">
        <v>12668.557188121793</v>
      </c>
      <c r="G54" s="110">
        <v>12065.165986881249</v>
      </c>
      <c r="H54" s="110">
        <v>11266.93531916117</v>
      </c>
      <c r="I54" s="110">
        <v>11851.675705270914</v>
      </c>
      <c r="J54" s="110">
        <v>10770.397174736388</v>
      </c>
      <c r="K54" s="110">
        <v>11380.772250182205</v>
      </c>
      <c r="L54" s="110">
        <v>10091.420691351062</v>
      </c>
      <c r="M54" s="110">
        <v>11255.723906662843</v>
      </c>
      <c r="N54" s="110">
        <v>10740.221155374054</v>
      </c>
      <c r="O54" s="110">
        <v>9425.870039470492</v>
      </c>
      <c r="P54" s="110">
        <v>9824.0323894384674</v>
      </c>
      <c r="Q54" s="110">
        <v>9432.9668201588374</v>
      </c>
      <c r="R54" s="110">
        <v>9393.1541236945613</v>
      </c>
      <c r="S54" s="110">
        <v>9247.7652422246119</v>
      </c>
      <c r="T54" s="110">
        <v>9063.4013058979563</v>
      </c>
      <c r="U54" s="110">
        <v>8473.1345846661661</v>
      </c>
      <c r="V54" s="110">
        <v>8348.3760672829303</v>
      </c>
      <c r="W54" s="110">
        <v>7796.3578746986404</v>
      </c>
    </row>
    <row r="55" spans="1:23" s="3" customFormat="1" ht="12.75" customHeight="1">
      <c r="A55" s="2" t="s">
        <v>59</v>
      </c>
      <c r="B55" s="8" t="s">
        <v>368</v>
      </c>
      <c r="C55" s="110">
        <v>63204.455534417939</v>
      </c>
      <c r="D55" s="110">
        <v>70647.353121615932</v>
      </c>
      <c r="E55" s="110">
        <v>72864.886497781656</v>
      </c>
      <c r="F55" s="110">
        <v>73168.452725162468</v>
      </c>
      <c r="G55" s="110">
        <v>84164.966835250118</v>
      </c>
      <c r="H55" s="110">
        <v>83273.881956469631</v>
      </c>
      <c r="I55" s="110">
        <v>86998.552366400108</v>
      </c>
      <c r="J55" s="110">
        <v>94060.270194727069</v>
      </c>
      <c r="K55" s="110">
        <v>97425.264178249025</v>
      </c>
      <c r="L55" s="110">
        <v>88485.11478656203</v>
      </c>
      <c r="M55" s="110">
        <v>90943.36905168416</v>
      </c>
      <c r="N55" s="110">
        <v>86483.710650944442</v>
      </c>
      <c r="O55" s="110">
        <v>97860.888945084676</v>
      </c>
      <c r="P55" s="110">
        <v>98426.227293876364</v>
      </c>
      <c r="Q55" s="110">
        <v>87767.025011942445</v>
      </c>
      <c r="R55" s="110">
        <v>100219.86700264999</v>
      </c>
      <c r="S55" s="110">
        <v>95798.472925564653</v>
      </c>
      <c r="T55" s="110">
        <v>101784.40029406658</v>
      </c>
      <c r="U55" s="110">
        <v>105110.45557229716</v>
      </c>
      <c r="V55" s="110">
        <v>97413.585578280152</v>
      </c>
      <c r="W55" s="110">
        <v>70816.307177015828</v>
      </c>
    </row>
    <row r="56" spans="1:23" s="3" customFormat="1" ht="12.75" customHeight="1">
      <c r="A56" s="2" t="s">
        <v>60</v>
      </c>
      <c r="B56" s="9" t="s">
        <v>369</v>
      </c>
      <c r="C56" s="110">
        <v>2453.663871480645</v>
      </c>
      <c r="D56" s="110">
        <v>2169.7913624108037</v>
      </c>
      <c r="E56" s="110">
        <v>2017.1750957008023</v>
      </c>
      <c r="F56" s="110">
        <v>1979.0991663189895</v>
      </c>
      <c r="G56" s="110">
        <v>1887.7859650876082</v>
      </c>
      <c r="H56" s="110">
        <v>1714.0221995135892</v>
      </c>
      <c r="I56" s="110">
        <v>1673.8135476475375</v>
      </c>
      <c r="J56" s="110">
        <v>1630.9255815736728</v>
      </c>
      <c r="K56" s="110">
        <v>1825.1255089320821</v>
      </c>
      <c r="L56" s="110">
        <v>1331.2148216127371</v>
      </c>
      <c r="M56" s="110">
        <v>1350.0171462599562</v>
      </c>
      <c r="N56" s="110">
        <v>1356.7281021405074</v>
      </c>
      <c r="O56" s="110">
        <v>1175.8388929950916</v>
      </c>
      <c r="P56" s="110">
        <v>1175.3172665667889</v>
      </c>
      <c r="Q56" s="110">
        <v>1096.518206937769</v>
      </c>
      <c r="R56" s="110">
        <v>1200.2952367261939</v>
      </c>
      <c r="S56" s="110">
        <v>1292.0853418995964</v>
      </c>
      <c r="T56" s="110">
        <v>1123.1171592314831</v>
      </c>
      <c r="U56" s="110">
        <v>980.56188358868826</v>
      </c>
      <c r="V56" s="110">
        <v>1086.7441115720724</v>
      </c>
      <c r="W56" s="110">
        <v>1030.0446892384582</v>
      </c>
    </row>
    <row r="57" spans="1:23" s="3" customFormat="1" ht="12.75" customHeight="1">
      <c r="A57" s="2" t="s">
        <v>61</v>
      </c>
      <c r="B57" s="9" t="s">
        <v>370</v>
      </c>
      <c r="C57" s="110">
        <v>14863.822493936403</v>
      </c>
      <c r="D57" s="110">
        <v>15535.584427730813</v>
      </c>
      <c r="E57" s="110">
        <v>17053.187252787429</v>
      </c>
      <c r="F57" s="110">
        <v>17207.772258612495</v>
      </c>
      <c r="G57" s="110">
        <v>17445.101752280734</v>
      </c>
      <c r="H57" s="110">
        <v>17517.176608207024</v>
      </c>
      <c r="I57" s="110">
        <v>18367.937592831913</v>
      </c>
      <c r="J57" s="110">
        <v>18880.325128566674</v>
      </c>
      <c r="K57" s="110">
        <v>18294.313783834154</v>
      </c>
      <c r="L57" s="110">
        <v>19796.831624505139</v>
      </c>
      <c r="M57" s="110">
        <v>20239.702536856923</v>
      </c>
      <c r="N57" s="110">
        <v>20979.591574727201</v>
      </c>
      <c r="O57" s="110">
        <v>20160.287439152205</v>
      </c>
      <c r="P57" s="110">
        <v>20502.821466905141</v>
      </c>
      <c r="Q57" s="110">
        <v>18551.385065504823</v>
      </c>
      <c r="R57" s="110">
        <v>18080.277586915843</v>
      </c>
      <c r="S57" s="110">
        <v>17522.324485423218</v>
      </c>
      <c r="T57" s="110">
        <v>17314.527815478872</v>
      </c>
      <c r="U57" s="110">
        <v>16997.876286193277</v>
      </c>
      <c r="V57" s="110">
        <v>16499.430721276713</v>
      </c>
      <c r="W57" s="110">
        <v>14403.801454395025</v>
      </c>
    </row>
    <row r="58" spans="1:23" s="3" customFormat="1" ht="12.75" customHeight="1">
      <c r="A58" s="2" t="s">
        <v>62</v>
      </c>
      <c r="B58" s="9" t="s">
        <v>371</v>
      </c>
      <c r="C58" s="110">
        <v>7409.932766960279</v>
      </c>
      <c r="D58" s="110">
        <v>14571.969473159817</v>
      </c>
      <c r="E58" s="110">
        <v>16538.430844154995</v>
      </c>
      <c r="F58" s="110">
        <v>16164.055795053744</v>
      </c>
      <c r="G58" s="110">
        <v>25648.45952090522</v>
      </c>
      <c r="H58" s="110">
        <v>20265.262375600349</v>
      </c>
      <c r="I58" s="110">
        <v>21357.409424223257</v>
      </c>
      <c r="J58" s="110">
        <v>27427.371225033308</v>
      </c>
      <c r="K58" s="110">
        <v>30999.298709218401</v>
      </c>
      <c r="L58" s="110">
        <v>24938.32206708967</v>
      </c>
      <c r="M58" s="110">
        <v>27215.877515932694</v>
      </c>
      <c r="N58" s="110">
        <v>23493.660906190875</v>
      </c>
      <c r="O58" s="110">
        <v>26808.61318344235</v>
      </c>
      <c r="P58" s="110">
        <v>26556.857447884497</v>
      </c>
      <c r="Q58" s="110">
        <v>25692.465718037587</v>
      </c>
      <c r="R58" s="110">
        <v>38283.798878744965</v>
      </c>
      <c r="S58" s="110">
        <v>32333.839119499135</v>
      </c>
      <c r="T58" s="110">
        <v>36963.325392239749</v>
      </c>
      <c r="U58" s="110">
        <v>40654.412436780556</v>
      </c>
      <c r="V58" s="110">
        <v>34937.506278885914</v>
      </c>
      <c r="W58" s="110">
        <v>28134.52886995217</v>
      </c>
    </row>
    <row r="59" spans="1:23" s="3" customFormat="1" ht="12.75" customHeight="1">
      <c r="A59" s="2" t="s">
        <v>63</v>
      </c>
      <c r="B59" s="9" t="s">
        <v>372</v>
      </c>
      <c r="C59" s="110">
        <v>23941.846527135094</v>
      </c>
      <c r="D59" s="110">
        <v>23289.630194009816</v>
      </c>
      <c r="E59" s="110">
        <v>23069.716591872431</v>
      </c>
      <c r="F59" s="110">
        <v>23468.029763682029</v>
      </c>
      <c r="G59" s="110">
        <v>24136.886664153451</v>
      </c>
      <c r="H59" s="110">
        <v>28923.240570010817</v>
      </c>
      <c r="I59" s="110">
        <v>29879.273368173348</v>
      </c>
      <c r="J59" s="110">
        <v>31191.106050162834</v>
      </c>
      <c r="K59" s="110">
        <v>31297.644349250582</v>
      </c>
      <c r="L59" s="110">
        <v>29016.236970165031</v>
      </c>
      <c r="M59" s="110">
        <v>27965.316091922999</v>
      </c>
      <c r="N59" s="110">
        <v>26867.128477345417</v>
      </c>
      <c r="O59" s="110">
        <v>29294.081980645038</v>
      </c>
      <c r="P59" s="110">
        <v>29269.375907875383</v>
      </c>
      <c r="Q59" s="110">
        <v>28155.550562956061</v>
      </c>
      <c r="R59" s="110">
        <v>27553.345275191114</v>
      </c>
      <c r="S59" s="110">
        <v>29274.851107857023</v>
      </c>
      <c r="T59" s="110">
        <v>30756.123471896219</v>
      </c>
      <c r="U59" s="110">
        <v>30797.550930555481</v>
      </c>
      <c r="V59" s="110">
        <v>29492.578761519999</v>
      </c>
      <c r="W59" s="110">
        <v>12635.275999797344</v>
      </c>
    </row>
    <row r="60" spans="1:23" s="3" customFormat="1" ht="12.75" customHeight="1">
      <c r="A60" s="2" t="s">
        <v>64</v>
      </c>
      <c r="B60" s="9" t="s">
        <v>373</v>
      </c>
      <c r="C60" s="110">
        <v>10894.703927348115</v>
      </c>
      <c r="D60" s="110">
        <v>11386.422074856631</v>
      </c>
      <c r="E60" s="110">
        <v>10528.316574020626</v>
      </c>
      <c r="F60" s="110">
        <v>10728.541819428758</v>
      </c>
      <c r="G60" s="110">
        <v>11320.931016515269</v>
      </c>
      <c r="H60" s="110">
        <v>11149.91152877232</v>
      </c>
      <c r="I60" s="110">
        <v>11810.125197077121</v>
      </c>
      <c r="J60" s="110">
        <v>11362.081289210297</v>
      </c>
      <c r="K60" s="110">
        <v>11425.767871972577</v>
      </c>
      <c r="L60" s="110">
        <v>9885.5254369903414</v>
      </c>
      <c r="M60" s="110">
        <v>10544.599819596004</v>
      </c>
      <c r="N60" s="110">
        <v>10607.416874995379</v>
      </c>
      <c r="O60" s="110">
        <v>17590.438670991178</v>
      </c>
      <c r="P60" s="110">
        <v>18012.148486795362</v>
      </c>
      <c r="Q60" s="110">
        <v>10752.671183743838</v>
      </c>
      <c r="R60" s="110">
        <v>11136.619405289901</v>
      </c>
      <c r="S60" s="110">
        <v>11147.350840612329</v>
      </c>
      <c r="T60" s="110">
        <v>11107.526470582559</v>
      </c>
      <c r="U60" s="110">
        <v>10933.757867268954</v>
      </c>
      <c r="V60" s="110">
        <v>10574.456791690798</v>
      </c>
      <c r="W60" s="110">
        <v>9979.9925966252031</v>
      </c>
    </row>
    <row r="61" spans="1:23" s="3" customFormat="1" ht="12.75" customHeight="1">
      <c r="A61" s="2" t="s">
        <v>65</v>
      </c>
      <c r="B61" s="9" t="s">
        <v>374</v>
      </c>
      <c r="C61" s="110">
        <v>3640.4859475574017</v>
      </c>
      <c r="D61" s="110">
        <v>3693.95558944806</v>
      </c>
      <c r="E61" s="110">
        <v>3658.0601392453609</v>
      </c>
      <c r="F61" s="110">
        <v>3620.9539220664687</v>
      </c>
      <c r="G61" s="110">
        <v>3725.8019163078256</v>
      </c>
      <c r="H61" s="110">
        <v>3704.2686743655258</v>
      </c>
      <c r="I61" s="110">
        <v>3909.9932364469469</v>
      </c>
      <c r="J61" s="110">
        <v>3568.4609201802778</v>
      </c>
      <c r="K61" s="110">
        <v>3583.1139550412249</v>
      </c>
      <c r="L61" s="110">
        <v>3516.9838661991071</v>
      </c>
      <c r="M61" s="110">
        <v>3627.8559411155866</v>
      </c>
      <c r="N61" s="110">
        <v>3179.1847155450419</v>
      </c>
      <c r="O61" s="110">
        <v>2831.6287778588076</v>
      </c>
      <c r="P61" s="110">
        <v>2909.7067178492057</v>
      </c>
      <c r="Q61" s="110">
        <v>3518.4342747623832</v>
      </c>
      <c r="R61" s="110">
        <v>3965.5306197819727</v>
      </c>
      <c r="S61" s="110">
        <v>4228.0220302733496</v>
      </c>
      <c r="T61" s="110">
        <v>4519.7799846376811</v>
      </c>
      <c r="U61" s="110">
        <v>4746.2961679102082</v>
      </c>
      <c r="V61" s="110">
        <v>4822.8689133346434</v>
      </c>
      <c r="W61" s="110">
        <v>4632.6635670076212</v>
      </c>
    </row>
    <row r="62" spans="1:23" s="3" customFormat="1" ht="12.75" customHeight="1">
      <c r="A62" s="2" t="s">
        <v>66</v>
      </c>
      <c r="B62" s="8" t="s">
        <v>375</v>
      </c>
      <c r="C62" s="110">
        <v>4756.6307697014554</v>
      </c>
      <c r="D62" s="110">
        <v>5346.9019045522746</v>
      </c>
      <c r="E62" s="110">
        <v>5423.9183955048074</v>
      </c>
      <c r="F62" s="110">
        <v>4803.8559357394497</v>
      </c>
      <c r="G62" s="110">
        <v>4628.8487151651298</v>
      </c>
      <c r="H62" s="110">
        <v>4519.0636558001934</v>
      </c>
      <c r="I62" s="110">
        <v>4953.4041283589313</v>
      </c>
      <c r="J62" s="110">
        <v>3811.4830736268341</v>
      </c>
      <c r="K62" s="110">
        <v>4013.4916683523347</v>
      </c>
      <c r="L62" s="110">
        <v>4035.5701520626862</v>
      </c>
      <c r="M62" s="110">
        <v>4269.8016142264851</v>
      </c>
      <c r="N62" s="110">
        <v>4006.3333438700256</v>
      </c>
      <c r="O62" s="110">
        <v>3927.1157333031856</v>
      </c>
      <c r="P62" s="110">
        <v>4093.0069600133179</v>
      </c>
      <c r="Q62" s="110">
        <v>3599.8620589243751</v>
      </c>
      <c r="R62" s="110">
        <v>3495.4185546867825</v>
      </c>
      <c r="S62" s="110">
        <v>3625.9376685548455</v>
      </c>
      <c r="T62" s="110">
        <v>3438.3787436737543</v>
      </c>
      <c r="U62" s="110">
        <v>3006.3720400599386</v>
      </c>
      <c r="V62" s="110">
        <v>2933.3261908828067</v>
      </c>
      <c r="W62" s="110">
        <v>2536.5744258870413</v>
      </c>
    </row>
    <row r="63" spans="1:23" s="3" customFormat="1" ht="12.75" customHeight="1">
      <c r="A63" s="2" t="s">
        <v>15</v>
      </c>
      <c r="B63" s="8" t="s">
        <v>376</v>
      </c>
      <c r="C63" s="110">
        <v>4841.1128831815722</v>
      </c>
      <c r="D63" s="110">
        <v>5237.4806832613476</v>
      </c>
      <c r="E63" s="110">
        <v>4318.5206121126666</v>
      </c>
      <c r="F63" s="110">
        <v>4183.2617382030639</v>
      </c>
      <c r="G63" s="110">
        <v>4589.5293333288482</v>
      </c>
      <c r="H63" s="110">
        <v>4562.8334189811112</v>
      </c>
      <c r="I63" s="110">
        <v>4771.1853609258342</v>
      </c>
      <c r="J63" s="110">
        <v>4319.8208001897738</v>
      </c>
      <c r="K63" s="110">
        <v>4505.691690403045</v>
      </c>
      <c r="L63" s="110">
        <v>3460.9386832351083</v>
      </c>
      <c r="M63" s="110">
        <v>3406.819278577304</v>
      </c>
      <c r="N63" s="110">
        <v>3688.8239061478844</v>
      </c>
      <c r="O63" s="110">
        <v>3820.3398787577125</v>
      </c>
      <c r="P63" s="110">
        <v>3950.2664723675202</v>
      </c>
      <c r="Q63" s="110">
        <v>1687.2061693913579</v>
      </c>
      <c r="R63" s="110">
        <v>1671.1130928532798</v>
      </c>
      <c r="S63" s="110">
        <v>1599.4150017780648</v>
      </c>
      <c r="T63" s="110">
        <v>1609.5722072756305</v>
      </c>
      <c r="U63" s="110">
        <v>1536.0169374784975</v>
      </c>
      <c r="V63" s="110">
        <v>1588.2905041990866</v>
      </c>
      <c r="W63" s="110">
        <v>1453.7070709940449</v>
      </c>
    </row>
    <row r="64" spans="1:23" s="3" customFormat="1" ht="12.75" customHeight="1">
      <c r="A64" s="2" t="s">
        <v>16</v>
      </c>
      <c r="B64" s="8" t="s">
        <v>70</v>
      </c>
      <c r="C64" s="110">
        <v>2166.8645092988045</v>
      </c>
      <c r="D64" s="110">
        <v>2443.7858749414841</v>
      </c>
      <c r="E64" s="110">
        <v>2437.7995364579428</v>
      </c>
      <c r="F64" s="110">
        <v>2219.6067942783393</v>
      </c>
      <c r="G64" s="110">
        <v>2035.8570724062029</v>
      </c>
      <c r="H64" s="110">
        <v>2053.9438531672613</v>
      </c>
      <c r="I64" s="110">
        <v>2305.8667832916494</v>
      </c>
      <c r="J64" s="110">
        <v>1882.7091042993461</v>
      </c>
      <c r="K64" s="110">
        <v>2090.3010879248009</v>
      </c>
      <c r="L64" s="110">
        <v>1891.325268865631</v>
      </c>
      <c r="M64" s="110">
        <v>1969.5974897462099</v>
      </c>
      <c r="N64" s="110">
        <v>1773.1003444067342</v>
      </c>
      <c r="O64" s="110">
        <v>1760.8084703300224</v>
      </c>
      <c r="P64" s="110">
        <v>1983.5033117979074</v>
      </c>
      <c r="Q64" s="110">
        <v>1738.488697478276</v>
      </c>
      <c r="R64" s="110">
        <v>1655.4201084239235</v>
      </c>
      <c r="S64" s="110">
        <v>1694.0257195085101</v>
      </c>
      <c r="T64" s="110">
        <v>1676.6812548392068</v>
      </c>
      <c r="U64" s="110">
        <v>1511.1254597517507</v>
      </c>
      <c r="V64" s="110">
        <v>1539.3570669449373</v>
      </c>
      <c r="W64" s="110">
        <v>1433.1102380960499</v>
      </c>
    </row>
    <row r="65" spans="1:35" s="3" customFormat="1" ht="12.75" customHeight="1">
      <c r="A65" s="2" t="s">
        <v>17</v>
      </c>
      <c r="B65" s="8" t="s">
        <v>377</v>
      </c>
      <c r="C65" s="110">
        <v>1379.7035827033865</v>
      </c>
      <c r="D65" s="110">
        <v>1456.5482165243925</v>
      </c>
      <c r="E65" s="110">
        <v>1443.2573451422058</v>
      </c>
      <c r="F65" s="110">
        <v>1523.3783765356673</v>
      </c>
      <c r="G65" s="110">
        <v>1571.4525233987556</v>
      </c>
      <c r="H65" s="110">
        <v>1610.6930863567718</v>
      </c>
      <c r="I65" s="110">
        <v>1791.6823536265472</v>
      </c>
      <c r="J65" s="110">
        <v>1633.2620092463035</v>
      </c>
      <c r="K65" s="110">
        <v>1696.9343134472326</v>
      </c>
      <c r="L65" s="110">
        <v>1523.5550113261486</v>
      </c>
      <c r="M65" s="110">
        <v>1510.1190800754694</v>
      </c>
      <c r="N65" s="110">
        <v>1455.8588298734917</v>
      </c>
      <c r="O65" s="110">
        <v>1197.2715853148973</v>
      </c>
      <c r="P65" s="110">
        <v>1194.5071027536949</v>
      </c>
      <c r="Q65" s="110">
        <v>617.78630192103446</v>
      </c>
      <c r="R65" s="110">
        <v>648.7653434781605</v>
      </c>
      <c r="S65" s="110">
        <v>632.30043697534211</v>
      </c>
      <c r="T65" s="110">
        <v>621.33064620576022</v>
      </c>
      <c r="U65" s="110">
        <v>592.4559401851966</v>
      </c>
      <c r="V65" s="110">
        <v>585.07743985967181</v>
      </c>
      <c r="W65" s="110">
        <v>522.26387949955836</v>
      </c>
    </row>
    <row r="66" spans="1:35" s="3" customFormat="1" ht="12.75" customHeight="1">
      <c r="A66" s="7" t="s">
        <v>18</v>
      </c>
      <c r="B66" s="8" t="s">
        <v>71</v>
      </c>
      <c r="C66" s="110">
        <v>8577.3963068451594</v>
      </c>
      <c r="D66" s="110">
        <v>9237.2942849957417</v>
      </c>
      <c r="E66" s="110">
        <v>8921.2134898400018</v>
      </c>
      <c r="F66" s="110">
        <v>8317.2068255859267</v>
      </c>
      <c r="G66" s="110">
        <v>8157.6813636674997</v>
      </c>
      <c r="H66" s="110">
        <v>8372.7377568066422</v>
      </c>
      <c r="I66" s="110">
        <v>9165.5316522925859</v>
      </c>
      <c r="J66" s="110">
        <v>8706.7210446623249</v>
      </c>
      <c r="K66" s="110">
        <v>9594.3539051877378</v>
      </c>
      <c r="L66" s="110">
        <v>9210.6172310882594</v>
      </c>
      <c r="M66" s="110">
        <v>9171.3837879172115</v>
      </c>
      <c r="N66" s="110">
        <v>8740.871819440199</v>
      </c>
      <c r="O66" s="110">
        <v>6863.4044638844944</v>
      </c>
      <c r="P66" s="110">
        <v>7232.220028894706</v>
      </c>
      <c r="Q66" s="110">
        <v>3789.4134455945959</v>
      </c>
      <c r="R66" s="110">
        <v>3989.3653581750073</v>
      </c>
      <c r="S66" s="110">
        <v>4085.7424406390805</v>
      </c>
      <c r="T66" s="110">
        <v>4289.3937490190765</v>
      </c>
      <c r="U66" s="110">
        <v>4215.1184104049134</v>
      </c>
      <c r="V66" s="110">
        <v>4489.7222042757357</v>
      </c>
      <c r="W66" s="110">
        <v>4123.1465343190803</v>
      </c>
    </row>
    <row r="67" spans="1:35" s="3" customFormat="1" ht="12.75" customHeight="1">
      <c r="A67" s="7" t="s">
        <v>19</v>
      </c>
      <c r="B67" s="8" t="s">
        <v>378</v>
      </c>
      <c r="C67" s="110">
        <v>1056.6039102296568</v>
      </c>
      <c r="D67" s="110">
        <v>1148.6607438580036</v>
      </c>
      <c r="E67" s="110">
        <v>1139.712870815885</v>
      </c>
      <c r="F67" s="110">
        <v>1162.8914249707911</v>
      </c>
      <c r="G67" s="110">
        <v>1142.5906519079656</v>
      </c>
      <c r="H67" s="110">
        <v>1220.5307583140527</v>
      </c>
      <c r="I67" s="110">
        <v>1098.2535477067545</v>
      </c>
      <c r="J67" s="110">
        <v>1106.7329952651971</v>
      </c>
      <c r="K67" s="110">
        <v>1248.2463563745719</v>
      </c>
      <c r="L67" s="110">
        <v>998.15571898093367</v>
      </c>
      <c r="M67" s="110">
        <v>1073.9012885687655</v>
      </c>
      <c r="N67" s="110">
        <v>1061.9392194203483</v>
      </c>
      <c r="O67" s="110">
        <v>970.8903737210718</v>
      </c>
      <c r="P67" s="110">
        <v>1041.4072620306265</v>
      </c>
      <c r="Q67" s="110">
        <v>1194.0931104427693</v>
      </c>
      <c r="R67" s="110">
        <v>1347.8500892721447</v>
      </c>
      <c r="S67" s="110">
        <v>1229.7948129475317</v>
      </c>
      <c r="T67" s="110">
        <v>1247.5307126203677</v>
      </c>
      <c r="U67" s="110">
        <v>1196.0362169906973</v>
      </c>
      <c r="V67" s="110">
        <v>1210.1471711282727</v>
      </c>
      <c r="W67" s="110">
        <v>1075.5212506253374</v>
      </c>
    </row>
    <row r="68" spans="1:35" s="3" customFormat="1" ht="12.75" customHeight="1">
      <c r="A68" s="7" t="s">
        <v>20</v>
      </c>
      <c r="B68" s="8" t="s">
        <v>379</v>
      </c>
      <c r="C68" s="110">
        <v>8957.9834300189177</v>
      </c>
      <c r="D68" s="110">
        <v>9022.4827080453197</v>
      </c>
      <c r="E68" s="110">
        <v>8764.4469308743501</v>
      </c>
      <c r="F68" s="110">
        <v>8362.6874945693635</v>
      </c>
      <c r="G68" s="110">
        <v>7866.5038186751453</v>
      </c>
      <c r="H68" s="110">
        <v>8244.3567587871948</v>
      </c>
      <c r="I68" s="110">
        <v>9183.998214539055</v>
      </c>
      <c r="J68" s="110">
        <v>7756.923415767902</v>
      </c>
      <c r="K68" s="110">
        <v>8727.1521766579044</v>
      </c>
      <c r="L68" s="110">
        <v>8072.5784626599052</v>
      </c>
      <c r="M68" s="110">
        <v>8142.045842749355</v>
      </c>
      <c r="N68" s="110">
        <v>7176.0903727382183</v>
      </c>
      <c r="O68" s="110">
        <v>5218.0837917116332</v>
      </c>
      <c r="P68" s="110">
        <v>5592.4412926668192</v>
      </c>
      <c r="Q68" s="110">
        <v>6130.4696170590623</v>
      </c>
      <c r="R68" s="110">
        <v>6250.1668947925191</v>
      </c>
      <c r="S68" s="110">
        <v>6248.3270741520228</v>
      </c>
      <c r="T68" s="110">
        <v>5931.7512977803399</v>
      </c>
      <c r="U68" s="110">
        <v>5559.2386647044232</v>
      </c>
      <c r="V68" s="110">
        <v>5809.2885819574312</v>
      </c>
      <c r="W68" s="110">
        <v>5538.7353768857383</v>
      </c>
    </row>
    <row r="69" spans="1:35" s="3" customFormat="1" ht="12.75" customHeight="1">
      <c r="A69" s="2" t="s">
        <v>67</v>
      </c>
      <c r="B69" s="8" t="s">
        <v>380</v>
      </c>
      <c r="C69" s="110">
        <v>4899.0229434669236</v>
      </c>
      <c r="D69" s="110">
        <v>5676.3670360785163</v>
      </c>
      <c r="E69" s="110">
        <v>5393.7707735841141</v>
      </c>
      <c r="F69" s="110">
        <v>4574.1142880073503</v>
      </c>
      <c r="G69" s="110">
        <v>4379.2527005523771</v>
      </c>
      <c r="H69" s="110">
        <v>4625.4501593512778</v>
      </c>
      <c r="I69" s="110">
        <v>5280.2108905815803</v>
      </c>
      <c r="J69" s="110">
        <v>4124.1392851567853</v>
      </c>
      <c r="K69" s="110">
        <v>4998.9958756791548</v>
      </c>
      <c r="L69" s="110">
        <v>4318.583810160465</v>
      </c>
      <c r="M69" s="110">
        <v>4377.2176584983126</v>
      </c>
      <c r="N69" s="110">
        <v>3949.718019049034</v>
      </c>
      <c r="O69" s="110">
        <v>3703.6374461406094</v>
      </c>
      <c r="P69" s="110">
        <v>4041.3784236795796</v>
      </c>
      <c r="Q69" s="110">
        <v>3300.8212731453236</v>
      </c>
      <c r="R69" s="110">
        <v>3689.3958641817685</v>
      </c>
      <c r="S69" s="110">
        <v>3531.7486172564713</v>
      </c>
      <c r="T69" s="110">
        <v>3526.0258073757282</v>
      </c>
      <c r="U69" s="110">
        <v>3200.7242357770756</v>
      </c>
      <c r="V69" s="110">
        <v>3280.9258095467449</v>
      </c>
      <c r="W69" s="110">
        <v>3086.3892547865121</v>
      </c>
    </row>
    <row r="70" spans="1:35" s="3" customFormat="1" ht="12.75" customHeight="1">
      <c r="A70" s="2" t="s">
        <v>68</v>
      </c>
      <c r="B70" s="8" t="s">
        <v>381</v>
      </c>
      <c r="C70" s="110">
        <v>6552.5249601212554</v>
      </c>
      <c r="D70" s="110">
        <v>7421.4482795556005</v>
      </c>
      <c r="E70" s="110">
        <v>7517.8855910332068</v>
      </c>
      <c r="F70" s="110">
        <v>6306.2445689276865</v>
      </c>
      <c r="G70" s="110">
        <v>6052.4220123798841</v>
      </c>
      <c r="H70" s="110">
        <v>5952.6833949686506</v>
      </c>
      <c r="I70" s="110">
        <v>7034.2190214417451</v>
      </c>
      <c r="J70" s="110">
        <v>5781.9302681757854</v>
      </c>
      <c r="K70" s="110">
        <v>7088.5484104064326</v>
      </c>
      <c r="L70" s="110">
        <v>6654.9037402893964</v>
      </c>
      <c r="M70" s="110">
        <v>7182.7323732609584</v>
      </c>
      <c r="N70" s="110">
        <v>6514.4321378467384</v>
      </c>
      <c r="O70" s="110">
        <v>6208.5494378526091</v>
      </c>
      <c r="P70" s="110">
        <v>6630.6290353669629</v>
      </c>
      <c r="Q70" s="110">
        <v>6605.2420736228032</v>
      </c>
      <c r="R70" s="110">
        <v>6779.6355127846018</v>
      </c>
      <c r="S70" s="110">
        <v>6912.9644751895185</v>
      </c>
      <c r="T70" s="110">
        <v>6770.7827396793236</v>
      </c>
      <c r="U70" s="110">
        <v>6403.8761893074479</v>
      </c>
      <c r="V70" s="110">
        <v>6574.689762846544</v>
      </c>
      <c r="W70" s="110">
        <v>6246.1787526127455</v>
      </c>
    </row>
    <row r="71" spans="1:35" s="3" customFormat="1" ht="12.75" customHeight="1">
      <c r="A71" s="7" t="s">
        <v>69</v>
      </c>
      <c r="B71" s="8" t="s">
        <v>72</v>
      </c>
      <c r="C71" s="110">
        <v>10401.676161129828</v>
      </c>
      <c r="D71" s="110">
        <v>11171.652597961385</v>
      </c>
      <c r="E71" s="110">
        <v>9037.7794497916184</v>
      </c>
      <c r="F71" s="110">
        <v>8038.0258780291369</v>
      </c>
      <c r="G71" s="110">
        <v>7770.2472351329334</v>
      </c>
      <c r="H71" s="110">
        <v>7653.3048993391967</v>
      </c>
      <c r="I71" s="110">
        <v>7930.0095147733373</v>
      </c>
      <c r="J71" s="110">
        <v>6753.3324807958852</v>
      </c>
      <c r="K71" s="110">
        <v>7522.9580662033341</v>
      </c>
      <c r="L71" s="110">
        <v>6659.5526610914203</v>
      </c>
      <c r="M71" s="110">
        <v>6657.9070753460919</v>
      </c>
      <c r="N71" s="110">
        <v>6052.0136047907226</v>
      </c>
      <c r="O71" s="110">
        <v>5172.5581483177366</v>
      </c>
      <c r="P71" s="110">
        <v>5359.1709706127112</v>
      </c>
      <c r="Q71" s="110">
        <v>6990.7435636313812</v>
      </c>
      <c r="R71" s="110">
        <v>7315.5993880836431</v>
      </c>
      <c r="S71" s="110">
        <v>7261.9338275373693</v>
      </c>
      <c r="T71" s="110">
        <v>7199.5080258357493</v>
      </c>
      <c r="U71" s="110">
        <v>6754.1501066490046</v>
      </c>
      <c r="V71" s="110">
        <v>6676.4457459844743</v>
      </c>
      <c r="W71" s="110">
        <v>5857.8409437388846</v>
      </c>
    </row>
    <row r="72" spans="1:35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35" s="3" customFormat="1" ht="15" customHeight="1">
      <c r="A73" s="144"/>
      <c r="B73" s="145" t="s">
        <v>443</v>
      </c>
      <c r="C73" s="234">
        <v>857970.43195300375</v>
      </c>
      <c r="D73" s="234">
        <v>872258.67418903485</v>
      </c>
      <c r="E73" s="234">
        <v>861174.95905780396</v>
      </c>
      <c r="F73" s="234">
        <v>869390.00635029888</v>
      </c>
      <c r="G73" s="234">
        <v>878157.41455220128</v>
      </c>
      <c r="H73" s="234">
        <v>865556.64810476697</v>
      </c>
      <c r="I73" s="234">
        <v>883028.26280098048</v>
      </c>
      <c r="J73" s="234">
        <v>900280.35759971756</v>
      </c>
      <c r="K73" s="234">
        <v>891489.01097800478</v>
      </c>
      <c r="L73" s="234">
        <v>827032.43259706697</v>
      </c>
      <c r="M73" s="234">
        <v>861074.73542780208</v>
      </c>
      <c r="N73" s="234">
        <v>848315.63326362462</v>
      </c>
      <c r="O73" s="234">
        <v>866700.51845371362</v>
      </c>
      <c r="P73" s="234">
        <v>874179.97819888988</v>
      </c>
      <c r="Q73" s="234">
        <v>831426.58264303277</v>
      </c>
      <c r="R73" s="234">
        <v>842743.48437780305</v>
      </c>
      <c r="S73" s="234">
        <v>838494.24178800976</v>
      </c>
      <c r="T73" s="234">
        <v>826608.39327743789</v>
      </c>
      <c r="U73" s="234">
        <v>802780.05949036381</v>
      </c>
      <c r="V73" s="234">
        <v>738795.85926524352</v>
      </c>
      <c r="W73" s="234">
        <v>657910.7520008001</v>
      </c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</row>
    <row r="74" spans="1:35" s="3" customFormat="1" ht="15" customHeight="1">
      <c r="A74" s="146" t="s">
        <v>396</v>
      </c>
      <c r="B74" s="8" t="s">
        <v>397</v>
      </c>
      <c r="C74" s="110">
        <v>237517.72494980396</v>
      </c>
      <c r="D74" s="110">
        <v>254851.85779662299</v>
      </c>
      <c r="E74" s="110">
        <v>247840.870164566</v>
      </c>
      <c r="F74" s="110">
        <v>247977.88052695763</v>
      </c>
      <c r="G74" s="110">
        <v>240878.51063833875</v>
      </c>
      <c r="H74" s="110">
        <v>235937.56547955723</v>
      </c>
      <c r="I74" s="110">
        <v>239595.69270584654</v>
      </c>
      <c r="J74" s="110">
        <v>215287.24301303923</v>
      </c>
      <c r="K74" s="110">
        <v>236465.60229691555</v>
      </c>
      <c r="L74" s="110">
        <v>228226.86617575979</v>
      </c>
      <c r="M74" s="110">
        <v>240240.0017238204</v>
      </c>
      <c r="N74" s="110">
        <v>223587.91835310202</v>
      </c>
      <c r="O74" s="110">
        <v>227426.53399438009</v>
      </c>
      <c r="P74" s="110">
        <v>235469.30066906457</v>
      </c>
      <c r="Q74" s="110">
        <v>219705.76624614254</v>
      </c>
      <c r="R74" s="110">
        <v>225535.14979619431</v>
      </c>
      <c r="S74" s="110">
        <v>225891.82353244233</v>
      </c>
      <c r="T74" s="110">
        <v>225251.24057313343</v>
      </c>
      <c r="U74" s="110">
        <v>222737.7491112912</v>
      </c>
      <c r="V74" s="110">
        <v>228080.87227660292</v>
      </c>
      <c r="W74" s="110">
        <v>212271.61050833212</v>
      </c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</row>
    <row r="75" spans="1:35" s="3" customFormat="1" ht="15" customHeight="1">
      <c r="A75" s="147" t="s">
        <v>288</v>
      </c>
      <c r="B75" s="145" t="s">
        <v>398</v>
      </c>
      <c r="C75" s="234">
        <v>1095488.1569028075</v>
      </c>
      <c r="D75" s="234">
        <v>1127110.531985658</v>
      </c>
      <c r="E75" s="234">
        <v>1109015.8292223699</v>
      </c>
      <c r="F75" s="234">
        <v>1117367.8868772564</v>
      </c>
      <c r="G75" s="234">
        <v>1119035.92519054</v>
      </c>
      <c r="H75" s="234">
        <v>1101494.2135843239</v>
      </c>
      <c r="I75" s="234">
        <v>1122623.9555068268</v>
      </c>
      <c r="J75" s="234">
        <v>1115567.600612757</v>
      </c>
      <c r="K75" s="234">
        <v>1127954.6132749205</v>
      </c>
      <c r="L75" s="234">
        <v>1055259.298772827</v>
      </c>
      <c r="M75" s="234">
        <v>1101314.7371516221</v>
      </c>
      <c r="N75" s="234">
        <v>1071903.5516167264</v>
      </c>
      <c r="O75" s="234">
        <v>1094127.0524480934</v>
      </c>
      <c r="P75" s="234">
        <v>1109649.2788679544</v>
      </c>
      <c r="Q75" s="234">
        <v>1051132.3488891753</v>
      </c>
      <c r="R75" s="234">
        <v>1068278.6341739977</v>
      </c>
      <c r="S75" s="234">
        <v>1064386.0653204524</v>
      </c>
      <c r="T75" s="234">
        <v>1051859.6338505717</v>
      </c>
      <c r="U75" s="234">
        <v>1025517.8077007082</v>
      </c>
      <c r="V75" s="234">
        <v>966876.73154184641</v>
      </c>
      <c r="W75" s="234">
        <v>870182.36250913225</v>
      </c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</row>
    <row r="76" spans="1:35" s="3" customFormat="1" ht="15" customHeight="1">
      <c r="A76" s="148" t="s">
        <v>399</v>
      </c>
      <c r="B76" s="9" t="s">
        <v>468</v>
      </c>
      <c r="C76" s="110">
        <v>38637.572308533308</v>
      </c>
      <c r="D76" s="110">
        <v>49081.560498907806</v>
      </c>
      <c r="E76" s="110">
        <v>49294.077996255895</v>
      </c>
      <c r="F76" s="110">
        <v>51862.980041583323</v>
      </c>
      <c r="G76" s="110">
        <v>63165.484486011846</v>
      </c>
      <c r="H76" s="110">
        <v>55558.287516308235</v>
      </c>
      <c r="I76" s="110">
        <v>57236.351916149528</v>
      </c>
      <c r="J76" s="110">
        <v>65908.58229795938</v>
      </c>
      <c r="K76" s="110">
        <v>69420.137618844325</v>
      </c>
      <c r="L76" s="110">
        <v>62848.743627206466</v>
      </c>
      <c r="M76" s="110">
        <v>63990.760674570636</v>
      </c>
      <c r="N76" s="110">
        <v>59969.790175420421</v>
      </c>
      <c r="O76" s="110">
        <v>66421.860664200343</v>
      </c>
      <c r="P76" s="110">
        <v>65768.095038735031</v>
      </c>
      <c r="Q76" s="110">
        <v>55278.639567050261</v>
      </c>
      <c r="R76" s="110">
        <v>66098.187395601723</v>
      </c>
      <c r="S76" s="110">
        <v>61002.817001284195</v>
      </c>
      <c r="T76" s="110">
        <v>67104.577037773575</v>
      </c>
      <c r="U76" s="110">
        <v>71875.424182344854</v>
      </c>
      <c r="V76" s="110">
        <v>64609.957349967925</v>
      </c>
      <c r="W76" s="110">
        <v>45437.285801890983</v>
      </c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</row>
    <row r="77" spans="1:35" s="3" customFormat="1" ht="15" customHeight="1">
      <c r="A77" s="146" t="s">
        <v>396</v>
      </c>
      <c r="B77" s="9" t="s">
        <v>469</v>
      </c>
      <c r="C77" s="110">
        <v>18819.137544208468</v>
      </c>
      <c r="D77" s="110">
        <v>16554.88713623301</v>
      </c>
      <c r="E77" s="110">
        <v>14545.703125106593</v>
      </c>
      <c r="F77" s="110">
        <v>14863.980033105054</v>
      </c>
      <c r="G77" s="110">
        <v>14234.900197048028</v>
      </c>
      <c r="H77" s="110">
        <v>16861.139495953859</v>
      </c>
      <c r="I77" s="110">
        <v>18034.569375275907</v>
      </c>
      <c r="J77" s="110">
        <v>18721.839446948539</v>
      </c>
      <c r="K77" s="110">
        <v>18475.914012690715</v>
      </c>
      <c r="L77" s="110">
        <v>17407.82234266969</v>
      </c>
      <c r="M77" s="110">
        <v>15194.645907736334</v>
      </c>
      <c r="N77" s="110">
        <v>14862.560704672578</v>
      </c>
      <c r="O77" s="110">
        <v>15473.02323798406</v>
      </c>
      <c r="P77" s="110">
        <v>16046.782365390522</v>
      </c>
      <c r="Q77" s="110">
        <v>38812.847550438099</v>
      </c>
      <c r="R77" s="110">
        <v>38590.449739255309</v>
      </c>
      <c r="S77" s="110">
        <v>40247.948133901591</v>
      </c>
      <c r="T77" s="110">
        <v>39537.959408364652</v>
      </c>
      <c r="U77" s="110">
        <v>39626.939521484936</v>
      </c>
      <c r="V77" s="110">
        <v>39528.364480842938</v>
      </c>
      <c r="W77" s="110">
        <v>35448.872070441095</v>
      </c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</row>
    <row r="78" spans="1:35" ht="15" customHeight="1">
      <c r="A78" s="147" t="s">
        <v>288</v>
      </c>
      <c r="B78" s="145" t="s">
        <v>470</v>
      </c>
      <c r="C78" s="234">
        <v>1075669.7221384826</v>
      </c>
      <c r="D78" s="234">
        <v>1094583.8586229833</v>
      </c>
      <c r="E78" s="234">
        <v>1074267.4543512207</v>
      </c>
      <c r="F78" s="234">
        <v>1080368.8868687782</v>
      </c>
      <c r="G78" s="234">
        <v>1070105.3409015762</v>
      </c>
      <c r="H78" s="234">
        <v>1062797.0655639695</v>
      </c>
      <c r="I78" s="234">
        <v>1083422.1729659531</v>
      </c>
      <c r="J78" s="234">
        <v>1068380.8577617463</v>
      </c>
      <c r="K78" s="234">
        <v>1077010.3896687669</v>
      </c>
      <c r="L78" s="234">
        <v>1009818.3774882903</v>
      </c>
      <c r="M78" s="234">
        <v>1052518.6223847878</v>
      </c>
      <c r="N78" s="234">
        <v>1026796.3221459786</v>
      </c>
      <c r="O78" s="234">
        <v>1043178.2150218771</v>
      </c>
      <c r="P78" s="234">
        <v>1059927.9661946099</v>
      </c>
      <c r="Q78" s="234">
        <v>1034666.5568725632</v>
      </c>
      <c r="R78" s="234">
        <v>1040770.8965176513</v>
      </c>
      <c r="S78" s="234">
        <v>1043631.1964530698</v>
      </c>
      <c r="T78" s="234">
        <v>1024293.0162211627</v>
      </c>
      <c r="U78" s="234">
        <v>993269.32303984824</v>
      </c>
      <c r="V78" s="234">
        <v>941795.13867272146</v>
      </c>
      <c r="W78" s="234">
        <v>860193.94877768238</v>
      </c>
    </row>
    <row r="79" spans="1:35" ht="15" customHeight="1">
      <c r="A79" s="146" t="s">
        <v>396</v>
      </c>
      <c r="B79" s="149" t="s">
        <v>403</v>
      </c>
      <c r="C79" s="111">
        <v>-9589.3366105825171</v>
      </c>
      <c r="D79" s="111">
        <v>-17779.968355025903</v>
      </c>
      <c r="E79" s="111">
        <v>15656.059382304989</v>
      </c>
      <c r="F79" s="111">
        <v>11485.240256522949</v>
      </c>
      <c r="G79" s="111">
        <v>7999.4987112686349</v>
      </c>
      <c r="H79" s="111">
        <v>4348.1072378527206</v>
      </c>
      <c r="I79" s="111">
        <v>-3173.959608726349</v>
      </c>
      <c r="J79" s="111">
        <v>191.69111438602181</v>
      </c>
      <c r="K79" s="111">
        <v>-11657.836283103728</v>
      </c>
      <c r="L79" s="111">
        <v>-19811.380302210699</v>
      </c>
      <c r="M79" s="111">
        <v>-14694.338842602694</v>
      </c>
      <c r="N79" s="111">
        <v>-15976.407561884225</v>
      </c>
      <c r="O79" s="111">
        <v>-26047.943774262327</v>
      </c>
      <c r="P79" s="111">
        <v>-23334.498628085919</v>
      </c>
      <c r="Q79" s="111">
        <v>-22630.722450922163</v>
      </c>
      <c r="R79" s="111">
        <v>-20434.723207060168</v>
      </c>
      <c r="S79" s="111">
        <v>-22466.59882668253</v>
      </c>
      <c r="T79" s="111">
        <v>-22111.310041846522</v>
      </c>
      <c r="U79" s="111">
        <v>-20049.560313202845</v>
      </c>
      <c r="V79" s="111">
        <v>-14891.934408172774</v>
      </c>
      <c r="W79" s="111">
        <v>-11265.041169315107</v>
      </c>
    </row>
    <row r="80" spans="1:35" ht="15" customHeight="1">
      <c r="A80" s="146" t="s">
        <v>396</v>
      </c>
      <c r="B80" s="9" t="s">
        <v>471</v>
      </c>
      <c r="C80" s="111">
        <v>-6265.1744339091592</v>
      </c>
      <c r="D80" s="111">
        <v>-6381.1376030137308</v>
      </c>
      <c r="E80" s="111">
        <v>-6800.8359251215998</v>
      </c>
      <c r="F80" s="111">
        <v>-7608.0629276853297</v>
      </c>
      <c r="G80" s="111">
        <v>-7958.2465250647465</v>
      </c>
      <c r="H80" s="111">
        <v>-19116.70495637961</v>
      </c>
      <c r="I80" s="111">
        <v>-19961.926272746499</v>
      </c>
      <c r="J80" s="111">
        <v>-21238.312250070601</v>
      </c>
      <c r="K80" s="111">
        <v>-21168.62440121792</v>
      </c>
      <c r="L80" s="111">
        <v>-20106.32615889822</v>
      </c>
      <c r="M80" s="111">
        <v>-18357.339773297226</v>
      </c>
      <c r="N80" s="111">
        <v>-17724.774992514012</v>
      </c>
      <c r="O80" s="111">
        <v>-17597.545704228683</v>
      </c>
      <c r="P80" s="111">
        <v>-16660.086251339719</v>
      </c>
      <c r="Q80" s="111">
        <v>-35958.918116700086</v>
      </c>
      <c r="R80" s="111">
        <v>-36333.618932471363</v>
      </c>
      <c r="S80" s="111">
        <v>-37072.654988869646</v>
      </c>
      <c r="T80" s="111">
        <v>-34244.491799201198</v>
      </c>
      <c r="U80" s="111">
        <v>-37996.0324011341</v>
      </c>
      <c r="V80" s="111">
        <v>-36530.115614303737</v>
      </c>
      <c r="W80" s="111">
        <v>-24337.007370170155</v>
      </c>
    </row>
    <row r="81" spans="1:35" s="171" customFormat="1" ht="15" customHeight="1">
      <c r="A81" s="147" t="s">
        <v>288</v>
      </c>
      <c r="B81" s="145" t="s">
        <v>404</v>
      </c>
      <c r="C81" s="234">
        <v>1059815.2110939911</v>
      </c>
      <c r="D81" s="234">
        <v>1070422.7526649437</v>
      </c>
      <c r="E81" s="234">
        <v>1083122.6778084042</v>
      </c>
      <c r="F81" s="234">
        <v>1084246.0641976157</v>
      </c>
      <c r="G81" s="234">
        <v>1070146.5930877801</v>
      </c>
      <c r="H81" s="234">
        <v>1048028.4678454426</v>
      </c>
      <c r="I81" s="234">
        <v>1060286.2870844803</v>
      </c>
      <c r="J81" s="234">
        <v>1047334.2366260617</v>
      </c>
      <c r="K81" s="234">
        <v>1044183.9289844452</v>
      </c>
      <c r="L81" s="234">
        <v>969900.67102718144</v>
      </c>
      <c r="M81" s="234">
        <v>1019466.9437688879</v>
      </c>
      <c r="N81" s="234">
        <v>993095.13959158026</v>
      </c>
      <c r="O81" s="234">
        <v>999532.72554338607</v>
      </c>
      <c r="P81" s="234">
        <v>1019933.3813151842</v>
      </c>
      <c r="Q81" s="234">
        <v>976076.91630494094</v>
      </c>
      <c r="R81" s="234">
        <v>984002.55437811976</v>
      </c>
      <c r="S81" s="234">
        <v>984091.94263751758</v>
      </c>
      <c r="T81" s="234">
        <v>967937.21438011504</v>
      </c>
      <c r="U81" s="234">
        <v>935223.73032551131</v>
      </c>
      <c r="V81" s="234">
        <v>890373.08865024499</v>
      </c>
      <c r="W81" s="234">
        <v>824591.90023819706</v>
      </c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</row>
    <row r="82" spans="1:35" ht="15" customHeight="1">
      <c r="A82" s="235" t="s">
        <v>164</v>
      </c>
      <c r="B82" s="34"/>
    </row>
    <row r="83" spans="1:35" ht="15" customHeight="1">
      <c r="A83" s="50" t="s">
        <v>429</v>
      </c>
      <c r="B83" s="51"/>
      <c r="V83" s="110"/>
      <c r="W83" s="110"/>
    </row>
    <row r="84" spans="1:35" ht="15" customHeight="1">
      <c r="A84" s="50" t="s">
        <v>427</v>
      </c>
      <c r="B84" s="51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</row>
    <row r="85" spans="1:35" ht="12" customHeight="1">
      <c r="A85" s="50"/>
      <c r="B85" s="51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</row>
    <row r="86" spans="1:35" ht="12" customHeight="1">
      <c r="A86" s="50"/>
      <c r="B86" s="51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</row>
    <row r="87" spans="1:35" ht="12" customHeight="1">
      <c r="A87" s="50"/>
      <c r="B87" s="139"/>
      <c r="C87" s="140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  <c r="R87" s="140"/>
      <c r="S87" s="140"/>
      <c r="T87" s="140"/>
      <c r="U87" s="140"/>
      <c r="V87" s="140"/>
      <c r="W87" s="140"/>
    </row>
    <row r="88" spans="1:35" ht="12" customHeight="1">
      <c r="A88" s="50"/>
      <c r="B88" s="139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</row>
    <row r="89" spans="1:35" s="141" customFormat="1" ht="12" customHeight="1">
      <c r="A89" s="138"/>
      <c r="B89" s="139"/>
      <c r="C89" s="142"/>
      <c r="D89" s="142"/>
      <c r="E89" s="142"/>
      <c r="F89" s="142"/>
      <c r="G89" s="142"/>
      <c r="H89" s="142"/>
      <c r="I89" s="142"/>
      <c r="J89" s="142"/>
      <c r="K89" s="142"/>
      <c r="L89" s="142"/>
      <c r="M89" s="172"/>
      <c r="N89" s="173"/>
      <c r="O89" s="173"/>
      <c r="P89" s="173"/>
      <c r="Q89" s="173"/>
      <c r="R89" s="173"/>
      <c r="S89" s="173"/>
      <c r="T89" s="173"/>
      <c r="U89" s="173"/>
      <c r="V89" s="173"/>
      <c r="W89" s="173"/>
    </row>
    <row r="90" spans="1:35" ht="12" customHeight="1">
      <c r="A90" s="50"/>
      <c r="C90" s="174"/>
      <c r="D90" s="174"/>
      <c r="E90" s="174"/>
      <c r="F90" s="174"/>
      <c r="G90" s="174"/>
      <c r="H90" s="174"/>
      <c r="I90" s="174"/>
      <c r="J90" s="174"/>
      <c r="K90" s="174"/>
      <c r="L90" s="174"/>
      <c r="M90" s="174"/>
      <c r="N90" s="174"/>
      <c r="O90" s="174"/>
      <c r="P90" s="174"/>
      <c r="Q90" s="174"/>
      <c r="R90" s="174"/>
      <c r="S90" s="174"/>
      <c r="T90" s="174"/>
      <c r="U90" s="174"/>
      <c r="V90" s="174"/>
      <c r="W90" s="174"/>
    </row>
    <row r="91" spans="1:35" ht="12" customHeight="1">
      <c r="A91" s="50"/>
      <c r="C91" s="175"/>
      <c r="D91" s="175"/>
      <c r="E91" s="175"/>
      <c r="F91" s="175"/>
      <c r="G91" s="175"/>
      <c r="H91" s="175"/>
      <c r="I91" s="175"/>
      <c r="J91" s="175"/>
      <c r="K91" s="175"/>
      <c r="L91" s="175"/>
      <c r="M91" s="175"/>
      <c r="N91" s="175"/>
      <c r="O91" s="175"/>
      <c r="P91" s="175"/>
      <c r="Q91" s="175"/>
      <c r="R91" s="175"/>
      <c r="S91" s="175"/>
      <c r="T91" s="175"/>
      <c r="U91" s="175"/>
      <c r="V91" s="175"/>
      <c r="W91" s="175"/>
    </row>
    <row r="92" spans="1:35" ht="15" customHeight="1">
      <c r="A92" s="50"/>
      <c r="C92" s="176"/>
      <c r="D92" s="142"/>
      <c r="E92" s="142"/>
      <c r="F92" s="142"/>
      <c r="G92" s="142"/>
      <c r="H92" s="142"/>
      <c r="I92" s="142"/>
      <c r="J92" s="142"/>
      <c r="K92" s="142"/>
      <c r="L92" s="142"/>
      <c r="M92" s="176"/>
      <c r="N92" s="176"/>
      <c r="O92" s="176"/>
      <c r="P92" s="176"/>
      <c r="Q92" s="176"/>
      <c r="R92" s="176"/>
      <c r="S92" s="176"/>
      <c r="T92" s="176"/>
      <c r="U92" s="176"/>
      <c r="V92" s="176"/>
      <c r="W92" s="176"/>
    </row>
    <row r="93" spans="1:35" ht="15" customHeight="1">
      <c r="A93" s="50"/>
      <c r="D93" s="142"/>
      <c r="E93" s="142"/>
      <c r="F93" s="142"/>
      <c r="G93" s="142"/>
      <c r="H93" s="142"/>
      <c r="I93" s="142"/>
      <c r="J93" s="142"/>
      <c r="K93" s="142"/>
      <c r="L93" s="142"/>
    </row>
    <row r="94" spans="1:35" ht="15" customHeight="1">
      <c r="A94" s="50"/>
    </row>
    <row r="95" spans="1:35" ht="15" customHeight="1">
      <c r="A95" s="50"/>
    </row>
    <row r="96" spans="1:35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A186" s="50"/>
      <c r="B186" s="51"/>
    </row>
    <row r="187" spans="1:2" ht="15" customHeight="1">
      <c r="A187" s="50"/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>
      <c r="B213" s="51"/>
    </row>
    <row r="214" spans="2:2" ht="15" customHeight="1">
      <c r="B214" s="51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17" orientation="portrait" r:id="rId1"/>
  <headerFooter alignWithMargins="0">
    <oddFooter>&amp;L&amp;"MetaNormalLF-Roman,Standard"&amp;9Statistisches Bundesamt, Anthropogene Luftemissionen, 2022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W166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477</v>
      </c>
      <c r="B1" s="71"/>
      <c r="E1" s="27"/>
      <c r="F1" s="71"/>
    </row>
    <row r="2" spans="1:23" s="4" customFormat="1" ht="20.100000000000001" customHeight="1">
      <c r="A2" s="123" t="s">
        <v>431</v>
      </c>
      <c r="B2" s="71"/>
      <c r="E2" s="29"/>
      <c r="F2" s="71"/>
    </row>
    <row r="3" spans="1:23" ht="15" customHeight="1">
      <c r="B3" s="45"/>
    </row>
    <row r="4" spans="1:23" s="1" customFormat="1" ht="27" customHeight="1">
      <c r="A4" s="46" t="s">
        <v>437</v>
      </c>
      <c r="B4" s="114" t="s">
        <v>442</v>
      </c>
      <c r="C4" s="169" t="str">
        <f>'2.2'!C4</f>
        <v>2000</v>
      </c>
      <c r="D4" s="169" t="str">
        <f>'2.2'!D4</f>
        <v>2001</v>
      </c>
      <c r="E4" s="169" t="str">
        <f>'2.2'!E4</f>
        <v>2002</v>
      </c>
      <c r="F4" s="169" t="str">
        <f>'2.2'!F4</f>
        <v>2003</v>
      </c>
      <c r="G4" s="169" t="str">
        <f>'2.2'!G4</f>
        <v>2004</v>
      </c>
      <c r="H4" s="169" t="str">
        <f>'2.2'!H4</f>
        <v>2005</v>
      </c>
      <c r="I4" s="169" t="str">
        <f>'2.2'!I4</f>
        <v>2006</v>
      </c>
      <c r="J4" s="169" t="str">
        <f>'2.2'!J4</f>
        <v>2007</v>
      </c>
      <c r="K4" s="169" t="str">
        <f>'2.2'!K4</f>
        <v>2008</v>
      </c>
      <c r="L4" s="169" t="str">
        <f>'2.2'!L4</f>
        <v>2009</v>
      </c>
      <c r="M4" s="169" t="str">
        <f>'2.2'!M4</f>
        <v>2010</v>
      </c>
      <c r="N4" s="169" t="str">
        <f>'2.2'!N4</f>
        <v>2011</v>
      </c>
      <c r="O4" s="169" t="str">
        <f>'2.2'!O4</f>
        <v>2012</v>
      </c>
      <c r="P4" s="169" t="str">
        <f>'2.2'!P4</f>
        <v>2013</v>
      </c>
      <c r="Q4" s="169" t="str">
        <f>'2.2'!Q4</f>
        <v>2014</v>
      </c>
      <c r="R4" s="169" t="str">
        <f>'2.2'!R4</f>
        <v>2015</v>
      </c>
      <c r="S4" s="169" t="str">
        <f>'2.2'!S4</f>
        <v>2016</v>
      </c>
      <c r="T4" s="128" t="str">
        <f>'2.2'!T4</f>
        <v>2017</v>
      </c>
      <c r="U4" s="128" t="str">
        <f>'2.2'!U4</f>
        <v>2018</v>
      </c>
      <c r="V4" s="167" t="str">
        <f>'2.2'!V4</f>
        <v>2019</v>
      </c>
      <c r="W4" s="168">
        <f>'2.2'!W4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'2.2'!C5+'2.3'!C5+'2.4'!C5+'2.5'!C5+'2.6'!C5</f>
        <v>10232.358421090741</v>
      </c>
      <c r="D5" s="110">
        <f>'2.2'!D5+'2.3'!D5+'2.4'!D5+'2.5'!D5+'2.6'!D5</f>
        <v>10396.751248921913</v>
      </c>
      <c r="E5" s="110">
        <f>'2.2'!E5+'2.3'!E5+'2.4'!E5+'2.5'!E5+'2.6'!E5</f>
        <v>10269.508454848861</v>
      </c>
      <c r="F5" s="110">
        <f>'2.2'!F5+'2.3'!F5+'2.4'!F5+'2.5'!F5+'2.6'!F5</f>
        <v>9975.2222358834806</v>
      </c>
      <c r="G5" s="110">
        <f>'2.2'!G5+'2.3'!G5+'2.4'!G5+'2.5'!G5+'2.6'!G5</f>
        <v>9721.8989704151536</v>
      </c>
      <c r="H5" s="110">
        <f>'2.2'!H5+'2.3'!H5+'2.4'!H5+'2.5'!H5+'2.6'!H5</f>
        <v>9750.4290186035469</v>
      </c>
      <c r="I5" s="110">
        <f>'2.2'!I5+'2.3'!I5+'2.4'!I5+'2.5'!I5+'2.6'!I5</f>
        <v>10093.66747303346</v>
      </c>
      <c r="J5" s="110">
        <f>'2.2'!J5+'2.3'!J5+'2.4'!J5+'2.5'!J5+'2.6'!J5</f>
        <v>10311.63759592198</v>
      </c>
      <c r="K5" s="110">
        <f>'2.2'!K5+'2.3'!K5+'2.4'!K5+'2.5'!K5+'2.6'!K5</f>
        <v>11056.755884554441</v>
      </c>
      <c r="L5" s="110">
        <f>'2.2'!L5+'2.3'!L5+'2.4'!L5+'2.5'!L5+'2.6'!L5</f>
        <v>11401.400184947786</v>
      </c>
      <c r="M5" s="110">
        <f>'2.2'!M5+'2.3'!M5+'2.4'!M5+'2.5'!M5+'2.6'!M5</f>
        <v>11973.531147011239</v>
      </c>
      <c r="N5" s="110">
        <f>'2.2'!N5+'2.3'!N5+'2.4'!N5+'2.5'!N5+'2.6'!N5</f>
        <v>12206.175982188497</v>
      </c>
      <c r="O5" s="110">
        <f>'2.2'!O5+'2.3'!O5+'2.4'!O5+'2.5'!O5+'2.6'!O5</f>
        <v>11813.188076277536</v>
      </c>
      <c r="P5" s="110">
        <f>'2.2'!P5+'2.3'!P5+'2.4'!P5+'2.5'!P5+'2.6'!P5</f>
        <v>13109.955192607593</v>
      </c>
      <c r="Q5" s="110">
        <f>'2.2'!Q5+'2.3'!Q5+'2.4'!Q5+'2.5'!Q5+'2.6'!Q5</f>
        <v>13093.873870466196</v>
      </c>
      <c r="R5" s="110">
        <f>'2.2'!R5+'2.3'!R5+'2.4'!R5+'2.5'!R5+'2.6'!R5</f>
        <v>14033.012305862701</v>
      </c>
      <c r="S5" s="110">
        <f>'2.2'!S5+'2.3'!S5+'2.4'!S5+'2.5'!S5+'2.6'!S5</f>
        <v>13926.813858026266</v>
      </c>
      <c r="T5" s="110">
        <f>'2.2'!T5+'2.3'!T5+'2.4'!T5+'2.5'!T5+'2.6'!T5</f>
        <v>14087.986300907518</v>
      </c>
      <c r="U5" s="110">
        <f>'2.2'!U5+'2.3'!U5+'2.4'!U5+'2.5'!U5+'2.6'!U5</f>
        <v>13429.825600223812</v>
      </c>
      <c r="V5" s="110">
        <f>'2.2'!V5+'2.3'!V5+'2.4'!V5+'2.5'!V5+'2.6'!V5</f>
        <v>13388.526913500216</v>
      </c>
      <c r="W5" s="110">
        <f>'2.2'!W5+'2.3'!W5+'2.4'!W5+'2.5'!W5+'2.6'!W5</f>
        <v>12881.431519652289</v>
      </c>
    </row>
    <row r="6" spans="1:23" s="3" customFormat="1" ht="12.75" customHeight="1">
      <c r="A6" s="2" t="s">
        <v>1</v>
      </c>
      <c r="B6" s="9" t="s">
        <v>320</v>
      </c>
      <c r="C6" s="110">
        <f>'2.2'!C6+'2.3'!C6+'2.4'!C6+'2.5'!C6+'2.6'!C6</f>
        <v>9788.6148356649264</v>
      </c>
      <c r="D6" s="110">
        <f>'2.2'!D6+'2.3'!D6+'2.4'!D6+'2.5'!D6+'2.6'!D6</f>
        <v>10043.063947878674</v>
      </c>
      <c r="E6" s="110">
        <f>'2.2'!E6+'2.3'!E6+'2.4'!E6+'2.5'!E6+'2.6'!E6</f>
        <v>9901.0661366216282</v>
      </c>
      <c r="F6" s="110">
        <f>'2.2'!F6+'2.3'!F6+'2.4'!F6+'2.5'!F6+'2.6'!F6</f>
        <v>9564.5132898073643</v>
      </c>
      <c r="G6" s="110">
        <f>'2.2'!G6+'2.3'!G6+'2.4'!G6+'2.5'!G6+'2.6'!G6</f>
        <v>9286.9061940172996</v>
      </c>
      <c r="H6" s="110">
        <f>'2.2'!H6+'2.3'!H6+'2.4'!H6+'2.5'!H6+'2.6'!H6</f>
        <v>9297.0517376364296</v>
      </c>
      <c r="I6" s="110">
        <f>'2.2'!I6+'2.3'!I6+'2.4'!I6+'2.5'!I6+'2.6'!I6</f>
        <v>9607.8162149314794</v>
      </c>
      <c r="J6" s="110">
        <f>'2.2'!J6+'2.3'!J6+'2.4'!J6+'2.5'!J6+'2.6'!J6</f>
        <v>9735.0054646253757</v>
      </c>
      <c r="K6" s="110">
        <f>'2.2'!K6+'2.3'!K6+'2.4'!K6+'2.5'!K6+'2.6'!K6</f>
        <v>10611.64810191413</v>
      </c>
      <c r="L6" s="110">
        <f>'2.2'!L6+'2.3'!L6+'2.4'!L6+'2.5'!L6+'2.6'!L6</f>
        <v>11062.491583324876</v>
      </c>
      <c r="M6" s="110">
        <f>'2.2'!M6+'2.3'!M6+'2.4'!M6+'2.5'!M6+'2.6'!M6</f>
        <v>11603.040567148391</v>
      </c>
      <c r="N6" s="110">
        <f>'2.2'!N6+'2.3'!N6+'2.4'!N6+'2.5'!N6+'2.6'!N6</f>
        <v>11838.606892090305</v>
      </c>
      <c r="O6" s="110">
        <f>'2.2'!O6+'2.3'!O6+'2.4'!O6+'2.5'!O6+'2.6'!O6</f>
        <v>11514.616114908755</v>
      </c>
      <c r="P6" s="110">
        <f>'2.2'!P6+'2.3'!P6+'2.4'!P6+'2.5'!P6+'2.6'!P6</f>
        <v>12806.692502974067</v>
      </c>
      <c r="Q6" s="110">
        <f>'2.2'!Q6+'2.3'!Q6+'2.4'!Q6+'2.5'!Q6+'2.6'!Q6</f>
        <v>12773.966322337797</v>
      </c>
      <c r="R6" s="110">
        <f>'2.2'!R6+'2.3'!R6+'2.4'!R6+'2.5'!R6+'2.6'!R6</f>
        <v>13591.554146311784</v>
      </c>
      <c r="S6" s="110">
        <f>'2.2'!S6+'2.3'!S6+'2.4'!S6+'2.5'!S6+'2.6'!S6</f>
        <v>13495.797991978137</v>
      </c>
      <c r="T6" s="110">
        <f>'2.2'!T6+'2.3'!T6+'2.4'!T6+'2.5'!T6+'2.6'!T6</f>
        <v>13642.037645503869</v>
      </c>
      <c r="U6" s="110">
        <f>'2.2'!U6+'2.3'!U6+'2.4'!U6+'2.5'!U6+'2.6'!U6</f>
        <v>12927.267355767588</v>
      </c>
      <c r="V6" s="110">
        <f>'2.2'!V6+'2.3'!V6+'2.4'!V6+'2.5'!V6+'2.6'!V6</f>
        <v>12892.023894523427</v>
      </c>
      <c r="W6" s="110">
        <f>'2.2'!W6+'2.3'!W6+'2.4'!W6+'2.5'!W6+'2.6'!W6</f>
        <v>12286.804183125827</v>
      </c>
    </row>
    <row r="7" spans="1:23" s="3" customFormat="1" ht="12.75" customHeight="1">
      <c r="A7" s="2" t="s">
        <v>2</v>
      </c>
      <c r="B7" s="9" t="s">
        <v>319</v>
      </c>
      <c r="C7" s="110">
        <f>'2.2'!C7+'2.3'!C7+'2.4'!C7+'2.5'!C7+'2.6'!C7</f>
        <v>411.70907468407137</v>
      </c>
      <c r="D7" s="110">
        <f>'2.2'!D7+'2.3'!D7+'2.4'!D7+'2.5'!D7+'2.6'!D7</f>
        <v>321.77582663138946</v>
      </c>
      <c r="E7" s="110">
        <f>'2.2'!E7+'2.3'!E7+'2.4'!E7+'2.5'!E7+'2.6'!E7</f>
        <v>337.85256864546818</v>
      </c>
      <c r="F7" s="110">
        <f>'2.2'!F7+'2.3'!F7+'2.4'!F7+'2.5'!F7+'2.6'!F7</f>
        <v>379.20603851883556</v>
      </c>
      <c r="G7" s="110">
        <f>'2.2'!G7+'2.3'!G7+'2.4'!G7+'2.5'!G7+'2.6'!G7</f>
        <v>401.98943248312895</v>
      </c>
      <c r="H7" s="110">
        <f>'2.2'!H7+'2.3'!H7+'2.4'!H7+'2.5'!H7+'2.6'!H7</f>
        <v>419.60408067852507</v>
      </c>
      <c r="I7" s="110">
        <f>'2.2'!I7+'2.3'!I7+'2.4'!I7+'2.5'!I7+'2.6'!I7</f>
        <v>451.47769250001443</v>
      </c>
      <c r="J7" s="110">
        <f>'2.2'!J7+'2.3'!J7+'2.4'!J7+'2.5'!J7+'2.6'!J7</f>
        <v>541.21303713447685</v>
      </c>
      <c r="K7" s="110">
        <f>'2.2'!K7+'2.3'!K7+'2.4'!K7+'2.5'!K7+'2.6'!K7</f>
        <v>408.9544412970065</v>
      </c>
      <c r="L7" s="110">
        <f>'2.2'!L7+'2.3'!L7+'2.4'!L7+'2.5'!L7+'2.6'!L7</f>
        <v>300.10291862904251</v>
      </c>
      <c r="M7" s="110">
        <f>'2.2'!M7+'2.3'!M7+'2.4'!M7+'2.5'!M7+'2.6'!M7</f>
        <v>332.31733441213754</v>
      </c>
      <c r="N7" s="110">
        <f>'2.2'!N7+'2.3'!N7+'2.4'!N7+'2.5'!N7+'2.6'!N7</f>
        <v>331.9332602679977</v>
      </c>
      <c r="O7" s="110">
        <f>'2.2'!O7+'2.3'!O7+'2.4'!O7+'2.5'!O7+'2.6'!O7</f>
        <v>277.32776232261807</v>
      </c>
      <c r="P7" s="110">
        <f>'2.2'!P7+'2.3'!P7+'2.4'!P7+'2.5'!P7+'2.6'!P7</f>
        <v>281.68693530988367</v>
      </c>
      <c r="Q7" s="110">
        <f>'2.2'!Q7+'2.3'!Q7+'2.4'!Q7+'2.5'!Q7+'2.6'!Q7</f>
        <v>298.00231082175628</v>
      </c>
      <c r="R7" s="110">
        <f>'2.2'!R7+'2.3'!R7+'2.4'!R7+'2.5'!R7+'2.6'!R7</f>
        <v>416.18613234452027</v>
      </c>
      <c r="S7" s="110">
        <f>'2.2'!S7+'2.3'!S7+'2.4'!S7+'2.5'!S7+'2.6'!S7</f>
        <v>404.1656345916852</v>
      </c>
      <c r="T7" s="110">
        <f>'2.2'!T7+'2.3'!T7+'2.4'!T7+'2.5'!T7+'2.6'!T7</f>
        <v>419.69535096971697</v>
      </c>
      <c r="U7" s="110">
        <f>'2.2'!U7+'2.3'!U7+'2.4'!U7+'2.5'!U7+'2.6'!U7</f>
        <v>471.24273802343606</v>
      </c>
      <c r="V7" s="110">
        <f>'2.2'!V7+'2.3'!V7+'2.4'!V7+'2.5'!V7+'2.6'!V7</f>
        <v>468.86617503444211</v>
      </c>
      <c r="W7" s="110">
        <f>'2.2'!W7+'2.3'!W7+'2.4'!W7+'2.5'!W7+'2.6'!W7</f>
        <v>564.44206368919174</v>
      </c>
    </row>
    <row r="8" spans="1:23" s="3" customFormat="1" ht="12.75" customHeight="1">
      <c r="A8" s="2" t="s">
        <v>22</v>
      </c>
      <c r="B8" s="9" t="s">
        <v>321</v>
      </c>
      <c r="C8" s="110">
        <f>'2.2'!C8+'2.3'!C8+'2.4'!C8+'2.5'!C8+'2.6'!C8</f>
        <v>32.034510741744427</v>
      </c>
      <c r="D8" s="110">
        <f>'2.2'!D8+'2.3'!D8+'2.4'!D8+'2.5'!D8+'2.6'!D8</f>
        <v>31.911474411850392</v>
      </c>
      <c r="E8" s="110">
        <f>'2.2'!E8+'2.3'!E8+'2.4'!E8+'2.5'!E8+'2.6'!E8</f>
        <v>30.589749581766704</v>
      </c>
      <c r="F8" s="110">
        <f>'2.2'!F8+'2.3'!F8+'2.4'!F8+'2.5'!F8+'2.6'!F8</f>
        <v>31.502907557284196</v>
      </c>
      <c r="G8" s="110">
        <f>'2.2'!G8+'2.3'!G8+'2.4'!G8+'2.5'!G8+'2.6'!G8</f>
        <v>33.003343914723189</v>
      </c>
      <c r="H8" s="110">
        <f>'2.2'!H8+'2.3'!H8+'2.4'!H8+'2.5'!H8+'2.6'!H8</f>
        <v>33.773200288590466</v>
      </c>
      <c r="I8" s="110">
        <f>'2.2'!I8+'2.3'!I8+'2.4'!I8+'2.5'!I8+'2.6'!I8</f>
        <v>34.373565601965133</v>
      </c>
      <c r="J8" s="110">
        <f>'2.2'!J8+'2.3'!J8+'2.4'!J8+'2.5'!J8+'2.6'!J8</f>
        <v>35.419094162125042</v>
      </c>
      <c r="K8" s="110">
        <f>'2.2'!K8+'2.3'!K8+'2.4'!K8+'2.5'!K8+'2.6'!K8</f>
        <v>36.153341343305911</v>
      </c>
      <c r="L8" s="110">
        <f>'2.2'!L8+'2.3'!L8+'2.4'!L8+'2.5'!L8+'2.6'!L8</f>
        <v>38.805682993868245</v>
      </c>
      <c r="M8" s="110">
        <f>'2.2'!M8+'2.3'!M8+'2.4'!M8+'2.5'!M8+'2.6'!M8</f>
        <v>38.173245450709757</v>
      </c>
      <c r="N8" s="110">
        <f>'2.2'!N8+'2.3'!N8+'2.4'!N8+'2.5'!N8+'2.6'!N8</f>
        <v>35.635829830194361</v>
      </c>
      <c r="O8" s="110">
        <f>'2.2'!O8+'2.3'!O8+'2.4'!O8+'2.5'!O8+'2.6'!O8</f>
        <v>21.244199046162805</v>
      </c>
      <c r="P8" s="110">
        <f>'2.2'!P8+'2.3'!P8+'2.4'!P8+'2.5'!P8+'2.6'!P8</f>
        <v>21.575754323643913</v>
      </c>
      <c r="Q8" s="110">
        <f>'2.2'!Q8+'2.3'!Q8+'2.4'!Q8+'2.5'!Q8+'2.6'!Q8</f>
        <v>21.905237306641954</v>
      </c>
      <c r="R8" s="110">
        <f>'2.2'!R8+'2.3'!R8+'2.4'!R8+'2.5'!R8+'2.6'!R8</f>
        <v>25.272027206397965</v>
      </c>
      <c r="S8" s="110">
        <f>'2.2'!S8+'2.3'!S8+'2.4'!S8+'2.5'!S8+'2.6'!S8</f>
        <v>26.850231456444888</v>
      </c>
      <c r="T8" s="110">
        <f>'2.2'!T8+'2.3'!T8+'2.4'!T8+'2.5'!T8+'2.6'!T8</f>
        <v>26.253304433931667</v>
      </c>
      <c r="U8" s="110">
        <f>'2.2'!U8+'2.3'!U8+'2.4'!U8+'2.5'!U8+'2.6'!U8</f>
        <v>31.315506432788595</v>
      </c>
      <c r="V8" s="110">
        <f>'2.2'!V8+'2.3'!V8+'2.4'!V8+'2.5'!V8+'2.6'!V8</f>
        <v>27.63684394234787</v>
      </c>
      <c r="W8" s="110">
        <f>'2.2'!W8+'2.3'!W8+'2.4'!W8+'2.5'!W8+'2.6'!W8</f>
        <v>30.185272837274269</v>
      </c>
    </row>
    <row r="9" spans="1:23" s="3" customFormat="1" ht="12.75" customHeight="1">
      <c r="A9" s="2" t="s">
        <v>23</v>
      </c>
      <c r="B9" s="8" t="s">
        <v>322</v>
      </c>
      <c r="C9" s="110">
        <f>'2.2'!C9+'2.3'!C9+'2.4'!C9+'2.5'!C9+'2.6'!C9</f>
        <v>16921.199837309636</v>
      </c>
      <c r="D9" s="110">
        <f>'2.2'!D9+'2.3'!D9+'2.4'!D9+'2.5'!D9+'2.6'!D9</f>
        <v>15148.980801845541</v>
      </c>
      <c r="E9" s="110">
        <f>'2.2'!E9+'2.3'!E9+'2.4'!E9+'2.5'!E9+'2.6'!E9</f>
        <v>16781.443952170637</v>
      </c>
      <c r="F9" s="110">
        <f>'2.2'!F9+'2.3'!F9+'2.4'!F9+'2.5'!F9+'2.6'!F9</f>
        <v>15994.430217207853</v>
      </c>
      <c r="G9" s="110">
        <f>'2.2'!G9+'2.3'!G9+'2.4'!G9+'2.5'!G9+'2.6'!G9</f>
        <v>17059.615423047133</v>
      </c>
      <c r="H9" s="110">
        <f>'2.2'!H9+'2.3'!H9+'2.4'!H9+'2.5'!H9+'2.6'!H9</f>
        <v>17713.840161869521</v>
      </c>
      <c r="I9" s="110">
        <f>'2.2'!I9+'2.3'!I9+'2.4'!I9+'2.5'!I9+'2.6'!I9</f>
        <v>17157.582810111649</v>
      </c>
      <c r="J9" s="110">
        <f>'2.2'!J9+'2.3'!J9+'2.4'!J9+'2.5'!J9+'2.6'!J9</f>
        <v>16521.074205976649</v>
      </c>
      <c r="K9" s="110">
        <f>'2.2'!K9+'2.3'!K9+'2.4'!K9+'2.5'!K9+'2.6'!K9</f>
        <v>13331.126451187816</v>
      </c>
      <c r="L9" s="110">
        <f>'2.2'!L9+'2.3'!L9+'2.4'!L9+'2.5'!L9+'2.6'!L9</f>
        <v>10232.774576182514</v>
      </c>
      <c r="M9" s="110">
        <f>'2.2'!M9+'2.3'!M9+'2.4'!M9+'2.5'!M9+'2.6'!M9</f>
        <v>12741.171046881444</v>
      </c>
      <c r="N9" s="110">
        <f>'2.2'!N9+'2.3'!N9+'2.4'!N9+'2.5'!N9+'2.6'!N9</f>
        <v>12072.21152260501</v>
      </c>
      <c r="O9" s="110">
        <f>'2.2'!O9+'2.3'!O9+'2.4'!O9+'2.5'!O9+'2.6'!O9</f>
        <v>5773.9528708556927</v>
      </c>
      <c r="P9" s="110">
        <f>'2.2'!P9+'2.3'!P9+'2.4'!P9+'2.5'!P9+'2.6'!P9</f>
        <v>5393.9894617617119</v>
      </c>
      <c r="Q9" s="110">
        <f>'2.2'!Q9+'2.3'!Q9+'2.4'!Q9+'2.5'!Q9+'2.6'!Q9</f>
        <v>4530.5160592340762</v>
      </c>
      <c r="R9" s="110">
        <f>'2.2'!R9+'2.3'!R9+'2.4'!R9+'2.5'!R9+'2.6'!R9</f>
        <v>4382.7375140546073</v>
      </c>
      <c r="S9" s="110">
        <f>'2.2'!S9+'2.3'!S9+'2.4'!S9+'2.5'!S9+'2.6'!S9</f>
        <v>4405.1939244435907</v>
      </c>
      <c r="T9" s="110">
        <f>'2.2'!T9+'2.3'!T9+'2.4'!T9+'2.5'!T9+'2.6'!T9</f>
        <v>4193.9791297158108</v>
      </c>
      <c r="U9" s="110">
        <f>'2.2'!U9+'2.3'!U9+'2.4'!U9+'2.5'!U9+'2.6'!U9</f>
        <v>4506.9875060009153</v>
      </c>
      <c r="V9" s="110">
        <f>'2.2'!V9+'2.3'!V9+'2.4'!V9+'2.5'!V9+'2.6'!V9</f>
        <v>4417.5494230272925</v>
      </c>
      <c r="W9" s="110">
        <f>'2.2'!W9+'2.3'!W9+'2.4'!W9+'2.5'!W9+'2.6'!W9</f>
        <v>4316.5176352304888</v>
      </c>
    </row>
    <row r="10" spans="1:23" s="3" customFormat="1" ht="12.75" customHeight="1">
      <c r="A10" s="2" t="s">
        <v>3</v>
      </c>
      <c r="B10" s="9" t="s">
        <v>323</v>
      </c>
      <c r="C10" s="110">
        <f>'2.2'!C10+'2.3'!C10+'2.4'!C10+'2.5'!C10+'2.6'!C10</f>
        <v>13241.335811075227</v>
      </c>
      <c r="D10" s="110">
        <f>'2.2'!D10+'2.3'!D10+'2.4'!D10+'2.5'!D10+'2.6'!D10</f>
        <v>11448.876155316402</v>
      </c>
      <c r="E10" s="110">
        <f>'2.2'!E10+'2.3'!E10+'2.4'!E10+'2.5'!E10+'2.6'!E10</f>
        <v>13307.203237189224</v>
      </c>
      <c r="F10" s="110">
        <f>'2.2'!F10+'2.3'!F10+'2.4'!F10+'2.5'!F10+'2.6'!F10</f>
        <v>13189.817667166566</v>
      </c>
      <c r="G10" s="110">
        <f>'2.2'!G10+'2.3'!G10+'2.4'!G10+'2.5'!G10+'2.6'!G10</f>
        <v>13552.029074112297</v>
      </c>
      <c r="H10" s="110">
        <f>'2.2'!H10+'2.3'!H10+'2.4'!H10+'2.5'!H10+'2.6'!H10</f>
        <v>13036.405316713392</v>
      </c>
      <c r="I10" s="110">
        <f>'2.2'!I10+'2.3'!I10+'2.4'!I10+'2.5'!I10+'2.6'!I10</f>
        <v>13518.18689239712</v>
      </c>
      <c r="J10" s="110">
        <f>'2.2'!J10+'2.3'!J10+'2.4'!J10+'2.5'!J10+'2.6'!J10</f>
        <v>13268.108659420364</v>
      </c>
      <c r="K10" s="110">
        <f>'2.2'!K10+'2.3'!K10+'2.4'!K10+'2.5'!K10+'2.6'!K10</f>
        <v>10016.781143132162</v>
      </c>
      <c r="L10" s="110">
        <f>'2.2'!L10+'2.3'!L10+'2.4'!L10+'2.5'!L10+'2.6'!L10</f>
        <v>7648.0615961841213</v>
      </c>
      <c r="M10" s="110">
        <f>'2.2'!M10+'2.3'!M10+'2.4'!M10+'2.5'!M10+'2.6'!M10</f>
        <v>9872.2203816574947</v>
      </c>
      <c r="N10" s="110">
        <f>'2.2'!N10+'2.3'!N10+'2.4'!N10+'2.5'!N10+'2.6'!N10</f>
        <v>9655.5295861617869</v>
      </c>
      <c r="O10" s="110">
        <f>'2.2'!O10+'2.3'!O10+'2.4'!O10+'2.5'!O10+'2.6'!O10</f>
        <v>3528.8538174641981</v>
      </c>
      <c r="P10" s="110">
        <f>'2.2'!P10+'2.3'!P10+'2.4'!P10+'2.5'!P10+'2.6'!P10</f>
        <v>3049.7333072560523</v>
      </c>
      <c r="Q10" s="110">
        <f>'2.2'!Q10+'2.3'!Q10+'2.4'!Q10+'2.5'!Q10+'2.6'!Q10</f>
        <v>2523.1508288845107</v>
      </c>
      <c r="R10" s="110">
        <f>'2.2'!R10+'2.3'!R10+'2.4'!R10+'2.5'!R10+'2.6'!R10</f>
        <v>2348.3624355755801</v>
      </c>
      <c r="S10" s="110">
        <f>'2.2'!S10+'2.3'!S10+'2.4'!S10+'2.5'!S10+'2.6'!S10</f>
        <v>2368.0455262358823</v>
      </c>
      <c r="T10" s="110">
        <f>'2.2'!T10+'2.3'!T10+'2.4'!T10+'2.5'!T10+'2.6'!T10</f>
        <v>2336.46181780917</v>
      </c>
      <c r="U10" s="110">
        <f>'2.2'!U10+'2.3'!U10+'2.4'!U10+'2.5'!U10+'2.6'!U10</f>
        <v>2435.5743544878087</v>
      </c>
      <c r="V10" s="110">
        <f>'2.2'!V10+'2.3'!V10+'2.4'!V10+'2.5'!V10+'2.6'!V10</f>
        <v>2313.1174291591019</v>
      </c>
      <c r="W10" s="110">
        <f>'2.2'!W10+'2.3'!W10+'2.4'!W10+'2.5'!W10+'2.6'!W10</f>
        <v>2782.9766489674203</v>
      </c>
    </row>
    <row r="11" spans="1:23" s="3" customFormat="1" ht="12.75" customHeight="1">
      <c r="A11" s="2" t="s">
        <v>24</v>
      </c>
      <c r="B11" s="9" t="s">
        <v>354</v>
      </c>
      <c r="C11" s="110">
        <f>'2.2'!C11+'2.3'!C11+'2.4'!C11+'2.5'!C11+'2.6'!C11</f>
        <v>2544.6756016731028</v>
      </c>
      <c r="D11" s="110">
        <f>'2.2'!D11+'2.3'!D11+'2.4'!D11+'2.5'!D11+'2.6'!D11</f>
        <v>2495.1845144375616</v>
      </c>
      <c r="E11" s="110">
        <f>'2.2'!E11+'2.3'!E11+'2.4'!E11+'2.5'!E11+'2.6'!E11</f>
        <v>2364.2121691158077</v>
      </c>
      <c r="F11" s="110">
        <f>'2.2'!F11+'2.3'!F11+'2.4'!F11+'2.5'!F11+'2.6'!F11</f>
        <v>1882.7700276366641</v>
      </c>
      <c r="G11" s="110">
        <f>'2.2'!G11+'2.3'!G11+'2.4'!G11+'2.5'!G11+'2.6'!G11</f>
        <v>1862.7470408041906</v>
      </c>
      <c r="H11" s="110">
        <f>'2.2'!H11+'2.3'!H11+'2.4'!H11+'2.5'!H11+'2.6'!H11</f>
        <v>3630.1141001276478</v>
      </c>
      <c r="I11" s="110">
        <f>'2.2'!I11+'2.3'!I11+'2.4'!I11+'2.5'!I11+'2.6'!I11</f>
        <v>2692.2017285007569</v>
      </c>
      <c r="J11" s="110">
        <f>'2.2'!J11+'2.3'!J11+'2.4'!J11+'2.5'!J11+'2.6'!J11</f>
        <v>2316.0264963074183</v>
      </c>
      <c r="K11" s="110">
        <f>'2.2'!K11+'2.3'!K11+'2.4'!K11+'2.5'!K11+'2.6'!K11</f>
        <v>2000.0800675143016</v>
      </c>
      <c r="L11" s="110">
        <f>'2.2'!L11+'2.3'!L11+'2.4'!L11+'2.5'!L11+'2.6'!L11</f>
        <v>1558.4382511262952</v>
      </c>
      <c r="M11" s="110">
        <f>'2.2'!M11+'2.3'!M11+'2.4'!M11+'2.5'!M11+'2.6'!M11</f>
        <v>1872.0955886820279</v>
      </c>
      <c r="N11" s="110">
        <f>'2.2'!N11+'2.3'!N11+'2.4'!N11+'2.5'!N11+'2.6'!N11</f>
        <v>1629.5357731573813</v>
      </c>
      <c r="O11" s="110">
        <f>'2.2'!O11+'2.3'!O11+'2.4'!O11+'2.5'!O11+'2.6'!O11</f>
        <v>1532.0972175891877</v>
      </c>
      <c r="P11" s="110">
        <f>'2.2'!P11+'2.3'!P11+'2.4'!P11+'2.5'!P11+'2.6'!P11</f>
        <v>1513.8659929050361</v>
      </c>
      <c r="Q11" s="110">
        <f>'2.2'!Q11+'2.3'!Q11+'2.4'!Q11+'2.5'!Q11+'2.6'!Q11</f>
        <v>1301.5496102477875</v>
      </c>
      <c r="R11" s="110">
        <f>'2.2'!R11+'2.3'!R11+'2.4'!R11+'2.5'!R11+'2.6'!R11</f>
        <v>1215.4214859458377</v>
      </c>
      <c r="S11" s="110">
        <f>'2.2'!S11+'2.3'!S11+'2.4'!S11+'2.5'!S11+'2.6'!S11</f>
        <v>1181.8099738067865</v>
      </c>
      <c r="T11" s="110">
        <f>'2.2'!T11+'2.3'!T11+'2.4'!T11+'2.5'!T11+'2.6'!T11</f>
        <v>1125.0355452479744</v>
      </c>
      <c r="U11" s="110">
        <f>'2.2'!U11+'2.3'!U11+'2.4'!U11+'2.5'!U11+'2.6'!U11</f>
        <v>1285.4180926450945</v>
      </c>
      <c r="V11" s="110">
        <f>'2.2'!V11+'2.3'!V11+'2.4'!V11+'2.5'!V11+'2.6'!V11</f>
        <v>1348.961296356453</v>
      </c>
      <c r="W11" s="110">
        <f>'2.2'!W11+'2.3'!W11+'2.4'!W11+'2.5'!W11+'2.6'!W11</f>
        <v>987.06766071765662</v>
      </c>
    </row>
    <row r="12" spans="1:23" s="3" customFormat="1" ht="12.75" customHeight="1">
      <c r="A12" s="2" t="s">
        <v>25</v>
      </c>
      <c r="B12" s="9" t="s">
        <v>324</v>
      </c>
      <c r="C12" s="110">
        <f>'2.2'!C12+'2.3'!C12+'2.4'!C12+'2.5'!C12+'2.6'!C12</f>
        <v>1135.188424561306</v>
      </c>
      <c r="D12" s="110">
        <f>'2.2'!D12+'2.3'!D12+'2.4'!D12+'2.5'!D12+'2.6'!D12</f>
        <v>1204.9201320915761</v>
      </c>
      <c r="E12" s="110">
        <f>'2.2'!E12+'2.3'!E12+'2.4'!E12+'2.5'!E12+'2.6'!E12</f>
        <v>1110.0285458656012</v>
      </c>
      <c r="F12" s="110">
        <f>'2.2'!F12+'2.3'!F12+'2.4'!F12+'2.5'!F12+'2.6'!F12</f>
        <v>921.84252240462251</v>
      </c>
      <c r="G12" s="110">
        <f>'2.2'!G12+'2.3'!G12+'2.4'!G12+'2.5'!G12+'2.6'!G12</f>
        <v>1644.8393081306463</v>
      </c>
      <c r="H12" s="110">
        <f>'2.2'!H12+'2.3'!H12+'2.4'!H12+'2.5'!H12+'2.6'!H12</f>
        <v>1047.3207450284799</v>
      </c>
      <c r="I12" s="110">
        <f>'2.2'!I12+'2.3'!I12+'2.4'!I12+'2.5'!I12+'2.6'!I12</f>
        <v>947.19418921377155</v>
      </c>
      <c r="J12" s="110">
        <f>'2.2'!J12+'2.3'!J12+'2.4'!J12+'2.5'!J12+'2.6'!J12</f>
        <v>936.93905024886783</v>
      </c>
      <c r="K12" s="110">
        <f>'2.2'!K12+'2.3'!K12+'2.4'!K12+'2.5'!K12+'2.6'!K12</f>
        <v>1314.2652405413514</v>
      </c>
      <c r="L12" s="110">
        <f>'2.2'!L12+'2.3'!L12+'2.4'!L12+'2.5'!L12+'2.6'!L12</f>
        <v>1026.2747288720989</v>
      </c>
      <c r="M12" s="110">
        <f>'2.2'!M12+'2.3'!M12+'2.4'!M12+'2.5'!M12+'2.6'!M12</f>
        <v>996.85507654192065</v>
      </c>
      <c r="N12" s="110">
        <f>'2.2'!N12+'2.3'!N12+'2.4'!N12+'2.5'!N12+'2.6'!N12</f>
        <v>787.14616328584077</v>
      </c>
      <c r="O12" s="110">
        <f>'2.2'!O12+'2.3'!O12+'2.4'!O12+'2.5'!O12+'2.6'!O12</f>
        <v>713.00183580230691</v>
      </c>
      <c r="P12" s="110">
        <f>'2.2'!P12+'2.3'!P12+'2.4'!P12+'2.5'!P12+'2.6'!P12</f>
        <v>830.39016160062295</v>
      </c>
      <c r="Q12" s="110">
        <f>'2.2'!Q12+'2.3'!Q12+'2.4'!Q12+'2.5'!Q12+'2.6'!Q12</f>
        <v>705.81562010177674</v>
      </c>
      <c r="R12" s="110">
        <f>'2.2'!R12+'2.3'!R12+'2.4'!R12+'2.5'!R12+'2.6'!R12</f>
        <v>818.95359253319054</v>
      </c>
      <c r="S12" s="110">
        <f>'2.2'!S12+'2.3'!S12+'2.4'!S12+'2.5'!S12+'2.6'!S12</f>
        <v>855.33842440092042</v>
      </c>
      <c r="T12" s="110">
        <f>'2.2'!T12+'2.3'!T12+'2.4'!T12+'2.5'!T12+'2.6'!T12</f>
        <v>732.48176665866595</v>
      </c>
      <c r="U12" s="110">
        <f>'2.2'!U12+'2.3'!U12+'2.4'!U12+'2.5'!U12+'2.6'!U12</f>
        <v>785.99505886801126</v>
      </c>
      <c r="V12" s="110">
        <f>'2.2'!V12+'2.3'!V12+'2.4'!V12+'2.5'!V12+'2.6'!V12</f>
        <v>755.47069751173672</v>
      </c>
      <c r="W12" s="110">
        <f>'2.2'!W12+'2.3'!W12+'2.4'!W12+'2.5'!W12+'2.6'!W12</f>
        <v>546.47332554541276</v>
      </c>
    </row>
    <row r="13" spans="1:23" s="3" customFormat="1" ht="12.75" customHeight="1">
      <c r="A13" s="2" t="s">
        <v>26</v>
      </c>
      <c r="B13" s="8" t="s">
        <v>325</v>
      </c>
      <c r="C13" s="110">
        <f>'2.2'!C13+'2.3'!C13+'2.4'!C13+'2.5'!C13+'2.6'!C13</f>
        <v>221935.84345280132</v>
      </c>
      <c r="D13" s="110">
        <f>'2.2'!D13+'2.3'!D13+'2.4'!D13+'2.5'!D13+'2.6'!D13</f>
        <v>209643.14180307643</v>
      </c>
      <c r="E13" s="110">
        <f>'2.2'!E13+'2.3'!E13+'2.4'!E13+'2.5'!E13+'2.6'!E13</f>
        <v>205199.67410935916</v>
      </c>
      <c r="F13" s="110">
        <f>'2.2'!F13+'2.3'!F13+'2.4'!F13+'2.5'!F13+'2.6'!F13</f>
        <v>208417.52374005693</v>
      </c>
      <c r="G13" s="110">
        <f>'2.2'!G13+'2.3'!G13+'2.4'!G13+'2.5'!G13+'2.6'!G13</f>
        <v>210627.0367885844</v>
      </c>
      <c r="H13" s="110">
        <f>'2.2'!H13+'2.3'!H13+'2.4'!H13+'2.5'!H13+'2.6'!H13</f>
        <v>207260.54707903299</v>
      </c>
      <c r="I13" s="110">
        <f>'2.2'!I13+'2.3'!I13+'2.4'!I13+'2.5'!I13+'2.6'!I13</f>
        <v>211314.56525341616</v>
      </c>
      <c r="J13" s="110">
        <f>'2.2'!J13+'2.3'!J13+'2.4'!J13+'2.5'!J13+'2.6'!J13</f>
        <v>220839.09988325887</v>
      </c>
      <c r="K13" s="110">
        <f>'2.2'!K13+'2.3'!K13+'2.4'!K13+'2.5'!K13+'2.6'!K13</f>
        <v>220689.36380941147</v>
      </c>
      <c r="L13" s="110">
        <f>'2.2'!L13+'2.3'!L13+'2.4'!L13+'2.5'!L13+'2.6'!L13</f>
        <v>194384.18843525261</v>
      </c>
      <c r="M13" s="110">
        <f>'2.2'!M13+'2.3'!M13+'2.4'!M13+'2.5'!M13+'2.6'!M13</f>
        <v>217299.88315715673</v>
      </c>
      <c r="N13" s="110">
        <f>'2.2'!N13+'2.3'!N13+'2.4'!N13+'2.5'!N13+'2.6'!N13</f>
        <v>214559.8776159437</v>
      </c>
      <c r="O13" s="110">
        <f>'2.2'!O13+'2.3'!O13+'2.4'!O13+'2.5'!O13+'2.6'!O13</f>
        <v>210240.75493030265</v>
      </c>
      <c r="P13" s="110">
        <f>'2.2'!P13+'2.3'!P13+'2.4'!P13+'2.5'!P13+'2.6'!P13</f>
        <v>209083.70827443452</v>
      </c>
      <c r="Q13" s="110">
        <f>'2.2'!Q13+'2.3'!Q13+'2.4'!Q13+'2.5'!Q13+'2.6'!Q13</f>
        <v>206959.95293570301</v>
      </c>
      <c r="R13" s="110">
        <f>'2.2'!R13+'2.3'!R13+'2.4'!R13+'2.5'!R13+'2.6'!R13</f>
        <v>214249.36201752335</v>
      </c>
      <c r="S13" s="110">
        <f>'2.2'!S13+'2.3'!S13+'2.4'!S13+'2.5'!S13+'2.6'!S13</f>
        <v>219563.79772482335</v>
      </c>
      <c r="T13" s="110">
        <f>'2.2'!T13+'2.3'!T13+'2.4'!T13+'2.5'!T13+'2.6'!T13</f>
        <v>224741.45033595976</v>
      </c>
      <c r="U13" s="110">
        <f>'2.2'!U13+'2.3'!U13+'2.4'!U13+'2.5'!U13+'2.6'!U13</f>
        <v>218164.07519835903</v>
      </c>
      <c r="V13" s="110">
        <f>'2.2'!V13+'2.3'!V13+'2.4'!V13+'2.5'!V13+'2.6'!V13</f>
        <v>213093.11083162355</v>
      </c>
      <c r="W13" s="110">
        <f>'2.2'!W13+'2.3'!W13+'2.4'!W13+'2.5'!W13+'2.6'!W13</f>
        <v>198943.22571956311</v>
      </c>
    </row>
    <row r="14" spans="1:23" s="3" customFormat="1" ht="12.75" customHeight="1">
      <c r="A14" s="2" t="s">
        <v>27</v>
      </c>
      <c r="B14" s="9" t="s">
        <v>326</v>
      </c>
      <c r="C14" s="110">
        <f>'2.2'!C14+'2.3'!C14+'2.4'!C14+'2.5'!C14+'2.6'!C14</f>
        <v>11473.99827272131</v>
      </c>
      <c r="D14" s="110">
        <f>'2.2'!D14+'2.3'!D14+'2.4'!D14+'2.5'!D14+'2.6'!D14</f>
        <v>11726.087632447157</v>
      </c>
      <c r="E14" s="110">
        <f>'2.2'!E14+'2.3'!E14+'2.4'!E14+'2.5'!E14+'2.6'!E14</f>
        <v>11434.513614821397</v>
      </c>
      <c r="F14" s="110">
        <f>'2.2'!F14+'2.3'!F14+'2.4'!F14+'2.5'!F14+'2.6'!F14</f>
        <v>11270.188641314324</v>
      </c>
      <c r="G14" s="110">
        <f>'2.2'!G14+'2.3'!G14+'2.4'!G14+'2.5'!G14+'2.6'!G14</f>
        <v>11167.942371658841</v>
      </c>
      <c r="H14" s="110">
        <f>'2.2'!H14+'2.3'!H14+'2.4'!H14+'2.5'!H14+'2.6'!H14</f>
        <v>10592.147280003377</v>
      </c>
      <c r="I14" s="110">
        <f>'2.2'!I14+'2.3'!I14+'2.4'!I14+'2.5'!I14+'2.6'!I14</f>
        <v>11030.880967873944</v>
      </c>
      <c r="J14" s="110">
        <f>'2.2'!J14+'2.3'!J14+'2.4'!J14+'2.5'!J14+'2.6'!J14</f>
        <v>10461.20180684823</v>
      </c>
      <c r="K14" s="110">
        <f>'2.2'!K14+'2.3'!K14+'2.4'!K14+'2.5'!K14+'2.6'!K14</f>
        <v>10319.480745691058</v>
      </c>
      <c r="L14" s="110">
        <f>'2.2'!L14+'2.3'!L14+'2.4'!L14+'2.5'!L14+'2.6'!L14</f>
        <v>10165.058885822064</v>
      </c>
      <c r="M14" s="110">
        <f>'2.2'!M14+'2.3'!M14+'2.4'!M14+'2.5'!M14+'2.6'!M14</f>
        <v>11892.737474178854</v>
      </c>
      <c r="N14" s="110">
        <f>'2.2'!N14+'2.3'!N14+'2.4'!N14+'2.5'!N14+'2.6'!N14</f>
        <v>11404.096263866055</v>
      </c>
      <c r="O14" s="110">
        <f>'2.2'!O14+'2.3'!O14+'2.4'!O14+'2.5'!O14+'2.6'!O14</f>
        <v>11658.537847314343</v>
      </c>
      <c r="P14" s="110">
        <f>'2.2'!P14+'2.3'!P14+'2.4'!P14+'2.5'!P14+'2.6'!P14</f>
        <v>11347.562102108566</v>
      </c>
      <c r="Q14" s="110">
        <f>'2.2'!Q14+'2.3'!Q14+'2.4'!Q14+'2.5'!Q14+'2.6'!Q14</f>
        <v>11509.255712755821</v>
      </c>
      <c r="R14" s="110">
        <f>'2.2'!R14+'2.3'!R14+'2.4'!R14+'2.5'!R14+'2.6'!R14</f>
        <v>11082.987489965994</v>
      </c>
      <c r="S14" s="110">
        <f>'2.2'!S14+'2.3'!S14+'2.4'!S14+'2.5'!S14+'2.6'!S14</f>
        <v>11322.275281336168</v>
      </c>
      <c r="T14" s="110">
        <f>'2.2'!T14+'2.3'!T14+'2.4'!T14+'2.5'!T14+'2.6'!T14</f>
        <v>11585.740573538485</v>
      </c>
      <c r="U14" s="110">
        <f>'2.2'!U14+'2.3'!U14+'2.4'!U14+'2.5'!U14+'2.6'!U14</f>
        <v>11775.770933865439</v>
      </c>
      <c r="V14" s="110">
        <f>'2.2'!V14+'2.3'!V14+'2.4'!V14+'2.5'!V14+'2.6'!V14</f>
        <v>11454.515957481166</v>
      </c>
      <c r="W14" s="110">
        <f>'2.2'!W14+'2.3'!W14+'2.4'!W14+'2.5'!W14+'2.6'!W14</f>
        <v>10872.513196726301</v>
      </c>
    </row>
    <row r="15" spans="1:23" s="3" customFormat="1" ht="12.75" customHeight="1">
      <c r="A15" s="2" t="s">
        <v>28</v>
      </c>
      <c r="B15" s="9" t="s">
        <v>327</v>
      </c>
      <c r="C15" s="110">
        <f>'2.2'!C15+'2.3'!C15+'2.4'!C15+'2.5'!C15+'2.6'!C15</f>
        <v>1863.8438491019192</v>
      </c>
      <c r="D15" s="110">
        <f>'2.2'!D15+'2.3'!D15+'2.4'!D15+'2.5'!D15+'2.6'!D15</f>
        <v>1786.2078651630989</v>
      </c>
      <c r="E15" s="110">
        <f>'2.2'!E15+'2.3'!E15+'2.4'!E15+'2.5'!E15+'2.6'!E15</f>
        <v>1540.1560752455425</v>
      </c>
      <c r="F15" s="110">
        <f>'2.2'!F15+'2.3'!F15+'2.4'!F15+'2.5'!F15+'2.6'!F15</f>
        <v>1660.6814154717786</v>
      </c>
      <c r="G15" s="110">
        <f>'2.2'!G15+'2.3'!G15+'2.4'!G15+'2.5'!G15+'2.6'!G15</f>
        <v>1395.4643262348397</v>
      </c>
      <c r="H15" s="110">
        <f>'2.2'!H15+'2.3'!H15+'2.4'!H15+'2.5'!H15+'2.6'!H15</f>
        <v>1240.9428743267672</v>
      </c>
      <c r="I15" s="110">
        <f>'2.2'!I15+'2.3'!I15+'2.4'!I15+'2.5'!I15+'2.6'!I15</f>
        <v>1133.0879551164642</v>
      </c>
      <c r="J15" s="110">
        <f>'2.2'!J15+'2.3'!J15+'2.4'!J15+'2.5'!J15+'2.6'!J15</f>
        <v>1193.8169724136017</v>
      </c>
      <c r="K15" s="110">
        <f>'2.2'!K15+'2.3'!K15+'2.4'!K15+'2.5'!K15+'2.6'!K15</f>
        <v>978.45660179208789</v>
      </c>
      <c r="L15" s="110">
        <f>'2.2'!L15+'2.3'!L15+'2.4'!L15+'2.5'!L15+'2.6'!L15</f>
        <v>859.22967259287032</v>
      </c>
      <c r="M15" s="110">
        <f>'2.2'!M15+'2.3'!M15+'2.4'!M15+'2.5'!M15+'2.6'!M15</f>
        <v>894.46313006086905</v>
      </c>
      <c r="N15" s="110">
        <f>'2.2'!N15+'2.3'!N15+'2.4'!N15+'2.5'!N15+'2.6'!N15</f>
        <v>844.70951971274019</v>
      </c>
      <c r="O15" s="110">
        <f>'2.2'!O15+'2.3'!O15+'2.4'!O15+'2.5'!O15+'2.6'!O15</f>
        <v>811.32284052179898</v>
      </c>
      <c r="P15" s="110">
        <f>'2.2'!P15+'2.3'!P15+'2.4'!P15+'2.5'!P15+'2.6'!P15</f>
        <v>813.65049672580574</v>
      </c>
      <c r="Q15" s="110">
        <f>'2.2'!Q15+'2.3'!Q15+'2.4'!Q15+'2.5'!Q15+'2.6'!Q15</f>
        <v>860.92843754604746</v>
      </c>
      <c r="R15" s="110">
        <f>'2.2'!R15+'2.3'!R15+'2.4'!R15+'2.5'!R15+'2.6'!R15</f>
        <v>792.80395566024379</v>
      </c>
      <c r="S15" s="110">
        <f>'2.2'!S15+'2.3'!S15+'2.4'!S15+'2.5'!S15+'2.6'!S15</f>
        <v>870.59397117122739</v>
      </c>
      <c r="T15" s="110">
        <f>'2.2'!T15+'2.3'!T15+'2.4'!T15+'2.5'!T15+'2.6'!T15</f>
        <v>864.5217564156394</v>
      </c>
      <c r="U15" s="110">
        <f>'2.2'!U15+'2.3'!U15+'2.4'!U15+'2.5'!U15+'2.6'!U15</f>
        <v>937.69210598828806</v>
      </c>
      <c r="V15" s="110">
        <f>'2.2'!V15+'2.3'!V15+'2.4'!V15+'2.5'!V15+'2.6'!V15</f>
        <v>878.80774624449009</v>
      </c>
      <c r="W15" s="110">
        <f>'2.2'!W15+'2.3'!W15+'2.4'!W15+'2.5'!W15+'2.6'!W15</f>
        <v>636.97525846623807</v>
      </c>
    </row>
    <row r="16" spans="1:23" s="3" customFormat="1" ht="12.75" customHeight="1">
      <c r="A16" s="2" t="s">
        <v>29</v>
      </c>
      <c r="B16" s="9" t="s">
        <v>328</v>
      </c>
      <c r="C16" s="110">
        <f>'2.2'!C16+'2.3'!C16+'2.4'!C16+'2.5'!C16+'2.6'!C16</f>
        <v>2252.5483596228714</v>
      </c>
      <c r="D16" s="110">
        <f>'2.2'!D16+'2.3'!D16+'2.4'!D16+'2.5'!D16+'2.6'!D16</f>
        <v>2277.3690864685691</v>
      </c>
      <c r="E16" s="110">
        <f>'2.2'!E16+'2.3'!E16+'2.4'!E16+'2.5'!E16+'2.6'!E16</f>
        <v>2043.7396683623001</v>
      </c>
      <c r="F16" s="110">
        <f>'2.2'!F16+'2.3'!F16+'2.4'!F16+'2.5'!F16+'2.6'!F16</f>
        <v>4228.9631375726467</v>
      </c>
      <c r="G16" s="110">
        <f>'2.2'!G16+'2.3'!G16+'2.4'!G16+'2.5'!G16+'2.6'!G16</f>
        <v>5291.2835094155253</v>
      </c>
      <c r="H16" s="110">
        <f>'2.2'!H16+'2.3'!H16+'2.4'!H16+'2.5'!H16+'2.6'!H16</f>
        <v>5561.6077174786351</v>
      </c>
      <c r="I16" s="110">
        <f>'2.2'!I16+'2.3'!I16+'2.4'!I16+'2.5'!I16+'2.6'!I16</f>
        <v>5146.8128423013395</v>
      </c>
      <c r="J16" s="110">
        <f>'2.2'!J16+'2.3'!J16+'2.4'!J16+'2.5'!J16+'2.6'!J16</f>
        <v>5579.15983668025</v>
      </c>
      <c r="K16" s="110">
        <f>'2.2'!K16+'2.3'!K16+'2.4'!K16+'2.5'!K16+'2.6'!K16</f>
        <v>7054.5783439332008</v>
      </c>
      <c r="L16" s="110">
        <f>'2.2'!L16+'2.3'!L16+'2.4'!L16+'2.5'!L16+'2.6'!L16</f>
        <v>8277.8746116474467</v>
      </c>
      <c r="M16" s="110">
        <f>'2.2'!M16+'2.3'!M16+'2.4'!M16+'2.5'!M16+'2.6'!M16</f>
        <v>9411.4296552643245</v>
      </c>
      <c r="N16" s="110">
        <f>'2.2'!N16+'2.3'!N16+'2.4'!N16+'2.5'!N16+'2.6'!N16</f>
        <v>10749.963018391874</v>
      </c>
      <c r="O16" s="110">
        <f>'2.2'!O16+'2.3'!O16+'2.4'!O16+'2.5'!O16+'2.6'!O16</f>
        <v>9490.9310975610533</v>
      </c>
      <c r="P16" s="110">
        <f>'2.2'!P16+'2.3'!P16+'2.4'!P16+'2.5'!P16+'2.6'!P16</f>
        <v>9944.6845984344</v>
      </c>
      <c r="Q16" s="110">
        <f>'2.2'!Q16+'2.3'!Q16+'2.4'!Q16+'2.5'!Q16+'2.6'!Q16</f>
        <v>9974.0682511323212</v>
      </c>
      <c r="R16" s="110">
        <f>'2.2'!R16+'2.3'!R16+'2.4'!R16+'2.5'!R16+'2.6'!R16</f>
        <v>9881.2541527822104</v>
      </c>
      <c r="S16" s="110">
        <f>'2.2'!S16+'2.3'!S16+'2.4'!S16+'2.5'!S16+'2.6'!S16</f>
        <v>10419.999544863498</v>
      </c>
      <c r="T16" s="110">
        <f>'2.2'!T16+'2.3'!T16+'2.4'!T16+'2.5'!T16+'2.6'!T16</f>
        <v>9661.9309652103821</v>
      </c>
      <c r="U16" s="110">
        <f>'2.2'!U16+'2.3'!U16+'2.4'!U16+'2.5'!U16+'2.6'!U16</f>
        <v>9363.0764240949848</v>
      </c>
      <c r="V16" s="110">
        <f>'2.2'!V16+'2.3'!V16+'2.4'!V16+'2.5'!V16+'2.6'!V16</f>
        <v>8948.4617111157404</v>
      </c>
      <c r="W16" s="110">
        <f>'2.2'!W16+'2.3'!W16+'2.4'!W16+'2.5'!W16+'2.6'!W16</f>
        <v>9261.0408721629992</v>
      </c>
    </row>
    <row r="17" spans="1:23" s="3" customFormat="1" ht="12.75" customHeight="1">
      <c r="A17" s="2" t="s">
        <v>30</v>
      </c>
      <c r="B17" s="9" t="s">
        <v>329</v>
      </c>
      <c r="C17" s="110">
        <f>'2.2'!C17+'2.3'!C17+'2.4'!C17+'2.5'!C17+'2.6'!C17</f>
        <v>11186.862882326703</v>
      </c>
      <c r="D17" s="110">
        <f>'2.2'!D17+'2.3'!D17+'2.4'!D17+'2.5'!D17+'2.6'!D17</f>
        <v>10728.884927433543</v>
      </c>
      <c r="E17" s="110">
        <f>'2.2'!E17+'2.3'!E17+'2.4'!E17+'2.5'!E17+'2.6'!E17</f>
        <v>11444.946721382408</v>
      </c>
      <c r="F17" s="110">
        <f>'2.2'!F17+'2.3'!F17+'2.4'!F17+'2.5'!F17+'2.6'!F17</f>
        <v>14256.80936425503</v>
      </c>
      <c r="G17" s="110">
        <f>'2.2'!G17+'2.3'!G17+'2.4'!G17+'2.5'!G17+'2.6'!G17</f>
        <v>12380.788043847751</v>
      </c>
      <c r="H17" s="110">
        <f>'2.2'!H17+'2.3'!H17+'2.4'!H17+'2.5'!H17+'2.6'!H17</f>
        <v>13192.325755837501</v>
      </c>
      <c r="I17" s="110">
        <f>'2.2'!I17+'2.3'!I17+'2.4'!I17+'2.5'!I17+'2.6'!I17</f>
        <v>13640.643164641875</v>
      </c>
      <c r="J17" s="110">
        <f>'2.2'!J17+'2.3'!J17+'2.4'!J17+'2.5'!J17+'2.6'!J17</f>
        <v>15708.882214090445</v>
      </c>
      <c r="K17" s="110">
        <f>'2.2'!K17+'2.3'!K17+'2.4'!K17+'2.5'!K17+'2.6'!K17</f>
        <v>16214.160786136546</v>
      </c>
      <c r="L17" s="110">
        <f>'2.2'!L17+'2.3'!L17+'2.4'!L17+'2.5'!L17+'2.6'!L17</f>
        <v>14199.512375591174</v>
      </c>
      <c r="M17" s="110">
        <f>'2.2'!M17+'2.3'!M17+'2.4'!M17+'2.5'!M17+'2.6'!M17</f>
        <v>17765.490342670066</v>
      </c>
      <c r="N17" s="110">
        <f>'2.2'!N17+'2.3'!N17+'2.4'!N17+'2.5'!N17+'2.6'!N17</f>
        <v>16313.166985823211</v>
      </c>
      <c r="O17" s="110">
        <f>'2.2'!O17+'2.3'!O17+'2.4'!O17+'2.5'!O17+'2.6'!O17</f>
        <v>16732.706963732646</v>
      </c>
      <c r="P17" s="110">
        <f>'2.2'!P17+'2.3'!P17+'2.4'!P17+'2.5'!P17+'2.6'!P17</f>
        <v>15662.961733040573</v>
      </c>
      <c r="Q17" s="110">
        <f>'2.2'!Q17+'2.3'!Q17+'2.4'!Q17+'2.5'!Q17+'2.6'!Q17</f>
        <v>15934.404733595138</v>
      </c>
      <c r="R17" s="110">
        <f>'2.2'!R17+'2.3'!R17+'2.4'!R17+'2.5'!R17+'2.6'!R17</f>
        <v>16049.696171610069</v>
      </c>
      <c r="S17" s="110">
        <f>'2.2'!S17+'2.3'!S17+'2.4'!S17+'2.5'!S17+'2.6'!S17</f>
        <v>15460.246906029162</v>
      </c>
      <c r="T17" s="110">
        <f>'2.2'!T17+'2.3'!T17+'2.4'!T17+'2.5'!T17+'2.6'!T17</f>
        <v>15359.770366752067</v>
      </c>
      <c r="U17" s="110">
        <f>'2.2'!U17+'2.3'!U17+'2.4'!U17+'2.5'!U17+'2.6'!U17</f>
        <v>14369.80133066185</v>
      </c>
      <c r="V17" s="110">
        <f>'2.2'!V17+'2.3'!V17+'2.4'!V17+'2.5'!V17+'2.6'!V17</f>
        <v>14575.24446832572</v>
      </c>
      <c r="W17" s="110">
        <f>'2.2'!W17+'2.3'!W17+'2.4'!W17+'2.5'!W17+'2.6'!W17</f>
        <v>14200.825384748527</v>
      </c>
    </row>
    <row r="18" spans="1:23" s="3" customFormat="1" ht="12.75" customHeight="1">
      <c r="A18" s="2" t="s">
        <v>31</v>
      </c>
      <c r="B18" s="9" t="s">
        <v>330</v>
      </c>
      <c r="C18" s="110">
        <f>'2.2'!C18+'2.3'!C18+'2.4'!C18+'2.5'!C18+'2.6'!C18</f>
        <v>1031.0141124102022</v>
      </c>
      <c r="D18" s="110">
        <f>'2.2'!D18+'2.3'!D18+'2.4'!D18+'2.5'!D18+'2.6'!D18</f>
        <v>1095.6862181292063</v>
      </c>
      <c r="E18" s="110">
        <f>'2.2'!E18+'2.3'!E18+'2.4'!E18+'2.5'!E18+'2.6'!E18</f>
        <v>1083.1455283008943</v>
      </c>
      <c r="F18" s="110">
        <f>'2.2'!F18+'2.3'!F18+'2.4'!F18+'2.5'!F18+'2.6'!F18</f>
        <v>1143.7191737173396</v>
      </c>
      <c r="G18" s="110">
        <f>'2.2'!G18+'2.3'!G18+'2.4'!G18+'2.5'!G18+'2.6'!G18</f>
        <v>1346.3833395613574</v>
      </c>
      <c r="H18" s="110">
        <f>'2.2'!H18+'2.3'!H18+'2.4'!H18+'2.5'!H18+'2.6'!H18</f>
        <v>1301.330146792536</v>
      </c>
      <c r="I18" s="110">
        <f>'2.2'!I18+'2.3'!I18+'2.4'!I18+'2.5'!I18+'2.6'!I18</f>
        <v>1065.190934661749</v>
      </c>
      <c r="J18" s="110">
        <f>'2.2'!J18+'2.3'!J18+'2.4'!J18+'2.5'!J18+'2.6'!J18</f>
        <v>998.5252869192218</v>
      </c>
      <c r="K18" s="110">
        <f>'2.2'!K18+'2.3'!K18+'2.4'!K18+'2.5'!K18+'2.6'!K18</f>
        <v>926.54300974134151</v>
      </c>
      <c r="L18" s="110">
        <f>'2.2'!L18+'2.3'!L18+'2.4'!L18+'2.5'!L18+'2.6'!L18</f>
        <v>843.71490072548852</v>
      </c>
      <c r="M18" s="110">
        <f>'2.2'!M18+'2.3'!M18+'2.4'!M18+'2.5'!M18+'2.6'!M18</f>
        <v>995.23215827844126</v>
      </c>
      <c r="N18" s="110">
        <f>'2.2'!N18+'2.3'!N18+'2.4'!N18+'2.5'!N18+'2.6'!N18</f>
        <v>902.25817038455523</v>
      </c>
      <c r="O18" s="110">
        <f>'2.2'!O18+'2.3'!O18+'2.4'!O18+'2.5'!O18+'2.6'!O18</f>
        <v>948.87812983089077</v>
      </c>
      <c r="P18" s="110">
        <f>'2.2'!P18+'2.3'!P18+'2.4'!P18+'2.5'!P18+'2.6'!P18</f>
        <v>943.57678716808482</v>
      </c>
      <c r="Q18" s="110">
        <f>'2.2'!Q18+'2.3'!Q18+'2.4'!Q18+'2.5'!Q18+'2.6'!Q18</f>
        <v>917.30086114745507</v>
      </c>
      <c r="R18" s="110">
        <f>'2.2'!R18+'2.3'!R18+'2.4'!R18+'2.5'!R18+'2.6'!R18</f>
        <v>881.18504058543579</v>
      </c>
      <c r="S18" s="110">
        <f>'2.2'!S18+'2.3'!S18+'2.4'!S18+'2.5'!S18+'2.6'!S18</f>
        <v>944.59793015615332</v>
      </c>
      <c r="T18" s="110">
        <f>'2.2'!T18+'2.3'!T18+'2.4'!T18+'2.5'!T18+'2.6'!T18</f>
        <v>931.66307484732306</v>
      </c>
      <c r="U18" s="110">
        <f>'2.2'!U18+'2.3'!U18+'2.4'!U18+'2.5'!U18+'2.6'!U18</f>
        <v>888.87050565979087</v>
      </c>
      <c r="V18" s="110">
        <f>'2.2'!V18+'2.3'!V18+'2.4'!V18+'2.5'!V18+'2.6'!V18</f>
        <v>840.87388680283073</v>
      </c>
      <c r="W18" s="110">
        <f>'2.2'!W18+'2.3'!W18+'2.4'!W18+'2.5'!W18+'2.6'!W18</f>
        <v>754.99040575976642</v>
      </c>
    </row>
    <row r="19" spans="1:23" s="3" customFormat="1" ht="12.75" customHeight="1">
      <c r="A19" s="2" t="s">
        <v>32</v>
      </c>
      <c r="B19" s="9" t="s">
        <v>331</v>
      </c>
      <c r="C19" s="110">
        <f>'2.2'!C19+'2.3'!C19+'2.4'!C19+'2.5'!C19+'2.6'!C19</f>
        <v>30992.293141656108</v>
      </c>
      <c r="D19" s="110">
        <f>'2.2'!D19+'2.3'!D19+'2.4'!D19+'2.5'!D19+'2.6'!D19</f>
        <v>30543.996694091875</v>
      </c>
      <c r="E19" s="110">
        <f>'2.2'!E19+'2.3'!E19+'2.4'!E19+'2.5'!E19+'2.6'!E19</f>
        <v>30400.430245191179</v>
      </c>
      <c r="F19" s="110">
        <f>'2.2'!F19+'2.3'!F19+'2.4'!F19+'2.5'!F19+'2.6'!F19</f>
        <v>28878.290833324019</v>
      </c>
      <c r="G19" s="110">
        <f>'2.2'!G19+'2.3'!G19+'2.4'!G19+'2.5'!G19+'2.6'!G19</f>
        <v>30073.654579553659</v>
      </c>
      <c r="H19" s="110">
        <f>'2.2'!H19+'2.3'!H19+'2.4'!H19+'2.5'!H19+'2.6'!H19</f>
        <v>32780.752130160268</v>
      </c>
      <c r="I19" s="110">
        <f>'2.2'!I19+'2.3'!I19+'2.4'!I19+'2.5'!I19+'2.6'!I19</f>
        <v>29734.765497701941</v>
      </c>
      <c r="J19" s="110">
        <f>'2.2'!J19+'2.3'!J19+'2.4'!J19+'2.5'!J19+'2.6'!J19</f>
        <v>29608.933468499643</v>
      </c>
      <c r="K19" s="110">
        <f>'2.2'!K19+'2.3'!K19+'2.4'!K19+'2.5'!K19+'2.6'!K19</f>
        <v>30036.19953770539</v>
      </c>
      <c r="L19" s="110">
        <f>'2.2'!L19+'2.3'!L19+'2.4'!L19+'2.5'!L19+'2.6'!L19</f>
        <v>29811.227988064693</v>
      </c>
      <c r="M19" s="110">
        <f>'2.2'!M19+'2.3'!M19+'2.4'!M19+'2.5'!M19+'2.6'!M19</f>
        <v>29491.165493877859</v>
      </c>
      <c r="N19" s="110">
        <f>'2.2'!N19+'2.3'!N19+'2.4'!N19+'2.5'!N19+'2.6'!N19</f>
        <v>29194.897866007697</v>
      </c>
      <c r="O19" s="110">
        <f>'2.2'!O19+'2.3'!O19+'2.4'!O19+'2.5'!O19+'2.6'!O19</f>
        <v>28702.884143912725</v>
      </c>
      <c r="P19" s="110">
        <f>'2.2'!P19+'2.3'!P19+'2.4'!P19+'2.5'!P19+'2.6'!P19</f>
        <v>28433.985959402005</v>
      </c>
      <c r="Q19" s="110">
        <f>'2.2'!Q19+'2.3'!Q19+'2.4'!Q19+'2.5'!Q19+'2.6'!Q19</f>
        <v>28281.002011717683</v>
      </c>
      <c r="R19" s="110">
        <f>'2.2'!R19+'2.3'!R19+'2.4'!R19+'2.5'!R19+'2.6'!R19</f>
        <v>29470.098528617062</v>
      </c>
      <c r="S19" s="110">
        <f>'2.2'!S19+'2.3'!S19+'2.4'!S19+'2.5'!S19+'2.6'!S19</f>
        <v>30477.556250010872</v>
      </c>
      <c r="T19" s="110">
        <f>'2.2'!T19+'2.3'!T19+'2.4'!T19+'2.5'!T19+'2.6'!T19</f>
        <v>30840.884719483776</v>
      </c>
      <c r="U19" s="110">
        <f>'2.2'!U19+'2.3'!U19+'2.4'!U19+'2.5'!U19+'2.6'!U19</f>
        <v>32023.724672577748</v>
      </c>
      <c r="V19" s="110">
        <f>'2.2'!V19+'2.3'!V19+'2.4'!V19+'2.5'!V19+'2.6'!V19</f>
        <v>31870.927502008228</v>
      </c>
      <c r="W19" s="110">
        <f>'2.2'!W19+'2.3'!W19+'2.4'!W19+'2.5'!W19+'2.6'!W19</f>
        <v>27651.161007442781</v>
      </c>
    </row>
    <row r="20" spans="1:23" s="3" customFormat="1" ht="12.75" customHeight="1">
      <c r="A20" s="2" t="s">
        <v>33</v>
      </c>
      <c r="B20" s="10" t="s">
        <v>332</v>
      </c>
      <c r="C20" s="110">
        <f>'2.2'!C20+'2.3'!C20+'2.4'!C20+'2.5'!C20+'2.6'!C20</f>
        <v>5288.5963763996497</v>
      </c>
      <c r="D20" s="110">
        <f>'2.2'!D20+'2.3'!D20+'2.4'!D20+'2.5'!D20+'2.6'!D20</f>
        <v>5086.1406176431847</v>
      </c>
      <c r="E20" s="110">
        <f>'2.2'!E20+'2.3'!E20+'2.4'!E20+'2.5'!E20+'2.6'!E20</f>
        <v>5053.4510515787861</v>
      </c>
      <c r="F20" s="110">
        <f>'2.2'!F20+'2.3'!F20+'2.4'!F20+'2.5'!F20+'2.6'!F20</f>
        <v>4231.8240047937334</v>
      </c>
      <c r="G20" s="110">
        <f>'2.2'!G20+'2.3'!G20+'2.4'!G20+'2.5'!G20+'2.6'!G20</f>
        <v>4570.633036234015</v>
      </c>
      <c r="H20" s="110">
        <f>'2.2'!H20+'2.3'!H20+'2.4'!H20+'2.5'!H20+'2.6'!H20</f>
        <v>4455.9777024366631</v>
      </c>
      <c r="I20" s="110">
        <f>'2.2'!I20+'2.3'!I20+'2.4'!I20+'2.5'!I20+'2.6'!I20</f>
        <v>4567.8770122535389</v>
      </c>
      <c r="J20" s="110">
        <f>'2.2'!J20+'2.3'!J20+'2.4'!J20+'2.5'!J20+'2.6'!J20</f>
        <v>4560.2397695370037</v>
      </c>
      <c r="K20" s="110">
        <f>'2.2'!K20+'2.3'!K20+'2.4'!K20+'2.5'!K20+'2.6'!K20</f>
        <v>4562.0177965412531</v>
      </c>
      <c r="L20" s="110">
        <f>'2.2'!L20+'2.3'!L20+'2.4'!L20+'2.5'!L20+'2.6'!L20</f>
        <v>3484.9991055848868</v>
      </c>
      <c r="M20" s="110">
        <f>'2.2'!M20+'2.3'!M20+'2.4'!M20+'2.5'!M20+'2.6'!M20</f>
        <v>4420.8190505595785</v>
      </c>
      <c r="N20" s="110">
        <f>'2.2'!N20+'2.3'!N20+'2.4'!N20+'2.5'!N20+'2.6'!N20</f>
        <v>4959.1444207443574</v>
      </c>
      <c r="O20" s="110">
        <f>'2.2'!O20+'2.3'!O20+'2.4'!O20+'2.5'!O20+'2.6'!O20</f>
        <v>5253.753136970352</v>
      </c>
      <c r="P20" s="110">
        <f>'2.2'!P20+'2.3'!P20+'2.4'!P20+'2.5'!P20+'2.6'!P20</f>
        <v>5338.2608414439937</v>
      </c>
      <c r="Q20" s="110">
        <f>'2.2'!Q20+'2.3'!Q20+'2.4'!Q20+'2.5'!Q20+'2.6'!Q20</f>
        <v>5622.6887459993495</v>
      </c>
      <c r="R20" s="110">
        <f>'2.2'!R20+'2.3'!R20+'2.4'!R20+'2.5'!R20+'2.6'!R20</f>
        <v>5656.99180466499</v>
      </c>
      <c r="S20" s="110">
        <f>'2.2'!S20+'2.3'!S20+'2.4'!S20+'2.5'!S20+'2.6'!S20</f>
        <v>5901.3964954810199</v>
      </c>
      <c r="T20" s="110">
        <f>'2.2'!T20+'2.3'!T20+'2.4'!T20+'2.5'!T20+'2.6'!T20</f>
        <v>5919.3396735361657</v>
      </c>
      <c r="U20" s="110">
        <f>'2.2'!U20+'2.3'!U20+'2.4'!U20+'2.5'!U20+'2.6'!U20</f>
        <v>6012.8281023233521</v>
      </c>
      <c r="V20" s="110">
        <f>'2.2'!V20+'2.3'!V20+'2.4'!V20+'2.5'!V20+'2.6'!V20</f>
        <v>5627.4367756424608</v>
      </c>
      <c r="W20" s="110">
        <f>'2.2'!W20+'2.3'!W20+'2.4'!W20+'2.5'!W20+'2.6'!W20</f>
        <v>5145.3357181390529</v>
      </c>
    </row>
    <row r="21" spans="1:23" s="3" customFormat="1" ht="12.75" customHeight="1">
      <c r="A21" s="2" t="s">
        <v>34</v>
      </c>
      <c r="B21" s="10" t="s">
        <v>333</v>
      </c>
      <c r="C21" s="110">
        <f>'2.2'!C21+'2.3'!C21+'2.4'!C21+'2.5'!C21+'2.6'!C21</f>
        <v>25703.696765256464</v>
      </c>
      <c r="D21" s="110">
        <f>'2.2'!D21+'2.3'!D21+'2.4'!D21+'2.5'!D21+'2.6'!D21</f>
        <v>25457.856076448694</v>
      </c>
      <c r="E21" s="110">
        <f>'2.2'!E21+'2.3'!E21+'2.4'!E21+'2.5'!E21+'2.6'!E21</f>
        <v>25346.979193612391</v>
      </c>
      <c r="F21" s="110">
        <f>'2.2'!F21+'2.3'!F21+'2.4'!F21+'2.5'!F21+'2.6'!F21</f>
        <v>24646.466828530291</v>
      </c>
      <c r="G21" s="110">
        <f>'2.2'!G21+'2.3'!G21+'2.4'!G21+'2.5'!G21+'2.6'!G21</f>
        <v>25503.021543319643</v>
      </c>
      <c r="H21" s="110">
        <f>'2.2'!H21+'2.3'!H21+'2.4'!H21+'2.5'!H21+'2.6'!H21</f>
        <v>28324.774427723605</v>
      </c>
      <c r="I21" s="110">
        <f>'2.2'!I21+'2.3'!I21+'2.4'!I21+'2.5'!I21+'2.6'!I21</f>
        <v>25166.888485448402</v>
      </c>
      <c r="J21" s="110">
        <f>'2.2'!J21+'2.3'!J21+'2.4'!J21+'2.5'!J21+'2.6'!J21</f>
        <v>25048.693698962637</v>
      </c>
      <c r="K21" s="110">
        <f>'2.2'!K21+'2.3'!K21+'2.4'!K21+'2.5'!K21+'2.6'!K21</f>
        <v>25474.181741164135</v>
      </c>
      <c r="L21" s="110">
        <f>'2.2'!L21+'2.3'!L21+'2.4'!L21+'2.5'!L21+'2.6'!L21</f>
        <v>26326.228882479809</v>
      </c>
      <c r="M21" s="110">
        <f>'2.2'!M21+'2.3'!M21+'2.4'!M21+'2.5'!M21+'2.6'!M21</f>
        <v>25070.346443318285</v>
      </c>
      <c r="N21" s="110">
        <f>'2.2'!N21+'2.3'!N21+'2.4'!N21+'2.5'!N21+'2.6'!N21</f>
        <v>24235.753445263337</v>
      </c>
      <c r="O21" s="110">
        <f>'2.2'!O21+'2.3'!O21+'2.4'!O21+'2.5'!O21+'2.6'!O21</f>
        <v>23449.131006942367</v>
      </c>
      <c r="P21" s="110">
        <f>'2.2'!P21+'2.3'!P21+'2.4'!P21+'2.5'!P21+'2.6'!P21</f>
        <v>23095.725117958013</v>
      </c>
      <c r="Q21" s="110">
        <f>'2.2'!Q21+'2.3'!Q21+'2.4'!Q21+'2.5'!Q21+'2.6'!Q21</f>
        <v>22658.313265718338</v>
      </c>
      <c r="R21" s="110">
        <f>'2.2'!R21+'2.3'!R21+'2.4'!R21+'2.5'!R21+'2.6'!R21</f>
        <v>23813.106723952074</v>
      </c>
      <c r="S21" s="110">
        <f>'2.2'!S21+'2.3'!S21+'2.4'!S21+'2.5'!S21+'2.6'!S21</f>
        <v>24576.15975452985</v>
      </c>
      <c r="T21" s="110">
        <f>'2.2'!T21+'2.3'!T21+'2.4'!T21+'2.5'!T21+'2.6'!T21</f>
        <v>24921.545045947612</v>
      </c>
      <c r="U21" s="110">
        <f>'2.2'!U21+'2.3'!U21+'2.4'!U21+'2.5'!U21+'2.6'!U21</f>
        <v>26010.896570254394</v>
      </c>
      <c r="V21" s="110">
        <f>'2.2'!V21+'2.3'!V21+'2.4'!V21+'2.5'!V21+'2.6'!V21</f>
        <v>26243.49072636577</v>
      </c>
      <c r="W21" s="110">
        <f>'2.2'!W21+'2.3'!W21+'2.4'!W21+'2.5'!W21+'2.6'!W21</f>
        <v>22505.825289303721</v>
      </c>
    </row>
    <row r="22" spans="1:23" s="3" customFormat="1" ht="12.75" customHeight="1">
      <c r="A22" s="2" t="s">
        <v>35</v>
      </c>
      <c r="B22" s="9" t="s">
        <v>334</v>
      </c>
      <c r="C22" s="110">
        <f>'2.2'!C22+'2.3'!C22+'2.4'!C22+'2.5'!C22+'2.6'!C22</f>
        <v>39520.381716875396</v>
      </c>
      <c r="D22" s="110">
        <f>'2.2'!D22+'2.3'!D22+'2.4'!D22+'2.5'!D22+'2.6'!D22</f>
        <v>37901.750251392172</v>
      </c>
      <c r="E22" s="110">
        <f>'2.2'!E22+'2.3'!E22+'2.4'!E22+'2.5'!E22+'2.6'!E22</f>
        <v>36937.872145671834</v>
      </c>
      <c r="F22" s="110">
        <f>'2.2'!F22+'2.3'!F22+'2.4'!F22+'2.5'!F22+'2.6'!F22</f>
        <v>33103.747070970072</v>
      </c>
      <c r="G22" s="110">
        <f>'2.2'!G22+'2.3'!G22+'2.4'!G22+'2.5'!G22+'2.6'!G22</f>
        <v>32814.872909299782</v>
      </c>
      <c r="H22" s="110">
        <f>'2.2'!H22+'2.3'!H22+'2.4'!H22+'2.5'!H22+'2.6'!H22</f>
        <v>31500.769708679774</v>
      </c>
      <c r="I22" s="110">
        <f>'2.2'!I22+'2.3'!I22+'2.4'!I22+'2.5'!I22+'2.6'!I22</f>
        <v>32056.643854554048</v>
      </c>
      <c r="J22" s="110">
        <f>'2.2'!J22+'2.3'!J22+'2.4'!J22+'2.5'!J22+'2.6'!J22</f>
        <v>35442.492910828107</v>
      </c>
      <c r="K22" s="110">
        <f>'2.2'!K22+'2.3'!K22+'2.4'!K22+'2.5'!K22+'2.6'!K22</f>
        <v>35926.552260690776</v>
      </c>
      <c r="L22" s="110">
        <f>'2.2'!L22+'2.3'!L22+'2.4'!L22+'2.5'!L22+'2.6'!L22</f>
        <v>32529.787903534812</v>
      </c>
      <c r="M22" s="110">
        <f>'2.2'!M22+'2.3'!M22+'2.4'!M22+'2.5'!M22+'2.6'!M22</f>
        <v>31798.622536029634</v>
      </c>
      <c r="N22" s="110">
        <f>'2.2'!N22+'2.3'!N22+'2.4'!N22+'2.5'!N22+'2.6'!N22</f>
        <v>31614.304596588849</v>
      </c>
      <c r="O22" s="110">
        <f>'2.2'!O22+'2.3'!O22+'2.4'!O22+'2.5'!O22+'2.6'!O22</f>
        <v>31965.537270021345</v>
      </c>
      <c r="P22" s="110">
        <f>'2.2'!P22+'2.3'!P22+'2.4'!P22+'2.5'!P22+'2.6'!P22</f>
        <v>31496.263595047069</v>
      </c>
      <c r="Q22" s="110">
        <f>'2.2'!Q22+'2.3'!Q22+'2.4'!Q22+'2.5'!Q22+'2.6'!Q22</f>
        <v>29213.847170904377</v>
      </c>
      <c r="R22" s="110">
        <f>'2.2'!R22+'2.3'!R22+'2.4'!R22+'2.5'!R22+'2.6'!R22</f>
        <v>29162.322803636835</v>
      </c>
      <c r="S22" s="110">
        <f>'2.2'!S22+'2.3'!S22+'2.4'!S22+'2.5'!S22+'2.6'!S22</f>
        <v>30386.485041023898</v>
      </c>
      <c r="T22" s="110">
        <f>'2.2'!T22+'2.3'!T22+'2.4'!T22+'2.5'!T22+'2.6'!T22</f>
        <v>31519.786959123732</v>
      </c>
      <c r="U22" s="110">
        <f>'2.2'!U22+'2.3'!U22+'2.4'!U22+'2.5'!U22+'2.6'!U22</f>
        <v>27822.090323690885</v>
      </c>
      <c r="V22" s="110">
        <f>'2.2'!V22+'2.3'!V22+'2.4'!V22+'2.5'!V22+'2.6'!V22</f>
        <v>26320.440334642244</v>
      </c>
      <c r="W22" s="110">
        <f>'2.2'!W22+'2.3'!W22+'2.4'!W22+'2.5'!W22+'2.6'!W22</f>
        <v>26156.408156033667</v>
      </c>
    </row>
    <row r="23" spans="1:23" s="3" customFormat="1" ht="12.75" customHeight="1">
      <c r="A23" s="2" t="s">
        <v>7</v>
      </c>
      <c r="B23" s="9" t="s">
        <v>335</v>
      </c>
      <c r="C23" s="110">
        <f>'2.2'!C23+'2.3'!C23+'2.4'!C23+'2.5'!C23+'2.6'!C23</f>
        <v>2661.8537081439608</v>
      </c>
      <c r="D23" s="110">
        <f>'2.2'!D23+'2.3'!D23+'2.4'!D23+'2.5'!D23+'2.6'!D23</f>
        <v>2751.8387550350694</v>
      </c>
      <c r="E23" s="110">
        <f>'2.2'!E23+'2.3'!E23+'2.4'!E23+'2.5'!E23+'2.6'!E23</f>
        <v>1909.2192138545813</v>
      </c>
      <c r="F23" s="110">
        <f>'2.2'!F23+'2.3'!F23+'2.4'!F23+'2.5'!F23+'2.6'!F23</f>
        <v>2368.8208910030753</v>
      </c>
      <c r="G23" s="110">
        <f>'2.2'!G23+'2.3'!G23+'2.4'!G23+'2.5'!G23+'2.6'!G23</f>
        <v>1803.9520581990928</v>
      </c>
      <c r="H23" s="110">
        <f>'2.2'!H23+'2.3'!H23+'2.4'!H23+'2.5'!H23+'2.6'!H23</f>
        <v>1637.7060871069066</v>
      </c>
      <c r="I23" s="110">
        <f>'2.2'!I23+'2.3'!I23+'2.4'!I23+'2.5'!I23+'2.6'!I23</f>
        <v>1980.1555228795619</v>
      </c>
      <c r="J23" s="110">
        <f>'2.2'!J23+'2.3'!J23+'2.4'!J23+'2.5'!J23+'2.6'!J23</f>
        <v>2187.1352653209228</v>
      </c>
      <c r="K23" s="110">
        <f>'2.2'!K23+'2.3'!K23+'2.4'!K23+'2.5'!K23+'2.6'!K23</f>
        <v>2328.5739279312934</v>
      </c>
      <c r="L23" s="110">
        <f>'2.2'!L23+'2.3'!L23+'2.4'!L23+'2.5'!L23+'2.6'!L23</f>
        <v>2058.4925430162289</v>
      </c>
      <c r="M23" s="110">
        <f>'2.2'!M23+'2.3'!M23+'2.4'!M23+'2.5'!M23+'2.6'!M23</f>
        <v>2295.0687397765118</v>
      </c>
      <c r="N23" s="110">
        <f>'2.2'!N23+'2.3'!N23+'2.4'!N23+'2.5'!N23+'2.6'!N23</f>
        <v>2205.2182664084748</v>
      </c>
      <c r="O23" s="110">
        <f>'2.2'!O23+'2.3'!O23+'2.4'!O23+'2.5'!O23+'2.6'!O23</f>
        <v>2217.1122925021509</v>
      </c>
      <c r="P23" s="110">
        <f>'2.2'!P23+'2.3'!P23+'2.4'!P23+'2.5'!P23+'2.6'!P23</f>
        <v>2326.6520720144554</v>
      </c>
      <c r="Q23" s="110">
        <f>'2.2'!Q23+'2.3'!Q23+'2.4'!Q23+'2.5'!Q23+'2.6'!Q23</f>
        <v>1944.5296034662035</v>
      </c>
      <c r="R23" s="110">
        <f>'2.2'!R23+'2.3'!R23+'2.4'!R23+'2.5'!R23+'2.6'!R23</f>
        <v>1937.1998742408912</v>
      </c>
      <c r="S23" s="110">
        <f>'2.2'!S23+'2.3'!S23+'2.4'!S23+'2.5'!S23+'2.6'!S23</f>
        <v>2311.3668850415283</v>
      </c>
      <c r="T23" s="110">
        <f>'2.2'!T23+'2.3'!T23+'2.4'!T23+'2.5'!T23+'2.6'!T23</f>
        <v>1601.152253256678</v>
      </c>
      <c r="U23" s="110">
        <f>'2.2'!U23+'2.3'!U23+'2.4'!U23+'2.5'!U23+'2.6'!U23</f>
        <v>1356.1561519870277</v>
      </c>
      <c r="V23" s="110">
        <f>'2.2'!V23+'2.3'!V23+'2.4'!V23+'2.5'!V23+'2.6'!V23</f>
        <v>1250.150307660527</v>
      </c>
      <c r="W23" s="110">
        <f>'2.2'!W23+'2.3'!W23+'2.4'!W23+'2.5'!W23+'2.6'!W23</f>
        <v>1199.4586043155737</v>
      </c>
    </row>
    <row r="24" spans="1:23" s="3" customFormat="1" ht="12.75" customHeight="1">
      <c r="A24" s="2" t="s">
        <v>8</v>
      </c>
      <c r="B24" s="9" t="s">
        <v>336</v>
      </c>
      <c r="C24" s="110">
        <f>'2.2'!C24+'2.3'!C24+'2.4'!C24+'2.5'!C24+'2.6'!C24</f>
        <v>2081.2688641674063</v>
      </c>
      <c r="D24" s="110">
        <f>'2.2'!D24+'2.3'!D24+'2.4'!D24+'2.5'!D24+'2.6'!D24</f>
        <v>2010.1435915597995</v>
      </c>
      <c r="E24" s="110">
        <f>'2.2'!E24+'2.3'!E24+'2.4'!E24+'2.5'!E24+'2.6'!E24</f>
        <v>1872.6474045286466</v>
      </c>
      <c r="F24" s="110">
        <f>'2.2'!F24+'2.3'!F24+'2.4'!F24+'2.5'!F24+'2.6'!F24</f>
        <v>2159.787463471012</v>
      </c>
      <c r="G24" s="110">
        <f>'2.2'!G24+'2.3'!G24+'2.4'!G24+'2.5'!G24+'2.6'!G24</f>
        <v>2154.0969418791997</v>
      </c>
      <c r="H24" s="110">
        <f>'2.2'!H24+'2.3'!H24+'2.4'!H24+'2.5'!H24+'2.6'!H24</f>
        <v>2190.6279398426614</v>
      </c>
      <c r="I24" s="110">
        <f>'2.2'!I24+'2.3'!I24+'2.4'!I24+'2.5'!I24+'2.6'!I24</f>
        <v>2126.1671426731568</v>
      </c>
      <c r="J24" s="110">
        <f>'2.2'!J24+'2.3'!J24+'2.4'!J24+'2.5'!J24+'2.6'!J24</f>
        <v>2004.1397111102951</v>
      </c>
      <c r="K24" s="110">
        <f>'2.2'!K24+'2.3'!K24+'2.4'!K24+'2.5'!K24+'2.6'!K24</f>
        <v>2224.1267324296437</v>
      </c>
      <c r="L24" s="110">
        <f>'2.2'!L24+'2.3'!L24+'2.4'!L24+'2.5'!L24+'2.6'!L24</f>
        <v>2051.593863057974</v>
      </c>
      <c r="M24" s="110">
        <f>'2.2'!M24+'2.3'!M24+'2.4'!M24+'2.5'!M24+'2.6'!M24</f>
        <v>2525.2711367270276</v>
      </c>
      <c r="N24" s="110">
        <f>'2.2'!N24+'2.3'!N24+'2.4'!N24+'2.5'!N24+'2.6'!N24</f>
        <v>2184.3680902440619</v>
      </c>
      <c r="O24" s="110">
        <f>'2.2'!O24+'2.3'!O24+'2.4'!O24+'2.5'!O24+'2.6'!O24</f>
        <v>2189.0421119130915</v>
      </c>
      <c r="P24" s="110">
        <f>'2.2'!P24+'2.3'!P24+'2.4'!P24+'2.5'!P24+'2.6'!P24</f>
        <v>2201.6340659387906</v>
      </c>
      <c r="Q24" s="110">
        <f>'2.2'!Q24+'2.3'!Q24+'2.4'!Q24+'2.5'!Q24+'2.6'!Q24</f>
        <v>2185.3702774877775</v>
      </c>
      <c r="R24" s="110">
        <f>'2.2'!R24+'2.3'!R24+'2.4'!R24+'2.5'!R24+'2.6'!R24</f>
        <v>2567.1267354795846</v>
      </c>
      <c r="S24" s="110">
        <f>'2.2'!S24+'2.3'!S24+'2.4'!S24+'2.5'!S24+'2.6'!S24</f>
        <v>2791.7179418283868</v>
      </c>
      <c r="T24" s="110">
        <f>'2.2'!T24+'2.3'!T24+'2.4'!T24+'2.5'!T24+'2.6'!T24</f>
        <v>2784.2719473143379</v>
      </c>
      <c r="U24" s="110">
        <f>'2.2'!U24+'2.3'!U24+'2.4'!U24+'2.5'!U24+'2.6'!U24</f>
        <v>2708.8100232864658</v>
      </c>
      <c r="V24" s="110">
        <f>'2.2'!V24+'2.3'!V24+'2.4'!V24+'2.5'!V24+'2.6'!V24</f>
        <v>2649.5925060415739</v>
      </c>
      <c r="W24" s="110">
        <f>'2.2'!W24+'2.3'!W24+'2.4'!W24+'2.5'!W24+'2.6'!W24</f>
        <v>2374.3549469672002</v>
      </c>
    </row>
    <row r="25" spans="1:23" s="3" customFormat="1" ht="12.75" customHeight="1">
      <c r="A25" s="2" t="s">
        <v>36</v>
      </c>
      <c r="B25" s="9" t="s">
        <v>337</v>
      </c>
      <c r="C25" s="110">
        <f>'2.2'!C25+'2.3'!C25+'2.4'!C25+'2.5'!C25+'2.6'!C25</f>
        <v>44302.748697453935</v>
      </c>
      <c r="D25" s="110">
        <f>'2.2'!D25+'2.3'!D25+'2.4'!D25+'2.5'!D25+'2.6'!D25</f>
        <v>40174.73142411228</v>
      </c>
      <c r="E25" s="110">
        <f>'2.2'!E25+'2.3'!E25+'2.4'!E25+'2.5'!E25+'2.6'!E25</f>
        <v>38530.250360800084</v>
      </c>
      <c r="F25" s="110">
        <f>'2.2'!F25+'2.3'!F25+'2.4'!F25+'2.5'!F25+'2.6'!F25</f>
        <v>40333.374329155064</v>
      </c>
      <c r="G25" s="110">
        <f>'2.2'!G25+'2.3'!G25+'2.4'!G25+'2.5'!G25+'2.6'!G25</f>
        <v>42173.340443592293</v>
      </c>
      <c r="H25" s="110">
        <f>'2.2'!H25+'2.3'!H25+'2.4'!H25+'2.5'!H25+'2.6'!H25</f>
        <v>38160.255994376923</v>
      </c>
      <c r="I25" s="110">
        <f>'2.2'!I25+'2.3'!I25+'2.4'!I25+'2.5'!I25+'2.6'!I25</f>
        <v>40151.947907894282</v>
      </c>
      <c r="J25" s="110">
        <f>'2.2'!J25+'2.3'!J25+'2.4'!J25+'2.5'!J25+'2.6'!J25</f>
        <v>42093.92122388682</v>
      </c>
      <c r="K25" s="110">
        <f>'2.2'!K25+'2.3'!K25+'2.4'!K25+'2.5'!K25+'2.6'!K25</f>
        <v>41391.065709745228</v>
      </c>
      <c r="L25" s="110">
        <f>'2.2'!L25+'2.3'!L25+'2.4'!L25+'2.5'!L25+'2.6'!L25</f>
        <v>37137.72188626181</v>
      </c>
      <c r="M25" s="110">
        <f>'2.2'!M25+'2.3'!M25+'2.4'!M25+'2.5'!M25+'2.6'!M25</f>
        <v>37932.216120041106</v>
      </c>
      <c r="N25" s="110">
        <f>'2.2'!N25+'2.3'!N25+'2.4'!N25+'2.5'!N25+'2.6'!N25</f>
        <v>39608.086834274989</v>
      </c>
      <c r="O25" s="110">
        <f>'2.2'!O25+'2.3'!O25+'2.4'!O25+'2.5'!O25+'2.6'!O25</f>
        <v>38341.039776285601</v>
      </c>
      <c r="P25" s="110">
        <f>'2.2'!P25+'2.3'!P25+'2.4'!P25+'2.5'!P25+'2.6'!P25</f>
        <v>37313.887559474715</v>
      </c>
      <c r="Q25" s="110">
        <f>'2.2'!Q25+'2.3'!Q25+'2.4'!Q25+'2.5'!Q25+'2.6'!Q25</f>
        <v>38041.14284531599</v>
      </c>
      <c r="R25" s="110">
        <f>'2.2'!R25+'2.3'!R25+'2.4'!R25+'2.5'!R25+'2.6'!R25</f>
        <v>37575.057125340027</v>
      </c>
      <c r="S25" s="110">
        <f>'2.2'!S25+'2.3'!S25+'2.4'!S25+'2.5'!S25+'2.6'!S25</f>
        <v>37698.321218002631</v>
      </c>
      <c r="T25" s="110">
        <f>'2.2'!T25+'2.3'!T25+'2.4'!T25+'2.5'!T25+'2.6'!T25</f>
        <v>38823.040311147612</v>
      </c>
      <c r="U25" s="110">
        <f>'2.2'!U25+'2.3'!U25+'2.4'!U25+'2.5'!U25+'2.6'!U25</f>
        <v>38398.676357902994</v>
      </c>
      <c r="V25" s="110">
        <f>'2.2'!V25+'2.3'!V25+'2.4'!V25+'2.5'!V25+'2.6'!V25</f>
        <v>38145.964175363253</v>
      </c>
      <c r="W25" s="110">
        <f>'2.2'!W25+'2.3'!W25+'2.4'!W25+'2.5'!W25+'2.6'!W25</f>
        <v>38212.765162321433</v>
      </c>
    </row>
    <row r="26" spans="1:23" s="3" customFormat="1" ht="12.75" customHeight="1">
      <c r="A26" s="2" t="s">
        <v>9</v>
      </c>
      <c r="B26" s="10" t="s">
        <v>338</v>
      </c>
      <c r="C26" s="110">
        <f>'2.2'!C26+'2.3'!C26+'2.4'!C26+'2.5'!C26+'2.6'!C26</f>
        <v>5535.4839091330696</v>
      </c>
      <c r="D26" s="110">
        <f>'2.2'!D26+'2.3'!D26+'2.4'!D26+'2.5'!D26+'2.6'!D26</f>
        <v>5439.3946672703732</v>
      </c>
      <c r="E26" s="110">
        <f>'2.2'!E26+'2.3'!E26+'2.4'!E26+'2.5'!E26+'2.6'!E26</f>
        <v>5268.3536098095774</v>
      </c>
      <c r="F26" s="110">
        <f>'2.2'!F26+'2.3'!F26+'2.4'!F26+'2.5'!F26+'2.6'!F26</f>
        <v>5326.38812045746</v>
      </c>
      <c r="G26" s="110">
        <f>'2.2'!G26+'2.3'!G26+'2.4'!G26+'2.5'!G26+'2.6'!G26</f>
        <v>5002.0540623534207</v>
      </c>
      <c r="H26" s="110">
        <f>'2.2'!H26+'2.3'!H26+'2.4'!H26+'2.5'!H26+'2.6'!H26</f>
        <v>4820.7547376941611</v>
      </c>
      <c r="I26" s="110">
        <f>'2.2'!I26+'2.3'!I26+'2.4'!I26+'2.5'!I26+'2.6'!I26</f>
        <v>4548.5569549719457</v>
      </c>
      <c r="J26" s="110">
        <f>'2.2'!J26+'2.3'!J26+'2.4'!J26+'2.5'!J26+'2.6'!J26</f>
        <v>4686.9855105947163</v>
      </c>
      <c r="K26" s="110">
        <f>'2.2'!K26+'2.3'!K26+'2.4'!K26+'2.5'!K26+'2.6'!K26</f>
        <v>5085.6072770617202</v>
      </c>
      <c r="L26" s="110">
        <f>'2.2'!L26+'2.3'!L26+'2.4'!L26+'2.5'!L26+'2.6'!L26</f>
        <v>4585.772876497902</v>
      </c>
      <c r="M26" s="110">
        <f>'2.2'!M26+'2.3'!M26+'2.4'!M26+'2.5'!M26+'2.6'!M26</f>
        <v>4789.9557156287428</v>
      </c>
      <c r="N26" s="110">
        <f>'2.2'!N26+'2.3'!N26+'2.4'!N26+'2.5'!N26+'2.6'!N26</f>
        <v>4937.670521423659</v>
      </c>
      <c r="O26" s="110">
        <f>'2.2'!O26+'2.3'!O26+'2.4'!O26+'2.5'!O26+'2.6'!O26</f>
        <v>4466.4647616413567</v>
      </c>
      <c r="P26" s="110">
        <f>'2.2'!P26+'2.3'!P26+'2.4'!P26+'2.5'!P26+'2.6'!P26</f>
        <v>4518.7916265355407</v>
      </c>
      <c r="Q26" s="110">
        <f>'2.2'!Q26+'2.3'!Q26+'2.4'!Q26+'2.5'!Q26+'2.6'!Q26</f>
        <v>4706.6683787067332</v>
      </c>
      <c r="R26" s="110">
        <f>'2.2'!R26+'2.3'!R26+'2.4'!R26+'2.5'!R26+'2.6'!R26</f>
        <v>4755.2985433504764</v>
      </c>
      <c r="S26" s="110">
        <f>'2.2'!S26+'2.3'!S26+'2.4'!S26+'2.5'!S26+'2.6'!S26</f>
        <v>4777.0261401523312</v>
      </c>
      <c r="T26" s="110">
        <f>'2.2'!T26+'2.3'!T26+'2.4'!T26+'2.5'!T26+'2.6'!T26</f>
        <v>4684.633027967986</v>
      </c>
      <c r="U26" s="110">
        <f>'2.2'!U26+'2.3'!U26+'2.4'!U26+'2.5'!U26+'2.6'!U26</f>
        <v>4506.0405802205687</v>
      </c>
      <c r="V26" s="110">
        <f>'2.2'!V26+'2.3'!V26+'2.4'!V26+'2.5'!V26+'2.6'!V26</f>
        <v>3819.7043958998433</v>
      </c>
      <c r="W26" s="110">
        <f>'2.2'!W26+'2.3'!W26+'2.4'!W26+'2.5'!W26+'2.6'!W26</f>
        <v>3737.4634866858923</v>
      </c>
    </row>
    <row r="27" spans="1:23" s="3" customFormat="1" ht="12.75" customHeight="1">
      <c r="A27" s="2" t="s">
        <v>37</v>
      </c>
      <c r="B27" s="10" t="s">
        <v>339</v>
      </c>
      <c r="C27" s="110">
        <f>'2.2'!C27+'2.3'!C27+'2.4'!C27+'2.5'!C27+'2.6'!C27</f>
        <v>38767.264788320863</v>
      </c>
      <c r="D27" s="110">
        <f>'2.2'!D27+'2.3'!D27+'2.4'!D27+'2.5'!D27+'2.6'!D27</f>
        <v>34735.336756841913</v>
      </c>
      <c r="E27" s="110">
        <f>'2.2'!E27+'2.3'!E27+'2.4'!E27+'2.5'!E27+'2.6'!E27</f>
        <v>33261.89675099052</v>
      </c>
      <c r="F27" s="110">
        <f>'2.2'!F27+'2.3'!F27+'2.4'!F27+'2.5'!F27+'2.6'!F27</f>
        <v>35006.986208697592</v>
      </c>
      <c r="G27" s="110">
        <f>'2.2'!G27+'2.3'!G27+'2.4'!G27+'2.5'!G27+'2.6'!G27</f>
        <v>37171.286381238868</v>
      </c>
      <c r="H27" s="110">
        <f>'2.2'!H27+'2.3'!H27+'2.4'!H27+'2.5'!H27+'2.6'!H27</f>
        <v>33339.501256682765</v>
      </c>
      <c r="I27" s="110">
        <f>'2.2'!I27+'2.3'!I27+'2.4'!I27+'2.5'!I27+'2.6'!I27</f>
        <v>35603.390952922338</v>
      </c>
      <c r="J27" s="110">
        <f>'2.2'!J27+'2.3'!J27+'2.4'!J27+'2.5'!J27+'2.6'!J27</f>
        <v>37406.935713292107</v>
      </c>
      <c r="K27" s="110">
        <f>'2.2'!K27+'2.3'!K27+'2.4'!K27+'2.5'!K27+'2.6'!K27</f>
        <v>36305.45843268351</v>
      </c>
      <c r="L27" s="110">
        <f>'2.2'!L27+'2.3'!L27+'2.4'!L27+'2.5'!L27+'2.6'!L27</f>
        <v>32551.949009763906</v>
      </c>
      <c r="M27" s="110">
        <f>'2.2'!M27+'2.3'!M27+'2.4'!M27+'2.5'!M27+'2.6'!M27</f>
        <v>33142.260404412358</v>
      </c>
      <c r="N27" s="110">
        <f>'2.2'!N27+'2.3'!N27+'2.4'!N27+'2.5'!N27+'2.6'!N27</f>
        <v>34670.416312851332</v>
      </c>
      <c r="O27" s="110">
        <f>'2.2'!O27+'2.3'!O27+'2.4'!O27+'2.5'!O27+'2.6'!O27</f>
        <v>33874.575014644237</v>
      </c>
      <c r="P27" s="110">
        <f>'2.2'!P27+'2.3'!P27+'2.4'!P27+'2.5'!P27+'2.6'!P27</f>
        <v>32795.095932939177</v>
      </c>
      <c r="Q27" s="110">
        <f>'2.2'!Q27+'2.3'!Q27+'2.4'!Q27+'2.5'!Q27+'2.6'!Q27</f>
        <v>33334.474466609252</v>
      </c>
      <c r="R27" s="110">
        <f>'2.2'!R27+'2.3'!R27+'2.4'!R27+'2.5'!R27+'2.6'!R27</f>
        <v>32819.758581989547</v>
      </c>
      <c r="S27" s="110">
        <f>'2.2'!S27+'2.3'!S27+'2.4'!S27+'2.5'!S27+'2.6'!S27</f>
        <v>32921.2950778503</v>
      </c>
      <c r="T27" s="110">
        <f>'2.2'!T27+'2.3'!T27+'2.4'!T27+'2.5'!T27+'2.6'!T27</f>
        <v>34138.407283179622</v>
      </c>
      <c r="U27" s="110">
        <f>'2.2'!U27+'2.3'!U27+'2.4'!U27+'2.5'!U27+'2.6'!U27</f>
        <v>33892.63577768243</v>
      </c>
      <c r="V27" s="110">
        <f>'2.2'!V27+'2.3'!V27+'2.4'!V27+'2.5'!V27+'2.6'!V27</f>
        <v>34326.259779463406</v>
      </c>
      <c r="W27" s="110">
        <f>'2.2'!W27+'2.3'!W27+'2.4'!W27+'2.5'!W27+'2.6'!W27</f>
        <v>34475.301675635536</v>
      </c>
    </row>
    <row r="28" spans="1:23" s="3" customFormat="1" ht="12.75" customHeight="1">
      <c r="A28" s="2" t="s">
        <v>10</v>
      </c>
      <c r="B28" s="9" t="s">
        <v>340</v>
      </c>
      <c r="C28" s="110">
        <f>'2.2'!C28+'2.3'!C28+'2.4'!C28+'2.5'!C28+'2.6'!C28</f>
        <v>60664.410104924704</v>
      </c>
      <c r="D28" s="110">
        <f>'2.2'!D28+'2.3'!D28+'2.4'!D28+'2.5'!D28+'2.6'!D28</f>
        <v>53955.603372535566</v>
      </c>
      <c r="E28" s="110">
        <f>'2.2'!E28+'2.3'!E28+'2.4'!E28+'2.5'!E28+'2.6'!E28</f>
        <v>53883.599145913482</v>
      </c>
      <c r="F28" s="110">
        <f>'2.2'!F28+'2.3'!F28+'2.4'!F28+'2.5'!F28+'2.6'!F28</f>
        <v>53774.580446959932</v>
      </c>
      <c r="G28" s="110">
        <f>'2.2'!G28+'2.3'!G28+'2.4'!G28+'2.5'!G28+'2.6'!G28</f>
        <v>54800.668359952637</v>
      </c>
      <c r="H28" s="110">
        <f>'2.2'!H28+'2.3'!H28+'2.4'!H28+'2.5'!H28+'2.6'!H28</f>
        <v>54399.189909512366</v>
      </c>
      <c r="I28" s="110">
        <f>'2.2'!I28+'2.3'!I28+'2.4'!I28+'2.5'!I28+'2.6'!I28</f>
        <v>57517.387385332353</v>
      </c>
      <c r="J28" s="110">
        <f>'2.2'!J28+'2.3'!J28+'2.4'!J28+'2.5'!J28+'2.6'!J28</f>
        <v>60019.737283103947</v>
      </c>
      <c r="K28" s="110">
        <f>'2.2'!K28+'2.3'!K28+'2.4'!K28+'2.5'!K28+'2.6'!K28</f>
        <v>57608.200672501</v>
      </c>
      <c r="L28" s="110">
        <f>'2.2'!L28+'2.3'!L28+'2.4'!L28+'2.5'!L28+'2.6'!L28</f>
        <v>41948.613868180139</v>
      </c>
      <c r="M28" s="110">
        <f>'2.2'!M28+'2.3'!M28+'2.4'!M28+'2.5'!M28+'2.6'!M28</f>
        <v>56705.442841634103</v>
      </c>
      <c r="N28" s="110">
        <f>'2.2'!N28+'2.3'!N28+'2.4'!N28+'2.5'!N28+'2.6'!N28</f>
        <v>54652.340388867153</v>
      </c>
      <c r="O28" s="110">
        <f>'2.2'!O28+'2.3'!O28+'2.4'!O28+'2.5'!O28+'2.6'!O28</f>
        <v>51805.530847088608</v>
      </c>
      <c r="P28" s="110">
        <f>'2.2'!P28+'2.3'!P28+'2.4'!P28+'2.5'!P28+'2.6'!P28</f>
        <v>52960.78624367201</v>
      </c>
      <c r="Q28" s="110">
        <f>'2.2'!Q28+'2.3'!Q28+'2.4'!Q28+'2.5'!Q28+'2.6'!Q28</f>
        <v>54653.700647356003</v>
      </c>
      <c r="R28" s="110">
        <f>'2.2'!R28+'2.3'!R28+'2.4'!R28+'2.5'!R28+'2.6'!R28</f>
        <v>61032.318330661954</v>
      </c>
      <c r="S28" s="110">
        <f>'2.2'!S28+'2.3'!S28+'2.4'!S28+'2.5'!S28+'2.6'!S28</f>
        <v>59933.061433397146</v>
      </c>
      <c r="T28" s="110">
        <f>'2.2'!T28+'2.3'!T28+'2.4'!T28+'2.5'!T28+'2.6'!T28</f>
        <v>63145.897287734842</v>
      </c>
      <c r="U28" s="110">
        <f>'2.2'!U28+'2.3'!U28+'2.4'!U28+'2.5'!U28+'2.6'!U28</f>
        <v>61448.169950868862</v>
      </c>
      <c r="V28" s="110">
        <f>'2.2'!V28+'2.3'!V28+'2.4'!V28+'2.5'!V28+'2.6'!V28</f>
        <v>58729.405350188528</v>
      </c>
      <c r="W28" s="110">
        <f>'2.2'!W28+'2.3'!W28+'2.4'!W28+'2.5'!W28+'2.6'!W28</f>
        <v>52279.776423358504</v>
      </c>
    </row>
    <row r="29" spans="1:23" s="3" customFormat="1" ht="12.75" customHeight="1">
      <c r="A29" s="2" t="s">
        <v>38</v>
      </c>
      <c r="B29" s="10" t="s">
        <v>341</v>
      </c>
      <c r="C29" s="110">
        <f>'2.2'!C29+'2.3'!C29+'2.4'!C29+'2.5'!C29+'2.6'!C29</f>
        <v>54576.767226370059</v>
      </c>
      <c r="D29" s="110">
        <f>'2.2'!D29+'2.3'!D29+'2.4'!D29+'2.5'!D29+'2.6'!D29</f>
        <v>47850.155215110608</v>
      </c>
      <c r="E29" s="110">
        <f>'2.2'!E29+'2.3'!E29+'2.4'!E29+'2.5'!E29+'2.6'!E29</f>
        <v>47847.473787189265</v>
      </c>
      <c r="F29" s="110">
        <f>'2.2'!F29+'2.3'!F29+'2.4'!F29+'2.5'!F29+'2.6'!F29</f>
        <v>47548.611355302157</v>
      </c>
      <c r="G29" s="110">
        <f>'2.2'!G29+'2.3'!G29+'2.4'!G29+'2.5'!G29+'2.6'!G29</f>
        <v>48664.959162763815</v>
      </c>
      <c r="H29" s="110">
        <f>'2.2'!H29+'2.3'!H29+'2.4'!H29+'2.5'!H29+'2.6'!H29</f>
        <v>48939.133087145208</v>
      </c>
      <c r="I29" s="110">
        <f>'2.2'!I29+'2.3'!I29+'2.4'!I29+'2.5'!I29+'2.6'!I29</f>
        <v>52215.525407690875</v>
      </c>
      <c r="J29" s="110">
        <f>'2.2'!J29+'2.3'!J29+'2.4'!J29+'2.5'!J29+'2.6'!J29</f>
        <v>54314.074304752583</v>
      </c>
      <c r="K29" s="110">
        <f>'2.2'!K29+'2.3'!K29+'2.4'!K29+'2.5'!K29+'2.6'!K29</f>
        <v>52215.624075914457</v>
      </c>
      <c r="L29" s="110">
        <f>'2.2'!L29+'2.3'!L29+'2.4'!L29+'2.5'!L29+'2.6'!L29</f>
        <v>37953.761086212318</v>
      </c>
      <c r="M29" s="110">
        <f>'2.2'!M29+'2.3'!M29+'2.4'!M29+'2.5'!M29+'2.6'!M29</f>
        <v>51729.85522978237</v>
      </c>
      <c r="N29" s="110">
        <f>'2.2'!N29+'2.3'!N29+'2.4'!N29+'2.5'!N29+'2.6'!N29</f>
        <v>49668.583035517106</v>
      </c>
      <c r="O29" s="110">
        <f>'2.2'!O29+'2.3'!O29+'2.4'!O29+'2.5'!O29+'2.6'!O29</f>
        <v>46956.16020692233</v>
      </c>
      <c r="P29" s="110">
        <f>'2.2'!P29+'2.3'!P29+'2.4'!P29+'2.5'!P29+'2.6'!P29</f>
        <v>48448.397757127888</v>
      </c>
      <c r="Q29" s="110">
        <f>'2.2'!Q29+'2.3'!Q29+'2.4'!Q29+'2.5'!Q29+'2.6'!Q29</f>
        <v>49816.90680079005</v>
      </c>
      <c r="R29" s="110">
        <f>'2.2'!R29+'2.3'!R29+'2.4'!R29+'2.5'!R29+'2.6'!R29</f>
        <v>56273.058617027928</v>
      </c>
      <c r="S29" s="110">
        <f>'2.2'!S29+'2.3'!S29+'2.4'!S29+'2.5'!S29+'2.6'!S29</f>
        <v>55118.46262792949</v>
      </c>
      <c r="T29" s="110">
        <f>'2.2'!T29+'2.3'!T29+'2.4'!T29+'2.5'!T29+'2.6'!T29</f>
        <v>58273.925201294791</v>
      </c>
      <c r="U29" s="110">
        <f>'2.2'!U29+'2.3'!U29+'2.4'!U29+'2.5'!U29+'2.6'!U29</f>
        <v>56418.084784710016</v>
      </c>
      <c r="V29" s="110">
        <f>'2.2'!V29+'2.3'!V29+'2.4'!V29+'2.5'!V29+'2.6'!V29</f>
        <v>53981.845105141911</v>
      </c>
      <c r="W29" s="110">
        <f>'2.2'!W29+'2.3'!W29+'2.4'!W29+'2.5'!W29+'2.6'!W29</f>
        <v>47854.699251406339</v>
      </c>
    </row>
    <row r="30" spans="1:23" s="3" customFormat="1" ht="12.75" customHeight="1">
      <c r="A30" s="2" t="s">
        <v>39</v>
      </c>
      <c r="B30" s="10" t="s">
        <v>342</v>
      </c>
      <c r="C30" s="110">
        <f>'2.2'!C30+'2.3'!C30+'2.4'!C30+'2.5'!C30+'2.6'!C30</f>
        <v>4136.0672173960584</v>
      </c>
      <c r="D30" s="110">
        <f>'2.2'!D30+'2.3'!D30+'2.4'!D30+'2.5'!D30+'2.6'!D30</f>
        <v>4237.4229044254998</v>
      </c>
      <c r="E30" s="110">
        <f>'2.2'!E30+'2.3'!E30+'2.4'!E30+'2.5'!E30+'2.6'!E30</f>
        <v>4212.2842326079044</v>
      </c>
      <c r="F30" s="110">
        <f>'2.2'!F30+'2.3'!F30+'2.4'!F30+'2.5'!F30+'2.6'!F30</f>
        <v>4446.5206893517288</v>
      </c>
      <c r="G30" s="110">
        <f>'2.2'!G30+'2.3'!G30+'2.4'!G30+'2.5'!G30+'2.6'!G30</f>
        <v>4460.2811210370428</v>
      </c>
      <c r="H30" s="110">
        <f>'2.2'!H30+'2.3'!H30+'2.4'!H30+'2.5'!H30+'2.6'!H30</f>
        <v>3718.77329006329</v>
      </c>
      <c r="I30" s="110">
        <f>'2.2'!I30+'2.3'!I30+'2.4'!I30+'2.5'!I30+'2.6'!I30</f>
        <v>3428.414977708816</v>
      </c>
      <c r="J30" s="110">
        <f>'2.2'!J30+'2.3'!J30+'2.4'!J30+'2.5'!J30+'2.6'!J30</f>
        <v>3476.799805772936</v>
      </c>
      <c r="K30" s="110">
        <f>'2.2'!K30+'2.3'!K30+'2.4'!K30+'2.5'!K30+'2.6'!K30</f>
        <v>3453.4884306764561</v>
      </c>
      <c r="L30" s="110">
        <f>'2.2'!L30+'2.3'!L30+'2.4'!L30+'2.5'!L30+'2.6'!L30</f>
        <v>2456.9789645756946</v>
      </c>
      <c r="M30" s="110">
        <f>'2.2'!M30+'2.3'!M30+'2.4'!M30+'2.5'!M30+'2.6'!M30</f>
        <v>2865.2878854472483</v>
      </c>
      <c r="N30" s="110">
        <f>'2.2'!N30+'2.3'!N30+'2.4'!N30+'2.5'!N30+'2.6'!N30</f>
        <v>2783.9049989086143</v>
      </c>
      <c r="O30" s="110">
        <f>'2.2'!O30+'2.3'!O30+'2.4'!O30+'2.5'!O30+'2.6'!O30</f>
        <v>2758.9846125910203</v>
      </c>
      <c r="P30" s="110">
        <f>'2.2'!P30+'2.3'!P30+'2.4'!P30+'2.5'!P30+'2.6'!P30</f>
        <v>2883.3331966470137</v>
      </c>
      <c r="Q30" s="110">
        <f>'2.2'!Q30+'2.3'!Q30+'2.4'!Q30+'2.5'!Q30+'2.6'!Q30</f>
        <v>3547.3374157383314</v>
      </c>
      <c r="R30" s="110">
        <f>'2.2'!R30+'2.3'!R30+'2.4'!R30+'2.5'!R30+'2.6'!R30</f>
        <v>3019.7395512896137</v>
      </c>
      <c r="S30" s="110">
        <f>'2.2'!S30+'2.3'!S30+'2.4'!S30+'2.5'!S30+'2.6'!S30</f>
        <v>3048.0860161597893</v>
      </c>
      <c r="T30" s="110">
        <f>'2.2'!T30+'2.3'!T30+'2.4'!T30+'2.5'!T30+'2.6'!T30</f>
        <v>2992.7414634219276</v>
      </c>
      <c r="U30" s="110">
        <f>'2.2'!U30+'2.3'!U30+'2.4'!U30+'2.5'!U30+'2.6'!U30</f>
        <v>3145.9871504633225</v>
      </c>
      <c r="V30" s="110">
        <f>'2.2'!V30+'2.3'!V30+'2.4'!V30+'2.5'!V30+'2.6'!V30</f>
        <v>2973.7658039313519</v>
      </c>
      <c r="W30" s="110">
        <f>'2.2'!W30+'2.3'!W30+'2.4'!W30+'2.5'!W30+'2.6'!W30</f>
        <v>2932.2260806148643</v>
      </c>
    </row>
    <row r="31" spans="1:23" s="3" customFormat="1" ht="12.75" customHeight="1">
      <c r="A31" s="2" t="s">
        <v>40</v>
      </c>
      <c r="B31" s="10" t="s">
        <v>343</v>
      </c>
      <c r="C31" s="110">
        <f>'2.2'!C31+'2.3'!C31+'2.4'!C31+'2.5'!C31+'2.6'!C31</f>
        <v>1951.5756611585844</v>
      </c>
      <c r="D31" s="110">
        <f>'2.2'!D31+'2.3'!D31+'2.4'!D31+'2.5'!D31+'2.6'!D31</f>
        <v>1868.0252529994609</v>
      </c>
      <c r="E31" s="110">
        <f>'2.2'!E31+'2.3'!E31+'2.4'!E31+'2.5'!E31+'2.6'!E31</f>
        <v>1823.8411261163217</v>
      </c>
      <c r="F31" s="110">
        <f>'2.2'!F31+'2.3'!F31+'2.4'!F31+'2.5'!F31+'2.6'!F31</f>
        <v>1779.4484023060443</v>
      </c>
      <c r="G31" s="110">
        <f>'2.2'!G31+'2.3'!G31+'2.4'!G31+'2.5'!G31+'2.6'!G31</f>
        <v>1675.4280761517839</v>
      </c>
      <c r="H31" s="110">
        <f>'2.2'!H31+'2.3'!H31+'2.4'!H31+'2.5'!H31+'2.6'!H31</f>
        <v>1741.283532303863</v>
      </c>
      <c r="I31" s="110">
        <f>'2.2'!I31+'2.3'!I31+'2.4'!I31+'2.5'!I31+'2.6'!I31</f>
        <v>1873.4469999326436</v>
      </c>
      <c r="J31" s="110">
        <f>'2.2'!J31+'2.3'!J31+'2.4'!J31+'2.5'!J31+'2.6'!J31</f>
        <v>2228.8631725784285</v>
      </c>
      <c r="K31" s="110">
        <f>'2.2'!K31+'2.3'!K31+'2.4'!K31+'2.5'!K31+'2.6'!K31</f>
        <v>1939.0881659100824</v>
      </c>
      <c r="L31" s="110">
        <f>'2.2'!L31+'2.3'!L31+'2.4'!L31+'2.5'!L31+'2.6'!L31</f>
        <v>1537.8738173921213</v>
      </c>
      <c r="M31" s="110">
        <f>'2.2'!M31+'2.3'!M31+'2.4'!M31+'2.5'!M31+'2.6'!M31</f>
        <v>2110.2997264045002</v>
      </c>
      <c r="N31" s="110">
        <f>'2.2'!N31+'2.3'!N31+'2.4'!N31+'2.5'!N31+'2.6'!N31</f>
        <v>2199.8523544414325</v>
      </c>
      <c r="O31" s="110">
        <f>'2.2'!O31+'2.3'!O31+'2.4'!O31+'2.5'!O31+'2.6'!O31</f>
        <v>2090.3860275752654</v>
      </c>
      <c r="P31" s="110">
        <f>'2.2'!P31+'2.3'!P31+'2.4'!P31+'2.5'!P31+'2.6'!P31</f>
        <v>1629.0552898971289</v>
      </c>
      <c r="Q31" s="110">
        <f>'2.2'!Q31+'2.3'!Q31+'2.4'!Q31+'2.5'!Q31+'2.6'!Q31</f>
        <v>1289.4564308276365</v>
      </c>
      <c r="R31" s="110">
        <f>'2.2'!R31+'2.3'!R31+'2.4'!R31+'2.5'!R31+'2.6'!R31</f>
        <v>1739.5201623444138</v>
      </c>
      <c r="S31" s="110">
        <f>'2.2'!S31+'2.3'!S31+'2.4'!S31+'2.5'!S31+'2.6'!S31</f>
        <v>1766.5127893078595</v>
      </c>
      <c r="T31" s="110">
        <f>'2.2'!T31+'2.3'!T31+'2.4'!T31+'2.5'!T31+'2.6'!T31</f>
        <v>1879.2306230181221</v>
      </c>
      <c r="U31" s="110">
        <f>'2.2'!U31+'2.3'!U31+'2.4'!U31+'2.5'!U31+'2.6'!U31</f>
        <v>1884.0980156955359</v>
      </c>
      <c r="V31" s="110">
        <f>'2.2'!V31+'2.3'!V31+'2.4'!V31+'2.5'!V31+'2.6'!V31</f>
        <v>1773.7944411152625</v>
      </c>
      <c r="W31" s="110">
        <f>'2.2'!W31+'2.3'!W31+'2.4'!W31+'2.5'!W31+'2.6'!W31</f>
        <v>1492.8510913372959</v>
      </c>
    </row>
    <row r="32" spans="1:23" s="3" customFormat="1" ht="12.75" customHeight="1">
      <c r="A32" s="2" t="s">
        <v>11</v>
      </c>
      <c r="B32" s="9" t="s">
        <v>344</v>
      </c>
      <c r="C32" s="110">
        <f>'2.2'!C32+'2.3'!C32+'2.4'!C32+'2.5'!C32+'2.6'!C32</f>
        <v>3801.3842708793659</v>
      </c>
      <c r="D32" s="110">
        <f>'2.2'!D32+'2.3'!D32+'2.4'!D32+'2.5'!D32+'2.6'!D32</f>
        <v>3880.4638383800511</v>
      </c>
      <c r="E32" s="110">
        <f>'2.2'!E32+'2.3'!E32+'2.4'!E32+'2.5'!E32+'2.6'!E32</f>
        <v>3612.1792396045171</v>
      </c>
      <c r="F32" s="110">
        <f>'2.2'!F32+'2.3'!F32+'2.4'!F32+'2.5'!F32+'2.6'!F32</f>
        <v>3579.7103793480392</v>
      </c>
      <c r="G32" s="110">
        <f>'2.2'!G32+'2.3'!G32+'2.4'!G32+'2.5'!G32+'2.6'!G32</f>
        <v>3944.7983387414561</v>
      </c>
      <c r="H32" s="110">
        <f>'2.2'!H32+'2.3'!H32+'2.4'!H32+'2.5'!H32+'2.6'!H32</f>
        <v>3639.1335965752533</v>
      </c>
      <c r="I32" s="110">
        <f>'2.2'!I32+'2.3'!I32+'2.4'!I32+'2.5'!I32+'2.6'!I32</f>
        <v>4114.4694954988609</v>
      </c>
      <c r="J32" s="110">
        <f>'2.2'!J32+'2.3'!J32+'2.4'!J32+'2.5'!J32+'2.6'!J32</f>
        <v>3784.4165512818436</v>
      </c>
      <c r="K32" s="110">
        <f>'2.2'!K32+'2.3'!K32+'2.4'!K32+'2.5'!K32+'2.6'!K32</f>
        <v>3864.0848922398059</v>
      </c>
      <c r="L32" s="110">
        <f>'2.2'!L32+'2.3'!L32+'2.4'!L32+'2.5'!L32+'2.6'!L32</f>
        <v>3983.6427607082546</v>
      </c>
      <c r="M32" s="110">
        <f>'2.2'!M32+'2.3'!M32+'2.4'!M32+'2.5'!M32+'2.6'!M32</f>
        <v>3618.0314344123717</v>
      </c>
      <c r="N32" s="110">
        <f>'2.2'!N32+'2.3'!N32+'2.4'!N32+'2.5'!N32+'2.6'!N32</f>
        <v>3638.4997959221187</v>
      </c>
      <c r="O32" s="110">
        <f>'2.2'!O32+'2.3'!O32+'2.4'!O32+'2.5'!O32+'2.6'!O32</f>
        <v>3517.8325315592724</v>
      </c>
      <c r="P32" s="110">
        <f>'2.2'!P32+'2.3'!P32+'2.4'!P32+'2.5'!P32+'2.6'!P32</f>
        <v>3638.304350352525</v>
      </c>
      <c r="Q32" s="110">
        <f>'2.2'!Q32+'2.3'!Q32+'2.4'!Q32+'2.5'!Q32+'2.6'!Q32</f>
        <v>3322.0867151098082</v>
      </c>
      <c r="R32" s="110">
        <f>'2.2'!R32+'2.3'!R32+'2.4'!R32+'2.5'!R32+'2.6'!R32</f>
        <v>3207.1378733502238</v>
      </c>
      <c r="S32" s="110">
        <f>'2.2'!S32+'2.3'!S32+'2.4'!S32+'2.5'!S32+'2.6'!S32</f>
        <v>3588.9749837335653</v>
      </c>
      <c r="T32" s="110">
        <f>'2.2'!T32+'2.3'!T32+'2.4'!T32+'2.5'!T32+'2.6'!T32</f>
        <v>3483.463639515152</v>
      </c>
      <c r="U32" s="110">
        <f>'2.2'!U32+'2.3'!U32+'2.4'!U32+'2.5'!U32+'2.6'!U32</f>
        <v>3148.4448928380507</v>
      </c>
      <c r="V32" s="110">
        <f>'2.2'!V32+'2.3'!V32+'2.4'!V32+'2.5'!V32+'2.6'!V32</f>
        <v>2976.3273376635434</v>
      </c>
      <c r="W32" s="110">
        <f>'2.2'!W32+'2.3'!W32+'2.4'!W32+'2.5'!W32+'2.6'!W32</f>
        <v>2646.8542434029828</v>
      </c>
    </row>
    <row r="33" spans="1:23" s="3" customFormat="1" ht="12.75" customHeight="1">
      <c r="A33" s="2" t="s">
        <v>12</v>
      </c>
      <c r="B33" s="9" t="s">
        <v>345</v>
      </c>
      <c r="C33" s="110">
        <f>'2.2'!C33+'2.3'!C33+'2.4'!C33+'2.5'!C33+'2.6'!C33</f>
        <v>1018.9661723436936</v>
      </c>
      <c r="D33" s="110">
        <f>'2.2'!D33+'2.3'!D33+'2.4'!D33+'2.5'!D33+'2.6'!D33</f>
        <v>1218.4979185128179</v>
      </c>
      <c r="E33" s="110">
        <f>'2.2'!E33+'2.3'!E33+'2.4'!E33+'2.5'!E33+'2.6'!E33</f>
        <v>1039.2077651045731</v>
      </c>
      <c r="F33" s="110">
        <f>'2.2'!F33+'2.3'!F33+'2.4'!F33+'2.5'!F33+'2.6'!F33</f>
        <v>886.18474274539562</v>
      </c>
      <c r="G33" s="110">
        <f>'2.2'!G33+'2.3'!G33+'2.4'!G33+'2.5'!G33+'2.6'!G33</f>
        <v>813.08009121301461</v>
      </c>
      <c r="H33" s="110">
        <f>'2.2'!H33+'2.3'!H33+'2.4'!H33+'2.5'!H33+'2.6'!H33</f>
        <v>738.16265453977667</v>
      </c>
      <c r="I33" s="110">
        <f>'2.2'!I33+'2.3'!I33+'2.4'!I33+'2.5'!I33+'2.6'!I33</f>
        <v>800.16624031286528</v>
      </c>
      <c r="J33" s="110">
        <f>'2.2'!J33+'2.3'!J33+'2.4'!J33+'2.5'!J33+'2.6'!J33</f>
        <v>1004.4481885034792</v>
      </c>
      <c r="K33" s="110">
        <f>'2.2'!K33+'2.3'!K33+'2.4'!K33+'2.5'!K33+'2.6'!K33</f>
        <v>922.10334987207636</v>
      </c>
      <c r="L33" s="110">
        <f>'2.2'!L33+'2.3'!L33+'2.4'!L33+'2.5'!L33+'2.6'!L33</f>
        <v>741.11981642127262</v>
      </c>
      <c r="M33" s="110">
        <f>'2.2'!M33+'2.3'!M33+'2.4'!M33+'2.5'!M33+'2.6'!M33</f>
        <v>721.35613469570205</v>
      </c>
      <c r="N33" s="110">
        <f>'2.2'!N33+'2.3'!N33+'2.4'!N33+'2.5'!N33+'2.6'!N33</f>
        <v>794.58732974994587</v>
      </c>
      <c r="O33" s="110">
        <f>'2.2'!O33+'2.3'!O33+'2.4'!O33+'2.5'!O33+'2.6'!O33</f>
        <v>845.1227903076242</v>
      </c>
      <c r="P33" s="110">
        <f>'2.2'!P33+'2.3'!P33+'2.4'!P33+'2.5'!P33+'2.6'!P33</f>
        <v>921.76384632032693</v>
      </c>
      <c r="Q33" s="110">
        <f>'2.2'!Q33+'2.3'!Q33+'2.4'!Q33+'2.5'!Q33+'2.6'!Q33</f>
        <v>779.67462867504878</v>
      </c>
      <c r="R33" s="110">
        <f>'2.2'!R33+'2.3'!R33+'2.4'!R33+'2.5'!R33+'2.6'!R33</f>
        <v>846.56121589667032</v>
      </c>
      <c r="S33" s="110">
        <f>'2.2'!S33+'2.3'!S33+'2.4'!S33+'2.5'!S33+'2.6'!S33</f>
        <v>949.31603756830418</v>
      </c>
      <c r="T33" s="110">
        <f>'2.2'!T33+'2.3'!T33+'2.4'!T33+'2.5'!T33+'2.6'!T33</f>
        <v>961.26500778267632</v>
      </c>
      <c r="U33" s="110">
        <f>'2.2'!U33+'2.3'!U33+'2.4'!U33+'2.5'!U33+'2.6'!U33</f>
        <v>953.56566410940536</v>
      </c>
      <c r="V33" s="110">
        <f>'2.2'!V33+'2.3'!V33+'2.4'!V33+'2.5'!V33+'2.6'!V33</f>
        <v>867.5369271279236</v>
      </c>
      <c r="W33" s="110">
        <f>'2.2'!W33+'2.3'!W33+'2.4'!W33+'2.5'!W33+'2.6'!W33</f>
        <v>887.38630120365769</v>
      </c>
    </row>
    <row r="34" spans="1:23" s="3" customFormat="1" ht="12.75" customHeight="1">
      <c r="A34" s="2" t="s">
        <v>13</v>
      </c>
      <c r="B34" s="9" t="s">
        <v>346</v>
      </c>
      <c r="C34" s="110">
        <f>'2.2'!C34+'2.3'!C34+'2.4'!C34+'2.5'!C34+'2.6'!C34</f>
        <v>789.71286802857276</v>
      </c>
      <c r="D34" s="110">
        <f>'2.2'!D34+'2.3'!D34+'2.4'!D34+'2.5'!D34+'2.6'!D34</f>
        <v>798.47152939197224</v>
      </c>
      <c r="E34" s="110">
        <f>'2.2'!E34+'2.3'!E34+'2.4'!E34+'2.5'!E34+'2.6'!E34</f>
        <v>961.08146759262763</v>
      </c>
      <c r="F34" s="110">
        <f>'2.2'!F34+'2.3'!F34+'2.4'!F34+'2.5'!F34+'2.6'!F34</f>
        <v>1636.0281074458892</v>
      </c>
      <c r="G34" s="110">
        <f>'2.2'!G34+'2.3'!G34+'2.4'!G34+'2.5'!G34+'2.6'!G34</f>
        <v>1241.7547553336219</v>
      </c>
      <c r="H34" s="110">
        <f>'2.2'!H34+'2.3'!H34+'2.4'!H34+'2.5'!H34+'2.6'!H34</f>
        <v>1192.1247859642106</v>
      </c>
      <c r="I34" s="110">
        <f>'2.2'!I34+'2.3'!I34+'2.4'!I34+'2.5'!I34+'2.6'!I34</f>
        <v>1342.2903378896044</v>
      </c>
      <c r="J34" s="110">
        <f>'2.2'!J34+'2.3'!J34+'2.4'!J34+'2.5'!J34+'2.6'!J34</f>
        <v>1169.316489288806</v>
      </c>
      <c r="K34" s="110">
        <f>'2.2'!K34+'2.3'!K34+'2.4'!K34+'2.5'!K34+'2.6'!K34</f>
        <v>1097.1033588445193</v>
      </c>
      <c r="L34" s="110">
        <f>'2.2'!L34+'2.3'!L34+'2.4'!L34+'2.5'!L34+'2.6'!L34</f>
        <v>1011.9225077154872</v>
      </c>
      <c r="M34" s="110">
        <f>'2.2'!M34+'2.3'!M34+'2.4'!M34+'2.5'!M34+'2.6'!M34</f>
        <v>1158.5862296895216</v>
      </c>
      <c r="N34" s="110">
        <f>'2.2'!N34+'2.3'!N34+'2.4'!N34+'2.5'!N34+'2.6'!N34</f>
        <v>1083.390224286487</v>
      </c>
      <c r="O34" s="110">
        <f>'2.2'!O34+'2.3'!O34+'2.4'!O34+'2.5'!O34+'2.6'!O34</f>
        <v>1054.2011981731357</v>
      </c>
      <c r="P34" s="110">
        <f>'2.2'!P34+'2.3'!P34+'2.4'!P34+'2.5'!P34+'2.6'!P34</f>
        <v>1059.1548613438831</v>
      </c>
      <c r="Q34" s="110">
        <f>'2.2'!Q34+'2.3'!Q34+'2.4'!Q34+'2.5'!Q34+'2.6'!Q34</f>
        <v>933.75422770676528</v>
      </c>
      <c r="R34" s="110">
        <f>'2.2'!R34+'2.3'!R34+'2.4'!R34+'2.5'!R34+'2.6'!R34</f>
        <v>819.77645375293946</v>
      </c>
      <c r="S34" s="110">
        <f>'2.2'!S34+'2.3'!S34+'2.4'!S34+'2.5'!S34+'2.6'!S34</f>
        <v>906.71515499968143</v>
      </c>
      <c r="T34" s="110">
        <f>'2.2'!T34+'2.3'!T34+'2.4'!T34+'2.5'!T34+'2.6'!T34</f>
        <v>880.81619948180457</v>
      </c>
      <c r="U34" s="110">
        <f>'2.2'!U34+'2.3'!U34+'2.4'!U34+'2.5'!U34+'2.6'!U34</f>
        <v>845.99177650078036</v>
      </c>
      <c r="V34" s="110">
        <f>'2.2'!V34+'2.3'!V34+'2.4'!V34+'2.5'!V34+'2.6'!V34</f>
        <v>837.59395764402586</v>
      </c>
      <c r="W34" s="110">
        <f>'2.2'!W34+'2.3'!W34+'2.4'!W34+'2.5'!W34+'2.6'!W34</f>
        <v>716.13100328980238</v>
      </c>
    </row>
    <row r="35" spans="1:23" s="3" customFormat="1" ht="12.75" customHeight="1">
      <c r="A35" s="2" t="s">
        <v>41</v>
      </c>
      <c r="B35" s="9" t="s">
        <v>347</v>
      </c>
      <c r="C35" s="110">
        <f>'2.2'!C35+'2.3'!C35+'2.4'!C35+'2.5'!C35+'2.6'!C35</f>
        <v>3085.0374752088264</v>
      </c>
      <c r="D35" s="110">
        <f>'2.2'!D35+'2.3'!D35+'2.4'!D35+'2.5'!D35+'2.6'!D35</f>
        <v>3204.4326605083834</v>
      </c>
      <c r="E35" s="110">
        <f>'2.2'!E35+'2.3'!E35+'2.4'!E35+'2.5'!E35+'2.6'!E35</f>
        <v>3070.1759560519786</v>
      </c>
      <c r="F35" s="110">
        <f>'2.2'!F35+'2.3'!F35+'2.4'!F35+'2.5'!F35+'2.6'!F35</f>
        <v>3670.9248669771482</v>
      </c>
      <c r="G35" s="110">
        <f>'2.2'!G35+'2.3'!G35+'2.4'!G35+'2.5'!G35+'2.6'!G35</f>
        <v>3491.3309398336996</v>
      </c>
      <c r="H35" s="110">
        <f>'2.2'!H35+'2.3'!H35+'2.4'!H35+'2.5'!H35+'2.6'!H35</f>
        <v>3502.0407172330783</v>
      </c>
      <c r="I35" s="110">
        <f>'2.2'!I35+'2.3'!I35+'2.4'!I35+'2.5'!I35+'2.6'!I35</f>
        <v>3702.7977393537244</v>
      </c>
      <c r="J35" s="110">
        <f>'2.2'!J35+'2.3'!J35+'2.4'!J35+'2.5'!J35+'2.6'!J35</f>
        <v>3684.1300080315755</v>
      </c>
      <c r="K35" s="110">
        <f>'2.2'!K35+'2.3'!K35+'2.4'!K35+'2.5'!K35+'2.6'!K35</f>
        <v>3184.3691683843272</v>
      </c>
      <c r="L35" s="110">
        <f>'2.2'!L35+'2.3'!L35+'2.4'!L35+'2.5'!L35+'2.6'!L35</f>
        <v>2836.5487650299974</v>
      </c>
      <c r="M35" s="110">
        <f>'2.2'!M35+'2.3'!M35+'2.4'!M35+'2.5'!M35+'2.6'!M35</f>
        <v>3116.0363756203806</v>
      </c>
      <c r="N35" s="110">
        <f>'2.2'!N35+'2.3'!N35+'2.4'!N35+'2.5'!N35+'2.6'!N35</f>
        <v>2878.1826915651513</v>
      </c>
      <c r="O35" s="110">
        <f>'2.2'!O35+'2.3'!O35+'2.4'!O35+'2.5'!O35+'2.6'!O35</f>
        <v>3036.8667394796403</v>
      </c>
      <c r="P35" s="110">
        <f>'2.2'!P35+'2.3'!P35+'2.4'!P35+'2.5'!P35+'2.6'!P35</f>
        <v>3024.5790209256288</v>
      </c>
      <c r="Q35" s="110">
        <f>'2.2'!Q35+'2.3'!Q35+'2.4'!Q35+'2.5'!Q35+'2.6'!Q35</f>
        <v>2482.3710531317024</v>
      </c>
      <c r="R35" s="110">
        <f>'2.2'!R35+'2.3'!R35+'2.4'!R35+'2.5'!R35+'2.6'!R35</f>
        <v>2385.0151204324161</v>
      </c>
      <c r="S35" s="110">
        <f>'2.2'!S35+'2.3'!S35+'2.4'!S35+'2.5'!S35+'2.6'!S35</f>
        <v>2441.5147728065003</v>
      </c>
      <c r="T35" s="110">
        <f>'2.2'!T35+'2.3'!T35+'2.4'!T35+'2.5'!T35+'2.6'!T35</f>
        <v>2729.6565565905644</v>
      </c>
      <c r="U35" s="110">
        <f>'2.2'!U35+'2.3'!U35+'2.4'!U35+'2.5'!U35+'2.6'!U35</f>
        <v>2700.6004196216645</v>
      </c>
      <c r="V35" s="110">
        <f>'2.2'!V35+'2.3'!V35+'2.4'!V35+'2.5'!V35+'2.6'!V35</f>
        <v>2682.4676439595514</v>
      </c>
      <c r="W35" s="110">
        <f>'2.2'!W35+'2.3'!W35+'2.4'!W35+'2.5'!W35+'2.6'!W35</f>
        <v>2469.5727887914327</v>
      </c>
    </row>
    <row r="36" spans="1:23" s="3" customFormat="1" ht="12.75" customHeight="1">
      <c r="A36" s="2" t="s">
        <v>42</v>
      </c>
      <c r="B36" s="9" t="s">
        <v>348</v>
      </c>
      <c r="C36" s="110">
        <f>'2.2'!C36+'2.3'!C36+'2.4'!C36+'2.5'!C36+'2.6'!C36</f>
        <v>3323.4448062130687</v>
      </c>
      <c r="D36" s="110">
        <f>'2.2'!D36+'2.3'!D36+'2.4'!D36+'2.5'!D36+'2.6'!D36</f>
        <v>3447.5219641451317</v>
      </c>
      <c r="E36" s="110">
        <f>'2.2'!E36+'2.3'!E36+'2.4'!E36+'2.5'!E36+'2.6'!E36</f>
        <v>3453.8608100411875</v>
      </c>
      <c r="F36" s="110">
        <f>'2.2'!F36+'2.3'!F36+'2.4'!F36+'2.5'!F36+'2.6'!F36</f>
        <v>3425.2565961368</v>
      </c>
      <c r="G36" s="110">
        <f>'2.2'!G36+'2.3'!G36+'2.4'!G36+'2.5'!G36+'2.6'!G36</f>
        <v>3585.9838413842576</v>
      </c>
      <c r="H36" s="110">
        <f>'2.2'!H36+'2.3'!H36+'2.4'!H36+'2.5'!H36+'2.6'!H36</f>
        <v>3513.9102482022399</v>
      </c>
      <c r="I36" s="110">
        <f>'2.2'!I36+'2.3'!I36+'2.4'!I36+'2.5'!I36+'2.6'!I36</f>
        <v>3395.7881780684038</v>
      </c>
      <c r="J36" s="110">
        <f>'2.2'!J36+'2.3'!J36+'2.4'!J36+'2.5'!J36+'2.6'!J36</f>
        <v>3415.1019680708446</v>
      </c>
      <c r="K36" s="110">
        <f>'2.2'!K36+'2.3'!K36+'2.4'!K36+'2.5'!K36+'2.6'!K36</f>
        <v>3295.260999182899</v>
      </c>
      <c r="L36" s="110">
        <f>'2.2'!L36+'2.3'!L36+'2.4'!L36+'2.5'!L36+'2.6'!L36</f>
        <v>3075.5411118232337</v>
      </c>
      <c r="M36" s="110">
        <f>'2.2'!M36+'2.3'!M36+'2.4'!M36+'2.5'!M36+'2.6'!M36</f>
        <v>3644.3419909306913</v>
      </c>
      <c r="N36" s="110">
        <f>'2.2'!N36+'2.3'!N36+'2.4'!N36+'2.5'!N36+'2.6'!N36</f>
        <v>3549.4560346923145</v>
      </c>
      <c r="O36" s="110">
        <f>'2.2'!O36+'2.3'!O36+'2.4'!O36+'2.5'!O36+'2.6'!O36</f>
        <v>3573.9031710293402</v>
      </c>
      <c r="P36" s="110">
        <f>'2.2'!P36+'2.3'!P36+'2.4'!P36+'2.5'!P36+'2.6'!P36</f>
        <v>3802.9795799619542</v>
      </c>
      <c r="Q36" s="110">
        <f>'2.2'!Q36+'2.3'!Q36+'2.4'!Q36+'2.5'!Q36+'2.6'!Q36</f>
        <v>3438.7824441645944</v>
      </c>
      <c r="R36" s="110">
        <f>'2.2'!R36+'2.3'!R36+'2.4'!R36+'2.5'!R36+'2.6'!R36</f>
        <v>3674.6994193743976</v>
      </c>
      <c r="S36" s="110">
        <f>'2.2'!S36+'2.3'!S36+'2.4'!S36+'2.5'!S36+'2.6'!S36</f>
        <v>6456.355176520673</v>
      </c>
      <c r="T36" s="110">
        <f>'2.2'!T36+'2.3'!T36+'2.4'!T36+'2.5'!T36+'2.6'!T36</f>
        <v>6939.5890885084591</v>
      </c>
      <c r="U36" s="110">
        <f>'2.2'!U36+'2.3'!U36+'2.4'!U36+'2.5'!U36+'2.6'!U36</f>
        <v>6871.2743452627992</v>
      </c>
      <c r="V36" s="110">
        <f>'2.2'!V36+'2.3'!V36+'2.4'!V36+'2.5'!V36+'2.6'!V36</f>
        <v>7170.1420918954382</v>
      </c>
      <c r="W36" s="110">
        <f>'2.2'!W36+'2.3'!W36+'2.4'!W36+'2.5'!W36+'2.6'!W36</f>
        <v>6232.2410488326341</v>
      </c>
    </row>
    <row r="37" spans="1:23" s="3" customFormat="1" ht="12.75" customHeight="1">
      <c r="A37" s="2" t="s">
        <v>43</v>
      </c>
      <c r="B37" s="9" t="s">
        <v>349</v>
      </c>
      <c r="C37" s="110">
        <f>'2.2'!C37+'2.3'!C37+'2.4'!C37+'2.5'!C37+'2.6'!C37</f>
        <v>613.71467547685018</v>
      </c>
      <c r="D37" s="110">
        <f>'2.2'!D37+'2.3'!D37+'2.4'!D37+'2.5'!D37+'2.6'!D37</f>
        <v>629.73827106310034</v>
      </c>
      <c r="E37" s="110">
        <f>'2.2'!E37+'2.3'!E37+'2.4'!E37+'2.5'!E37+'2.6'!E37</f>
        <v>627.86948204447106</v>
      </c>
      <c r="F37" s="110">
        <f>'2.2'!F37+'2.3'!F37+'2.4'!F37+'2.5'!F37+'2.6'!F37</f>
        <v>563.93019158600555</v>
      </c>
      <c r="G37" s="110">
        <f>'2.2'!G37+'2.3'!G37+'2.4'!G37+'2.5'!G37+'2.6'!G37</f>
        <v>549.2717037205947</v>
      </c>
      <c r="H37" s="110">
        <f>'2.2'!H37+'2.3'!H37+'2.4'!H37+'2.5'!H37+'2.6'!H37</f>
        <v>533.04913528903853</v>
      </c>
      <c r="I37" s="110">
        <f>'2.2'!I37+'2.3'!I37+'2.4'!I37+'2.5'!I37+'2.6'!I37</f>
        <v>657.43063190941598</v>
      </c>
      <c r="J37" s="110">
        <f>'2.2'!J37+'2.3'!J37+'2.4'!J37+'2.5'!J37+'2.6'!J37</f>
        <v>474.25124104226592</v>
      </c>
      <c r="K37" s="110">
        <f>'2.2'!K37+'2.3'!K37+'2.4'!K37+'2.5'!K37+'2.6'!K37</f>
        <v>420.64493253496784</v>
      </c>
      <c r="L37" s="110">
        <f>'2.2'!L37+'2.3'!L37+'2.4'!L37+'2.5'!L37+'2.6'!L37</f>
        <v>512.18107870183371</v>
      </c>
      <c r="M37" s="110">
        <f>'2.2'!M37+'2.3'!M37+'2.4'!M37+'2.5'!M37+'2.6'!M37</f>
        <v>690.12365269813176</v>
      </c>
      <c r="N37" s="110">
        <f>'2.2'!N37+'2.3'!N37+'2.4'!N37+'2.5'!N37+'2.6'!N37</f>
        <v>576.17495728512472</v>
      </c>
      <c r="O37" s="110">
        <f>'2.2'!O37+'2.3'!O37+'2.4'!O37+'2.5'!O37+'2.6'!O37</f>
        <v>616.66176788573068</v>
      </c>
      <c r="P37" s="110">
        <f>'2.2'!P37+'2.3'!P37+'2.4'!P37+'2.5'!P37+'2.6'!P37</f>
        <v>684.06658769692388</v>
      </c>
      <c r="Q37" s="110">
        <f>'2.2'!Q37+'2.3'!Q37+'2.4'!Q37+'2.5'!Q37+'2.6'!Q37</f>
        <v>499.93842709135424</v>
      </c>
      <c r="R37" s="110">
        <f>'2.2'!R37+'2.3'!R37+'2.4'!R37+'2.5'!R37+'2.6'!R37</f>
        <v>513.36353540476262</v>
      </c>
      <c r="S37" s="110">
        <f>'2.2'!S37+'2.3'!S37+'2.4'!S37+'2.5'!S37+'2.6'!S37</f>
        <v>529.17374528118853</v>
      </c>
      <c r="T37" s="110">
        <f>'2.2'!T37+'2.3'!T37+'2.4'!T37+'2.5'!T37+'2.6'!T37</f>
        <v>497.58728022256145</v>
      </c>
      <c r="U37" s="110">
        <f>'2.2'!U37+'2.3'!U37+'2.4'!U37+'2.5'!U37+'2.6'!U37</f>
        <v>538.45829405995494</v>
      </c>
      <c r="V37" s="110">
        <f>'2.2'!V37+'2.3'!V37+'2.4'!V37+'2.5'!V37+'2.6'!V37</f>
        <v>561.96520112274357</v>
      </c>
      <c r="W37" s="110">
        <f>'2.2'!W37+'2.3'!W37+'2.4'!W37+'2.5'!W37+'2.6'!W37</f>
        <v>561.97037671644887</v>
      </c>
    </row>
    <row r="38" spans="1:23" s="12" customFormat="1" ht="12.75" customHeight="1">
      <c r="A38" s="2" t="s">
        <v>44</v>
      </c>
      <c r="B38" s="9" t="s">
        <v>350</v>
      </c>
      <c r="C38" s="110">
        <f>'2.2'!C38+'2.3'!C38+'2.4'!C38+'2.5'!C38+'2.6'!C38</f>
        <v>1084.7503548374798</v>
      </c>
      <c r="D38" s="110">
        <f>'2.2'!D38+'2.3'!D38+'2.4'!D38+'2.5'!D38+'2.6'!D38</f>
        <v>1306.8074252345646</v>
      </c>
      <c r="E38" s="110">
        <f>'2.2'!E38+'2.3'!E38+'2.4'!E38+'2.5'!E38+'2.6'!E38</f>
        <v>1180.8416975541595</v>
      </c>
      <c r="F38" s="110">
        <f>'2.2'!F38+'2.3'!F38+'2.4'!F38+'2.5'!F38+'2.6'!F38</f>
        <v>1304.8752915356088</v>
      </c>
      <c r="G38" s="110">
        <f>'2.2'!G38+'2.3'!G38+'2.4'!G38+'2.5'!G38+'2.6'!G38</f>
        <v>1396.0747233776499</v>
      </c>
      <c r="H38" s="110">
        <f>'2.2'!H38+'2.3'!H38+'2.4'!H38+'2.5'!H38+'2.6'!H38</f>
        <v>1413.3036785956801</v>
      </c>
      <c r="I38" s="110">
        <f>'2.2'!I38+'2.3'!I38+'2.4'!I38+'2.5'!I38+'2.6'!I38</f>
        <v>1527.923303554566</v>
      </c>
      <c r="J38" s="110">
        <f>'2.2'!J38+'2.3'!J38+'2.4'!J38+'2.5'!J38+'2.6'!J38</f>
        <v>1831.4274704679117</v>
      </c>
      <c r="K38" s="110">
        <f>'2.2'!K38+'2.3'!K38+'2.4'!K38+'2.5'!K38+'2.6'!K38</f>
        <v>2535.1863935701181</v>
      </c>
      <c r="L38" s="110">
        <f>'2.2'!L38+'2.3'!L38+'2.4'!L38+'2.5'!L38+'2.6'!L38</f>
        <v>2000.9006449584367</v>
      </c>
      <c r="M38" s="110">
        <f>'2.2'!M38+'2.3'!M38+'2.4'!M38+'2.5'!M38+'2.6'!M38</f>
        <v>2280.5674892647794</v>
      </c>
      <c r="N38" s="110">
        <f>'2.2'!N38+'2.3'!N38+'2.4'!N38+'2.5'!N38+'2.6'!N38</f>
        <v>2003.8272791759007</v>
      </c>
      <c r="O38" s="110">
        <f>'2.2'!O38+'2.3'!O38+'2.4'!O38+'2.5'!O38+'2.6'!O38</f>
        <v>2361.4704882123488</v>
      </c>
      <c r="P38" s="110">
        <f>'2.2'!P38+'2.3'!P38+'2.4'!P38+'2.5'!P38+'2.6'!P38</f>
        <v>2150.0057648649845</v>
      </c>
      <c r="Q38" s="110">
        <f>'2.2'!Q38+'2.3'!Q38+'2.4'!Q38+'2.5'!Q38+'2.6'!Q38</f>
        <v>1739.806402895751</v>
      </c>
      <c r="R38" s="110">
        <f>'2.2'!R38+'2.3'!R38+'2.4'!R38+'2.5'!R38+'2.6'!R38</f>
        <v>2015.3065142658893</v>
      </c>
      <c r="S38" s="110">
        <f>'2.2'!S38+'2.3'!S38+'2.4'!S38+'2.5'!S38+'2.6'!S38</f>
        <v>1831.4409052352316</v>
      </c>
      <c r="T38" s="110">
        <f>'2.2'!T38+'2.3'!T38+'2.4'!T38+'2.5'!T38+'2.6'!T38</f>
        <v>1851.8518959053338</v>
      </c>
      <c r="U38" s="110">
        <f>'2.2'!U38+'2.3'!U38+'2.4'!U38+'2.5'!U38+'2.6'!U38</f>
        <v>1742.3383775209556</v>
      </c>
      <c r="V38" s="110">
        <f>'2.2'!V38+'2.3'!V38+'2.4'!V38+'2.5'!V38+'2.6'!V38</f>
        <v>1972.5295907165801</v>
      </c>
      <c r="W38" s="110">
        <f>'2.2'!W38+'2.3'!W38+'2.4'!W38+'2.5'!W38+'2.6'!W38</f>
        <v>1484.0300747390736</v>
      </c>
    </row>
    <row r="39" spans="1:23" s="12" customFormat="1" ht="12.75" customHeight="1">
      <c r="A39" s="2" t="s">
        <v>45</v>
      </c>
      <c r="B39" s="9" t="s">
        <v>351</v>
      </c>
      <c r="C39" s="110">
        <f>'2.2'!C39+'2.3'!C39+'2.4'!C39+'2.5'!C39+'2.6'!C39</f>
        <v>187.60912040893899</v>
      </c>
      <c r="D39" s="110">
        <f>'2.2'!D39+'2.3'!D39+'2.4'!D39+'2.5'!D39+'2.6'!D39</f>
        <v>204.90837747208482</v>
      </c>
      <c r="E39" s="110">
        <f>'2.2'!E39+'2.3'!E39+'2.4'!E39+'2.5'!E39+'2.6'!E39</f>
        <v>173.93756729329789</v>
      </c>
      <c r="F39" s="110">
        <f>'2.2'!F39+'2.3'!F39+'2.4'!F39+'2.5'!F39+'2.6'!F39</f>
        <v>171.65079706776234</v>
      </c>
      <c r="G39" s="110">
        <f>'2.2'!G39+'2.3'!G39+'2.4'!G39+'2.5'!G39+'2.6'!G39</f>
        <v>202.29551178510252</v>
      </c>
      <c r="H39" s="110">
        <f>'2.2'!H39+'2.3'!H39+'2.4'!H39+'2.5'!H39+'2.6'!H39</f>
        <v>171.16671851596962</v>
      </c>
      <c r="I39" s="110">
        <f>'2.2'!I39+'2.3'!I39+'2.4'!I39+'2.5'!I39+'2.6'!I39</f>
        <v>190.01615119804927</v>
      </c>
      <c r="J39" s="110">
        <f>'2.2'!J39+'2.3'!J39+'2.4'!J39+'2.5'!J39+'2.6'!J39</f>
        <v>178.06198687062508</v>
      </c>
      <c r="K39" s="110">
        <f>'2.2'!K39+'2.3'!K39+'2.4'!K39+'2.5'!K39+'2.6'!K39</f>
        <v>362.67238648520402</v>
      </c>
      <c r="L39" s="110">
        <f>'2.2'!L39+'2.3'!L39+'2.4'!L39+'2.5'!L39+'2.6'!L39</f>
        <v>339.50325139942521</v>
      </c>
      <c r="M39" s="110">
        <f>'2.2'!M39+'2.3'!M39+'2.4'!M39+'2.5'!M39+'2.6'!M39</f>
        <v>363.70022130631384</v>
      </c>
      <c r="N39" s="110">
        <f>'2.2'!N39+'2.3'!N39+'2.4'!N39+'2.5'!N39+'2.6'!N39</f>
        <v>362.3493026969831</v>
      </c>
      <c r="O39" s="110">
        <f>'2.2'!O39+'2.3'!O39+'2.4'!O39+'2.5'!O39+'2.6'!O39</f>
        <v>371.17292297128313</v>
      </c>
      <c r="P39" s="110">
        <f>'2.2'!P39+'2.3'!P39+'2.4'!P39+'2.5'!P39+'2.6'!P39</f>
        <v>357.2090499418033</v>
      </c>
      <c r="Q39" s="110">
        <f>'2.2'!Q39+'2.3'!Q39+'2.4'!Q39+'2.5'!Q39+'2.6'!Q39</f>
        <v>247.98848450312371</v>
      </c>
      <c r="R39" s="110">
        <f>'2.2'!R39+'2.3'!R39+'2.4'!R39+'2.5'!R39+'2.6'!R39</f>
        <v>355.4516764657734</v>
      </c>
      <c r="S39" s="110">
        <f>'2.2'!S39+'2.3'!S39+'2.4'!S39+'2.5'!S39+'2.6'!S39</f>
        <v>244.08454581752815</v>
      </c>
      <c r="T39" s="110">
        <f>'2.2'!T39+'2.3'!T39+'2.4'!T39+'2.5'!T39+'2.6'!T39</f>
        <v>278.56045312830628</v>
      </c>
      <c r="U39" s="110">
        <f>'2.2'!U39+'2.3'!U39+'2.4'!U39+'2.5'!U39+'2.6'!U39</f>
        <v>270.56264786110899</v>
      </c>
      <c r="V39" s="110">
        <f>'2.2'!V39+'2.3'!V39+'2.4'!V39+'2.5'!V39+'2.6'!V39</f>
        <v>360.1641356194034</v>
      </c>
      <c r="W39" s="110">
        <f>'2.2'!W39+'2.3'!W39+'2.4'!W39+'2.5'!W39+'2.6'!W39</f>
        <v>344.77046428407903</v>
      </c>
    </row>
    <row r="40" spans="1:23" s="12" customFormat="1" ht="12.75" customHeight="1">
      <c r="A40" s="2" t="s">
        <v>46</v>
      </c>
      <c r="B40" s="8" t="s">
        <v>352</v>
      </c>
      <c r="C40" s="110">
        <f>'2.2'!C40+'2.3'!C40+'2.4'!C40+'2.5'!C40+'2.6'!C40</f>
        <v>322490.99302311742</v>
      </c>
      <c r="D40" s="110">
        <f>'2.2'!D40+'2.3'!D40+'2.4'!D40+'2.5'!D40+'2.6'!D40</f>
        <v>337350.01868352608</v>
      </c>
      <c r="E40" s="110">
        <f>'2.2'!E40+'2.3'!E40+'2.4'!E40+'2.5'!E40+'2.6'!E40</f>
        <v>338387.42585972219</v>
      </c>
      <c r="F40" s="110">
        <f>'2.2'!F40+'2.3'!F40+'2.4'!F40+'2.5'!F40+'2.6'!F40</f>
        <v>357052.51261298795</v>
      </c>
      <c r="G40" s="110">
        <f>'2.2'!G40+'2.3'!G40+'2.4'!G40+'2.5'!G40+'2.6'!G40</f>
        <v>355484.9071441319</v>
      </c>
      <c r="H40" s="110">
        <f>'2.2'!H40+'2.3'!H40+'2.4'!H40+'2.5'!H40+'2.6'!H40</f>
        <v>352275.83926335635</v>
      </c>
      <c r="I40" s="110">
        <f>'2.2'!I40+'2.3'!I40+'2.4'!I40+'2.5'!I40+'2.6'!I40</f>
        <v>359497.19141394628</v>
      </c>
      <c r="J40" s="110">
        <f>'2.2'!J40+'2.3'!J40+'2.4'!J40+'2.5'!J40+'2.6'!J40</f>
        <v>370366.5475099571</v>
      </c>
      <c r="K40" s="110">
        <f>'2.2'!K40+'2.3'!K40+'2.4'!K40+'2.5'!K40+'2.6'!K40</f>
        <v>357168.03574709111</v>
      </c>
      <c r="L40" s="110">
        <f>'2.2'!L40+'2.3'!L40+'2.4'!L40+'2.5'!L40+'2.6'!L40</f>
        <v>338521.65899424616</v>
      </c>
      <c r="M40" s="110">
        <f>'2.2'!M40+'2.3'!M40+'2.4'!M40+'2.5'!M40+'2.6'!M40</f>
        <v>351517.39669924346</v>
      </c>
      <c r="N40" s="110">
        <f>'2.2'!N40+'2.3'!N40+'2.4'!N40+'2.5'!N40+'2.6'!N40</f>
        <v>351654.58012386673</v>
      </c>
      <c r="O40" s="110">
        <f>'2.2'!O40+'2.3'!O40+'2.4'!O40+'2.5'!O40+'2.6'!O40</f>
        <v>372834.96792480885</v>
      </c>
      <c r="P40" s="110">
        <f>'2.2'!P40+'2.3'!P40+'2.4'!P40+'2.5'!P40+'2.6'!P40</f>
        <v>376919.48985307117</v>
      </c>
      <c r="Q40" s="110">
        <f>'2.2'!Q40+'2.3'!Q40+'2.4'!Q40+'2.5'!Q40+'2.6'!Q40</f>
        <v>360957.54707617103</v>
      </c>
      <c r="R40" s="110">
        <f>'2.2'!R40+'2.3'!R40+'2.4'!R40+'2.5'!R40+'2.6'!R40</f>
        <v>350042.14331509796</v>
      </c>
      <c r="S40" s="110">
        <f>'2.2'!S40+'2.3'!S40+'2.4'!S40+'2.5'!S40+'2.6'!S40</f>
        <v>345763.94216823962</v>
      </c>
      <c r="T40" s="110">
        <f>'2.2'!T40+'2.3'!T40+'2.4'!T40+'2.5'!T40+'2.6'!T40</f>
        <v>323777.45350995945</v>
      </c>
      <c r="U40" s="110">
        <f>'2.2'!U40+'2.3'!U40+'2.4'!U40+'2.5'!U40+'2.6'!U40</f>
        <v>310592.04811657954</v>
      </c>
      <c r="V40" s="110">
        <f>'2.2'!V40+'2.3'!V40+'2.4'!V40+'2.5'!V40+'2.6'!V40</f>
        <v>262007.99355814094</v>
      </c>
      <c r="W40" s="110">
        <f>'2.2'!W40+'2.3'!W40+'2.4'!W40+'2.5'!W40+'2.6'!W40</f>
        <v>228664.33281746658</v>
      </c>
    </row>
    <row r="41" spans="1:23" s="12" customFormat="1" ht="12.75" customHeight="1">
      <c r="A41" s="2" t="s">
        <v>47</v>
      </c>
      <c r="B41" s="9" t="s">
        <v>353</v>
      </c>
      <c r="C41" s="110">
        <f>'2.2'!C41+'2.3'!C41+'2.4'!C41+'2.5'!C41+'2.6'!C41</f>
        <v>322454.38651388214</v>
      </c>
      <c r="D41" s="110">
        <f>'2.2'!D41+'2.3'!D41+'2.4'!D41+'2.5'!D41+'2.6'!D41</f>
        <v>337310.31061491382</v>
      </c>
      <c r="E41" s="110">
        <f>'2.2'!E41+'2.3'!E41+'2.4'!E41+'2.5'!E41+'2.6'!E41</f>
        <v>338342.78975832171</v>
      </c>
      <c r="F41" s="110">
        <f>'2.2'!F41+'2.3'!F41+'2.4'!F41+'2.5'!F41+'2.6'!F41</f>
        <v>356893.5455449975</v>
      </c>
      <c r="G41" s="110">
        <f>'2.2'!G41+'2.3'!G41+'2.4'!G41+'2.5'!G41+'2.6'!G41</f>
        <v>355359.25657732855</v>
      </c>
      <c r="H41" s="110">
        <f>'2.2'!H41+'2.3'!H41+'2.4'!H41+'2.5'!H41+'2.6'!H41</f>
        <v>352088.0677487689</v>
      </c>
      <c r="I41" s="110">
        <f>'2.2'!I41+'2.3'!I41+'2.4'!I41+'2.5'!I41+'2.6'!I41</f>
        <v>359191.22713970148</v>
      </c>
      <c r="J41" s="110">
        <f>'2.2'!J41+'2.3'!J41+'2.4'!J41+'2.5'!J41+'2.6'!J41</f>
        <v>369676.84954524226</v>
      </c>
      <c r="K41" s="110">
        <f>'2.2'!K41+'2.3'!K41+'2.4'!K41+'2.5'!K41+'2.6'!K41</f>
        <v>356326.17830336193</v>
      </c>
      <c r="L41" s="110">
        <f>'2.2'!L41+'2.3'!L41+'2.4'!L41+'2.5'!L41+'2.6'!L41</f>
        <v>337500.87581531971</v>
      </c>
      <c r="M41" s="110">
        <f>'2.2'!M41+'2.3'!M41+'2.4'!M41+'2.5'!M41+'2.6'!M41</f>
        <v>350337.81307533459</v>
      </c>
      <c r="N41" s="110">
        <f>'2.2'!N41+'2.3'!N41+'2.4'!N41+'2.5'!N41+'2.6'!N41</f>
        <v>350244.01349108119</v>
      </c>
      <c r="O41" s="110">
        <f>'2.2'!O41+'2.3'!O41+'2.4'!O41+'2.5'!O41+'2.6'!O41</f>
        <v>371104.28055527795</v>
      </c>
      <c r="P41" s="110">
        <f>'2.2'!P41+'2.3'!P41+'2.4'!P41+'2.5'!P41+'2.6'!P41</f>
        <v>375125.57522799866</v>
      </c>
      <c r="Q41" s="110">
        <f>'2.2'!Q41+'2.3'!Q41+'2.4'!Q41+'2.5'!Q41+'2.6'!Q41</f>
        <v>359078.32428093872</v>
      </c>
      <c r="R41" s="110">
        <f>'2.2'!R41+'2.3'!R41+'2.4'!R41+'2.5'!R41+'2.6'!R41</f>
        <v>348085.26276952185</v>
      </c>
      <c r="S41" s="110">
        <f>'2.2'!S41+'2.3'!S41+'2.4'!S41+'2.5'!S41+'2.6'!S41</f>
        <v>343782.80129768368</v>
      </c>
      <c r="T41" s="110">
        <f>'2.2'!T41+'2.3'!T41+'2.4'!T41+'2.5'!T41+'2.6'!T41</f>
        <v>321739.84124239779</v>
      </c>
      <c r="U41" s="110">
        <f>'2.2'!U41+'2.3'!U41+'2.4'!U41+'2.5'!U41+'2.6'!U41</f>
        <v>308725.55421979784</v>
      </c>
      <c r="V41" s="110">
        <f>'2.2'!V41+'2.3'!V41+'2.4'!V41+'2.5'!V41+'2.6'!V41</f>
        <v>260161.67846759484</v>
      </c>
      <c r="W41" s="110">
        <f>'2.2'!W41+'2.3'!W41+'2.4'!W41+'2.5'!W41+'2.6'!W41</f>
        <v>226733.63893305103</v>
      </c>
    </row>
    <row r="42" spans="1:23" s="12" customFormat="1" ht="12.75" customHeight="1">
      <c r="A42" s="2" t="s">
        <v>48</v>
      </c>
      <c r="B42" s="9" t="s">
        <v>355</v>
      </c>
      <c r="C42" s="110">
        <f>'2.2'!C42+'2.3'!C42+'2.4'!C42+'2.5'!C42+'2.6'!C42</f>
        <v>36.606509235324168</v>
      </c>
      <c r="D42" s="110">
        <f>'2.2'!D42+'2.3'!D42+'2.4'!D42+'2.5'!D42+'2.6'!D42</f>
        <v>39.708068612206453</v>
      </c>
      <c r="E42" s="110">
        <f>'2.2'!E42+'2.3'!E42+'2.4'!E42+'2.5'!E42+'2.6'!E42</f>
        <v>44.636101400515777</v>
      </c>
      <c r="F42" s="110">
        <f>'2.2'!F42+'2.3'!F42+'2.4'!F42+'2.5'!F42+'2.6'!F42</f>
        <v>158.96706799046609</v>
      </c>
      <c r="G42" s="110">
        <f>'2.2'!G42+'2.3'!G42+'2.4'!G42+'2.5'!G42+'2.6'!G42</f>
        <v>125.65056680338712</v>
      </c>
      <c r="H42" s="110">
        <f>'2.2'!H42+'2.3'!H42+'2.4'!H42+'2.5'!H42+'2.6'!H42</f>
        <v>187.77151458737964</v>
      </c>
      <c r="I42" s="110">
        <f>'2.2'!I42+'2.3'!I42+'2.4'!I42+'2.5'!I42+'2.6'!I42</f>
        <v>305.96427424481885</v>
      </c>
      <c r="J42" s="110">
        <f>'2.2'!J42+'2.3'!J42+'2.4'!J42+'2.5'!J42+'2.6'!J42</f>
        <v>689.6979647148172</v>
      </c>
      <c r="K42" s="110">
        <f>'2.2'!K42+'2.3'!K42+'2.4'!K42+'2.5'!K42+'2.6'!K42</f>
        <v>841.85744372906481</v>
      </c>
      <c r="L42" s="110">
        <f>'2.2'!L42+'2.3'!L42+'2.4'!L42+'2.5'!L42+'2.6'!L42</f>
        <v>1020.7831789264498</v>
      </c>
      <c r="M42" s="110">
        <f>'2.2'!M42+'2.3'!M42+'2.4'!M42+'2.5'!M42+'2.6'!M42</f>
        <v>1179.5836239088239</v>
      </c>
      <c r="N42" s="110">
        <f>'2.2'!N42+'2.3'!N42+'2.4'!N42+'2.5'!N42+'2.6'!N42</f>
        <v>1410.5666327854676</v>
      </c>
      <c r="O42" s="110">
        <f>'2.2'!O42+'2.3'!O42+'2.4'!O42+'2.5'!O42+'2.6'!O42</f>
        <v>1730.6873695309685</v>
      </c>
      <c r="P42" s="110">
        <f>'2.2'!P42+'2.3'!P42+'2.4'!P42+'2.5'!P42+'2.6'!P42</f>
        <v>1793.9146250724475</v>
      </c>
      <c r="Q42" s="110">
        <f>'2.2'!Q42+'2.3'!Q42+'2.4'!Q42+'2.5'!Q42+'2.6'!Q42</f>
        <v>1879.2227952323715</v>
      </c>
      <c r="R42" s="110">
        <f>'2.2'!R42+'2.3'!R42+'2.4'!R42+'2.5'!R42+'2.6'!R42</f>
        <v>1956.8805455762483</v>
      </c>
      <c r="S42" s="110">
        <f>'2.2'!S42+'2.3'!S42+'2.4'!S42+'2.5'!S42+'2.6'!S42</f>
        <v>1981.1408705558774</v>
      </c>
      <c r="T42" s="110">
        <f>'2.2'!T42+'2.3'!T42+'2.4'!T42+'2.5'!T42+'2.6'!T42</f>
        <v>2037.6122675616655</v>
      </c>
      <c r="U42" s="110">
        <f>'2.2'!U42+'2.3'!U42+'2.4'!U42+'2.5'!U42+'2.6'!U42</f>
        <v>1866.4938967816224</v>
      </c>
      <c r="V42" s="110">
        <f>'2.2'!V42+'2.3'!V42+'2.4'!V42+'2.5'!V42+'2.6'!V42</f>
        <v>1846.3150905460959</v>
      </c>
      <c r="W42" s="110">
        <f>'2.2'!W42+'2.3'!W42+'2.4'!W42+'2.5'!W42+'2.6'!W42</f>
        <v>1930.6938844154752</v>
      </c>
    </row>
    <row r="43" spans="1:23" s="31" customFormat="1" ht="12.75" customHeight="1">
      <c r="A43" s="2" t="s">
        <v>49</v>
      </c>
      <c r="B43" s="8" t="s">
        <v>356</v>
      </c>
      <c r="C43" s="110">
        <f>'2.2'!C43+'2.3'!C43+'2.4'!C43+'2.5'!C43+'2.6'!C43</f>
        <v>9502.542932414568</v>
      </c>
      <c r="D43" s="110">
        <f>'2.2'!D43+'2.3'!D43+'2.4'!D43+'2.5'!D43+'2.6'!D43</f>
        <v>9861.3326567135518</v>
      </c>
      <c r="E43" s="110">
        <f>'2.2'!E43+'2.3'!E43+'2.4'!E43+'2.5'!E43+'2.6'!E43</f>
        <v>9095.5531429139301</v>
      </c>
      <c r="F43" s="110">
        <f>'2.2'!F43+'2.3'!F43+'2.4'!F43+'2.5'!F43+'2.6'!F43</f>
        <v>7155.7711863568666</v>
      </c>
      <c r="G43" s="110">
        <f>'2.2'!G43+'2.3'!G43+'2.4'!G43+'2.5'!G43+'2.6'!G43</f>
        <v>8304.1734004165501</v>
      </c>
      <c r="H43" s="110">
        <f>'2.2'!H43+'2.3'!H43+'2.4'!H43+'2.5'!H43+'2.6'!H43</f>
        <v>8277.2684471789707</v>
      </c>
      <c r="I43" s="110">
        <f>'2.2'!I43+'2.3'!I43+'2.4'!I43+'2.5'!I43+'2.6'!I43</f>
        <v>9175.4557846470816</v>
      </c>
      <c r="J43" s="110">
        <f>'2.2'!J43+'2.3'!J43+'2.4'!J43+'2.5'!J43+'2.6'!J43</f>
        <v>9426.7811932777477</v>
      </c>
      <c r="K43" s="110">
        <f>'2.2'!K43+'2.3'!K43+'2.4'!K43+'2.5'!K43+'2.6'!K43</f>
        <v>9502.9352638021501</v>
      </c>
      <c r="L43" s="110">
        <f>'2.2'!L43+'2.3'!L43+'2.4'!L43+'2.5'!L43+'2.6'!L43</f>
        <v>10171.895890559157</v>
      </c>
      <c r="M43" s="110">
        <f>'2.2'!M43+'2.3'!M43+'2.4'!M43+'2.5'!M43+'2.6'!M43</f>
        <v>9601.1664812253512</v>
      </c>
      <c r="N43" s="110">
        <f>'2.2'!N43+'2.3'!N43+'2.4'!N43+'2.5'!N43+'2.6'!N43</f>
        <v>9391.2523798109141</v>
      </c>
      <c r="O43" s="110">
        <f>'2.2'!O43+'2.3'!O43+'2.4'!O43+'2.5'!O43+'2.6'!O43</f>
        <v>11049.634117256552</v>
      </c>
      <c r="P43" s="110">
        <f>'2.2'!P43+'2.3'!P43+'2.4'!P43+'2.5'!P43+'2.6'!P43</f>
        <v>11297.538968794885</v>
      </c>
      <c r="Q43" s="110">
        <f>'2.2'!Q43+'2.3'!Q43+'2.4'!Q43+'2.5'!Q43+'2.6'!Q43</f>
        <v>6607.781509383618</v>
      </c>
      <c r="R43" s="110">
        <f>'2.2'!R43+'2.3'!R43+'2.4'!R43+'2.5'!R43+'2.6'!R43</f>
        <v>6338.8321197481764</v>
      </c>
      <c r="S43" s="110">
        <f>'2.2'!S43+'2.3'!S43+'2.4'!S43+'2.5'!S43+'2.6'!S43</f>
        <v>6585.2097498684152</v>
      </c>
      <c r="T43" s="110">
        <f>'2.2'!T43+'2.3'!T43+'2.4'!T43+'2.5'!T43+'2.6'!T43</f>
        <v>6535.139302798716</v>
      </c>
      <c r="U43" s="110">
        <f>'2.2'!U43+'2.3'!U43+'2.4'!U43+'2.5'!U43+'2.6'!U43</f>
        <v>6465.25667542873</v>
      </c>
      <c r="V43" s="110">
        <f>'2.2'!V43+'2.3'!V43+'2.4'!V43+'2.5'!V43+'2.6'!V43</f>
        <v>6609.5627337261203</v>
      </c>
      <c r="W43" s="110">
        <f>'2.2'!W43+'2.3'!W43+'2.4'!W43+'2.5'!W43+'2.6'!W43</f>
        <v>6881.5559776449518</v>
      </c>
    </row>
    <row r="44" spans="1:23" s="12" customFormat="1" ht="12.75" customHeight="1">
      <c r="A44" s="2" t="s">
        <v>50</v>
      </c>
      <c r="B44" s="9" t="s">
        <v>357</v>
      </c>
      <c r="C44" s="110">
        <f>'2.2'!C44+'2.3'!C44+'2.4'!C44+'2.5'!C44+'2.6'!C44</f>
        <v>37.341774542444917</v>
      </c>
      <c r="D44" s="110">
        <f>'2.2'!D44+'2.3'!D44+'2.4'!D44+'2.5'!D44+'2.6'!D44</f>
        <v>36.898975539991966</v>
      </c>
      <c r="E44" s="110">
        <f>'2.2'!E44+'2.3'!E44+'2.4'!E44+'2.5'!E44+'2.6'!E44</f>
        <v>40.977386977948292</v>
      </c>
      <c r="F44" s="110">
        <f>'2.2'!F44+'2.3'!F44+'2.4'!F44+'2.5'!F44+'2.6'!F44</f>
        <v>44.327873295213678</v>
      </c>
      <c r="G44" s="110">
        <f>'2.2'!G44+'2.3'!G44+'2.4'!G44+'2.5'!G44+'2.6'!G44</f>
        <v>43.136865676807538</v>
      </c>
      <c r="H44" s="110">
        <f>'2.2'!H44+'2.3'!H44+'2.4'!H44+'2.5'!H44+'2.6'!H44</f>
        <v>42.662577880934016</v>
      </c>
      <c r="I44" s="110">
        <f>'2.2'!I44+'2.3'!I44+'2.4'!I44+'2.5'!I44+'2.6'!I44</f>
        <v>42.154458612325456</v>
      </c>
      <c r="J44" s="110">
        <f>'2.2'!J44+'2.3'!J44+'2.4'!J44+'2.5'!J44+'2.6'!J44</f>
        <v>40.241782366987863</v>
      </c>
      <c r="K44" s="110">
        <f>'2.2'!K44+'2.3'!K44+'2.4'!K44+'2.5'!K44+'2.6'!K44</f>
        <v>42.107644529009185</v>
      </c>
      <c r="L44" s="110">
        <f>'2.2'!L44+'2.3'!L44+'2.4'!L44+'2.5'!L44+'2.6'!L44</f>
        <v>87.399824532594309</v>
      </c>
      <c r="M44" s="110">
        <f>'2.2'!M44+'2.3'!M44+'2.4'!M44+'2.5'!M44+'2.6'!M44</f>
        <v>85.310853094233977</v>
      </c>
      <c r="N44" s="110">
        <f>'2.2'!N44+'2.3'!N44+'2.4'!N44+'2.5'!N44+'2.6'!N44</f>
        <v>79.262219514376341</v>
      </c>
      <c r="O44" s="110">
        <f>'2.2'!O44+'2.3'!O44+'2.4'!O44+'2.5'!O44+'2.6'!O44</f>
        <v>103.37274800767565</v>
      </c>
      <c r="P44" s="110">
        <f>'2.2'!P44+'2.3'!P44+'2.4'!P44+'2.5'!P44+'2.6'!P44</f>
        <v>112.44976216201721</v>
      </c>
      <c r="Q44" s="110">
        <f>'2.2'!Q44+'2.3'!Q44+'2.4'!Q44+'2.5'!Q44+'2.6'!Q44</f>
        <v>84.308265891938703</v>
      </c>
      <c r="R44" s="110">
        <f>'2.2'!R44+'2.3'!R44+'2.4'!R44+'2.5'!R44+'2.6'!R44</f>
        <v>85.338286202205083</v>
      </c>
      <c r="S44" s="110">
        <f>'2.2'!S44+'2.3'!S44+'2.4'!S44+'2.5'!S44+'2.6'!S44</f>
        <v>86.859990170256779</v>
      </c>
      <c r="T44" s="110">
        <f>'2.2'!T44+'2.3'!T44+'2.4'!T44+'2.5'!T44+'2.6'!T44</f>
        <v>80.331491661435408</v>
      </c>
      <c r="U44" s="110">
        <f>'2.2'!U44+'2.3'!U44+'2.4'!U44+'2.5'!U44+'2.6'!U44</f>
        <v>77.562639548327581</v>
      </c>
      <c r="V44" s="110">
        <f>'2.2'!V44+'2.3'!V44+'2.4'!V44+'2.5'!V44+'2.6'!V44</f>
        <v>77.285026822597857</v>
      </c>
      <c r="W44" s="110">
        <f>'2.2'!W44+'2.3'!W44+'2.4'!W44+'2.5'!W44+'2.6'!W44</f>
        <v>74.509789822147653</v>
      </c>
    </row>
    <row r="45" spans="1:23" s="3" customFormat="1" ht="12.75" customHeight="1">
      <c r="A45" s="2" t="s">
        <v>51</v>
      </c>
      <c r="B45" s="9" t="s">
        <v>358</v>
      </c>
      <c r="C45" s="110">
        <f>'2.2'!C45+'2.3'!C45+'2.4'!C45+'2.5'!C45+'2.6'!C45</f>
        <v>9465.2011578721249</v>
      </c>
      <c r="D45" s="110">
        <f>'2.2'!D45+'2.3'!D45+'2.4'!D45+'2.5'!D45+'2.6'!D45</f>
        <v>9824.4336811735611</v>
      </c>
      <c r="E45" s="110">
        <f>'2.2'!E45+'2.3'!E45+'2.4'!E45+'2.5'!E45+'2.6'!E45</f>
        <v>9054.5757559359809</v>
      </c>
      <c r="F45" s="110">
        <f>'2.2'!F45+'2.3'!F45+'2.4'!F45+'2.5'!F45+'2.6'!F45</f>
        <v>7111.4433130616535</v>
      </c>
      <c r="G45" s="110">
        <f>'2.2'!G45+'2.3'!G45+'2.4'!G45+'2.5'!G45+'2.6'!G45</f>
        <v>8261.0365347397437</v>
      </c>
      <c r="H45" s="110">
        <f>'2.2'!H45+'2.3'!H45+'2.4'!H45+'2.5'!H45+'2.6'!H45</f>
        <v>8234.6058692980369</v>
      </c>
      <c r="I45" s="110">
        <f>'2.2'!I45+'2.3'!I45+'2.4'!I45+'2.5'!I45+'2.6'!I45</f>
        <v>9133.3013260347561</v>
      </c>
      <c r="J45" s="110">
        <f>'2.2'!J45+'2.3'!J45+'2.4'!J45+'2.5'!J45+'2.6'!J45</f>
        <v>9386.5394109107583</v>
      </c>
      <c r="K45" s="110">
        <f>'2.2'!K45+'2.3'!K45+'2.4'!K45+'2.5'!K45+'2.6'!K45</f>
        <v>9460.827619273141</v>
      </c>
      <c r="L45" s="110">
        <f>'2.2'!L45+'2.3'!L45+'2.4'!L45+'2.5'!L45+'2.6'!L45</f>
        <v>10084.496066026562</v>
      </c>
      <c r="M45" s="110">
        <f>'2.2'!M45+'2.3'!M45+'2.4'!M45+'2.5'!M45+'2.6'!M45</f>
        <v>9515.8556281311176</v>
      </c>
      <c r="N45" s="110">
        <f>'2.2'!N45+'2.3'!N45+'2.4'!N45+'2.5'!N45+'2.6'!N45</f>
        <v>9311.9901602965365</v>
      </c>
      <c r="O45" s="110">
        <f>'2.2'!O45+'2.3'!O45+'2.4'!O45+'2.5'!O45+'2.6'!O45</f>
        <v>10946.261369248874</v>
      </c>
      <c r="P45" s="110">
        <f>'2.2'!P45+'2.3'!P45+'2.4'!P45+'2.5'!P45+'2.6'!P45</f>
        <v>11185.089206632867</v>
      </c>
      <c r="Q45" s="110">
        <f>'2.2'!Q45+'2.3'!Q45+'2.4'!Q45+'2.5'!Q45+'2.6'!Q45</f>
        <v>6523.4732434916796</v>
      </c>
      <c r="R45" s="110">
        <f>'2.2'!R45+'2.3'!R45+'2.4'!R45+'2.5'!R45+'2.6'!R45</f>
        <v>6253.4938335459719</v>
      </c>
      <c r="S45" s="110">
        <f>'2.2'!S45+'2.3'!S45+'2.4'!S45+'2.5'!S45+'2.6'!S45</f>
        <v>6498.3497596981579</v>
      </c>
      <c r="T45" s="110">
        <f>'2.2'!T45+'2.3'!T45+'2.4'!T45+'2.5'!T45+'2.6'!T45</f>
        <v>6454.8078111372806</v>
      </c>
      <c r="U45" s="110">
        <f>'2.2'!U45+'2.3'!U45+'2.4'!U45+'2.5'!U45+'2.6'!U45</f>
        <v>6387.6940358804031</v>
      </c>
      <c r="V45" s="110">
        <f>'2.2'!V45+'2.3'!V45+'2.4'!V45+'2.5'!V45+'2.6'!V45</f>
        <v>6532.2777069035228</v>
      </c>
      <c r="W45" s="110">
        <f>'2.2'!W45+'2.3'!W45+'2.4'!W45+'2.5'!W45+'2.6'!W45</f>
        <v>6807.0461878228052</v>
      </c>
    </row>
    <row r="46" spans="1:23" s="3" customFormat="1" ht="12.75" customHeight="1">
      <c r="A46" s="2">
        <v>37</v>
      </c>
      <c r="B46" s="10" t="s">
        <v>359</v>
      </c>
      <c r="C46" s="110">
        <f>'2.2'!C46+'2.3'!C46+'2.4'!C46+'2.5'!C46+'2.6'!C46</f>
        <v>696.41430717129765</v>
      </c>
      <c r="D46" s="110">
        <f>'2.2'!D46+'2.3'!D46+'2.4'!D46+'2.5'!D46+'2.6'!D46</f>
        <v>856.95887914483831</v>
      </c>
      <c r="E46" s="110">
        <f>'2.2'!E46+'2.3'!E46+'2.4'!E46+'2.5'!E46+'2.6'!E46</f>
        <v>504.5148463955959</v>
      </c>
      <c r="F46" s="110">
        <f>'2.2'!F46+'2.3'!F46+'2.4'!F46+'2.5'!F46+'2.6'!F46</f>
        <v>467.07972199676925</v>
      </c>
      <c r="G46" s="110">
        <f>'2.2'!G46+'2.3'!G46+'2.4'!G46+'2.5'!G46+'2.6'!G46</f>
        <v>469.57362725146425</v>
      </c>
      <c r="H46" s="110">
        <f>'2.2'!H46+'2.3'!H46+'2.4'!H46+'2.5'!H46+'2.6'!H46</f>
        <v>463.20149361042701</v>
      </c>
      <c r="I46" s="110">
        <f>'2.2'!I46+'2.3'!I46+'2.4'!I46+'2.5'!I46+'2.6'!I46</f>
        <v>527.18964012974243</v>
      </c>
      <c r="J46" s="110">
        <f>'2.2'!J46+'2.3'!J46+'2.4'!J46+'2.5'!J46+'2.6'!J46</f>
        <v>531.01015933016345</v>
      </c>
      <c r="K46" s="110">
        <f>'2.2'!K46+'2.3'!K46+'2.4'!K46+'2.5'!K46+'2.6'!K46</f>
        <v>546.58787554272647</v>
      </c>
      <c r="L46" s="110">
        <f>'2.2'!L46+'2.3'!L46+'2.4'!L46+'2.5'!L46+'2.6'!L46</f>
        <v>488.38513969410127</v>
      </c>
      <c r="M46" s="110">
        <f>'2.2'!M46+'2.3'!M46+'2.4'!M46+'2.5'!M46+'2.6'!M46</f>
        <v>473.50836277754348</v>
      </c>
      <c r="N46" s="110">
        <f>'2.2'!N46+'2.3'!N46+'2.4'!N46+'2.5'!N46+'2.6'!N46</f>
        <v>448.84011500581352</v>
      </c>
      <c r="O46" s="110">
        <f>'2.2'!O46+'2.3'!O46+'2.4'!O46+'2.5'!O46+'2.6'!O46</f>
        <v>437.34367252609849</v>
      </c>
      <c r="P46" s="110">
        <f>'2.2'!P46+'2.3'!P46+'2.4'!P46+'2.5'!P46+'2.6'!P46</f>
        <v>463.32207840692439</v>
      </c>
      <c r="Q46" s="110">
        <f>'2.2'!Q46+'2.3'!Q46+'2.4'!Q46+'2.5'!Q46+'2.6'!Q46</f>
        <v>214.02833757206952</v>
      </c>
      <c r="R46" s="110">
        <f>'2.2'!R46+'2.3'!R46+'2.4'!R46+'2.5'!R46+'2.6'!R46</f>
        <v>214.82302331420107</v>
      </c>
      <c r="S46" s="110">
        <f>'2.2'!S46+'2.3'!S46+'2.4'!S46+'2.5'!S46+'2.6'!S46</f>
        <v>206.40203187473529</v>
      </c>
      <c r="T46" s="110">
        <f>'2.2'!T46+'2.3'!T46+'2.4'!T46+'2.5'!T46+'2.6'!T46</f>
        <v>197.41895914250068</v>
      </c>
      <c r="U46" s="110">
        <f>'2.2'!U46+'2.3'!U46+'2.4'!U46+'2.5'!U46+'2.6'!U46</f>
        <v>189.2456450221718</v>
      </c>
      <c r="V46" s="110">
        <f>'2.2'!V46+'2.3'!V46+'2.4'!V46+'2.5'!V46+'2.6'!V46</f>
        <v>189.42127732859805</v>
      </c>
      <c r="W46" s="110">
        <f>'2.2'!W46+'2.3'!W46+'2.4'!W46+'2.5'!W46+'2.6'!W46</f>
        <v>183.06487575072595</v>
      </c>
    </row>
    <row r="47" spans="1:23" s="3" customFormat="1" ht="12.75" customHeight="1">
      <c r="A47" s="2" t="s">
        <v>52</v>
      </c>
      <c r="B47" s="10" t="s">
        <v>360</v>
      </c>
      <c r="C47" s="110">
        <f>'2.2'!C47+'2.3'!C47+'2.4'!C47+'2.5'!C47+'2.6'!C47</f>
        <v>8768.7868507008243</v>
      </c>
      <c r="D47" s="110">
        <f>'2.2'!D47+'2.3'!D47+'2.4'!D47+'2.5'!D47+'2.6'!D47</f>
        <v>8967.4748020287225</v>
      </c>
      <c r="E47" s="110">
        <f>'2.2'!E47+'2.3'!E47+'2.4'!E47+'2.5'!E47+'2.6'!E47</f>
        <v>8550.060909540387</v>
      </c>
      <c r="F47" s="110">
        <f>'2.2'!F47+'2.3'!F47+'2.4'!F47+'2.5'!F47+'2.6'!F47</f>
        <v>6644.3635910648845</v>
      </c>
      <c r="G47" s="110">
        <f>'2.2'!G47+'2.3'!G47+'2.4'!G47+'2.5'!G47+'2.6'!G47</f>
        <v>7791.4629074882796</v>
      </c>
      <c r="H47" s="110">
        <f>'2.2'!H47+'2.3'!H47+'2.4'!H47+'2.5'!H47+'2.6'!H47</f>
        <v>7771.404375687609</v>
      </c>
      <c r="I47" s="110">
        <f>'2.2'!I47+'2.3'!I47+'2.4'!I47+'2.5'!I47+'2.6'!I47</f>
        <v>8606.1116859050126</v>
      </c>
      <c r="J47" s="110">
        <f>'2.2'!J47+'2.3'!J47+'2.4'!J47+'2.5'!J47+'2.6'!J47</f>
        <v>8855.5292515805959</v>
      </c>
      <c r="K47" s="110">
        <f>'2.2'!K47+'2.3'!K47+'2.4'!K47+'2.5'!K47+'2.6'!K47</f>
        <v>8914.2397437304135</v>
      </c>
      <c r="L47" s="110">
        <f>'2.2'!L47+'2.3'!L47+'2.4'!L47+'2.5'!L47+'2.6'!L47</f>
        <v>9596.1109263324615</v>
      </c>
      <c r="M47" s="110">
        <f>'2.2'!M47+'2.3'!M47+'2.4'!M47+'2.5'!M47+'2.6'!M47</f>
        <v>9042.3472653535737</v>
      </c>
      <c r="N47" s="110">
        <f>'2.2'!N47+'2.3'!N47+'2.4'!N47+'2.5'!N47+'2.6'!N47</f>
        <v>8863.1500452907221</v>
      </c>
      <c r="O47" s="110">
        <f>'2.2'!O47+'2.3'!O47+'2.4'!O47+'2.5'!O47+'2.6'!O47</f>
        <v>10508.917696722776</v>
      </c>
      <c r="P47" s="110">
        <f>'2.2'!P47+'2.3'!P47+'2.4'!P47+'2.5'!P47+'2.6'!P47</f>
        <v>10721.767128225943</v>
      </c>
      <c r="Q47" s="110">
        <f>'2.2'!Q47+'2.3'!Q47+'2.4'!Q47+'2.5'!Q47+'2.6'!Q47</f>
        <v>6309.4449059196095</v>
      </c>
      <c r="R47" s="110">
        <f>'2.2'!R47+'2.3'!R47+'2.4'!R47+'2.5'!R47+'2.6'!R47</f>
        <v>6038.6708102317698</v>
      </c>
      <c r="S47" s="110">
        <f>'2.2'!S47+'2.3'!S47+'2.4'!S47+'2.5'!S47+'2.6'!S47</f>
        <v>6291.9477278234217</v>
      </c>
      <c r="T47" s="110">
        <f>'2.2'!T47+'2.3'!T47+'2.4'!T47+'2.5'!T47+'2.6'!T47</f>
        <v>6257.3888519947795</v>
      </c>
      <c r="U47" s="110">
        <f>'2.2'!U47+'2.3'!U47+'2.4'!U47+'2.5'!U47+'2.6'!U47</f>
        <v>6198.4483908582315</v>
      </c>
      <c r="V47" s="110">
        <f>'2.2'!V47+'2.3'!V47+'2.4'!V47+'2.5'!V47+'2.6'!V47</f>
        <v>6342.8564295749247</v>
      </c>
      <c r="W47" s="110">
        <f>'2.2'!W47+'2.3'!W47+'2.4'!W47+'2.5'!W47+'2.6'!W47</f>
        <v>6623.9813120720783</v>
      </c>
    </row>
    <row r="48" spans="1:23" s="3" customFormat="1" ht="12.75" customHeight="1">
      <c r="A48" s="2" t="s">
        <v>53</v>
      </c>
      <c r="B48" s="8" t="s">
        <v>361</v>
      </c>
      <c r="C48" s="110">
        <f>'2.2'!C48+'2.3'!C48+'2.4'!C48+'2.5'!C48+'2.6'!C48</f>
        <v>11426.338531307571</v>
      </c>
      <c r="D48" s="110">
        <f>'2.2'!D48+'2.3'!D48+'2.4'!D48+'2.5'!D48+'2.6'!D48</f>
        <v>11559.771596043847</v>
      </c>
      <c r="E48" s="110">
        <f>'2.2'!E48+'2.3'!E48+'2.4'!E48+'2.5'!E48+'2.6'!E48</f>
        <v>10919.902113281261</v>
      </c>
      <c r="F48" s="110">
        <f>'2.2'!F48+'2.3'!F48+'2.4'!F48+'2.5'!F48+'2.6'!F48</f>
        <v>10337.481237732487</v>
      </c>
      <c r="G48" s="110">
        <f>'2.2'!G48+'2.3'!G48+'2.4'!G48+'2.5'!G48+'2.6'!G48</f>
        <v>10127.578409984364</v>
      </c>
      <c r="H48" s="110">
        <f>'2.2'!H48+'2.3'!H48+'2.4'!H48+'2.5'!H48+'2.6'!H48</f>
        <v>9566.7496955409788</v>
      </c>
      <c r="I48" s="110">
        <f>'2.2'!I48+'2.3'!I48+'2.4'!I48+'2.5'!I48+'2.6'!I48</f>
        <v>10305.938077950625</v>
      </c>
      <c r="J48" s="110">
        <f>'2.2'!J48+'2.3'!J48+'2.4'!J48+'2.5'!J48+'2.6'!J48</f>
        <v>9158.2661711087185</v>
      </c>
      <c r="K48" s="110">
        <f>'2.2'!K48+'2.3'!K48+'2.4'!K48+'2.5'!K48+'2.6'!K48</f>
        <v>9304.0539919608982</v>
      </c>
      <c r="L48" s="110">
        <f>'2.2'!L48+'2.3'!L48+'2.4'!L48+'2.5'!L48+'2.6'!L48</f>
        <v>9048.9490188705113</v>
      </c>
      <c r="M48" s="110">
        <f>'2.2'!M48+'2.3'!M48+'2.4'!M48+'2.5'!M48+'2.6'!M48</f>
        <v>9133.2543356677397</v>
      </c>
      <c r="N48" s="110">
        <f>'2.2'!N48+'2.3'!N48+'2.4'!N48+'2.5'!N48+'2.6'!N48</f>
        <v>9257.6894375575212</v>
      </c>
      <c r="O48" s="110">
        <f>'2.2'!O48+'2.3'!O48+'2.4'!O48+'2.5'!O48+'2.6'!O48</f>
        <v>8686.4783128824274</v>
      </c>
      <c r="P48" s="110">
        <f>'2.2'!P48+'2.3'!P48+'2.4'!P48+'2.5'!P48+'2.6'!P48</f>
        <v>9079.827502065642</v>
      </c>
      <c r="Q48" s="110">
        <f>'2.2'!Q48+'2.3'!Q48+'2.4'!Q48+'2.5'!Q48+'2.6'!Q48</f>
        <v>9042.2868260095674</v>
      </c>
      <c r="R48" s="110">
        <f>'2.2'!R48+'2.3'!R48+'2.4'!R48+'2.5'!R48+'2.6'!R48</f>
        <v>9704.3943142344651</v>
      </c>
      <c r="S48" s="110">
        <f>'2.2'!S48+'2.3'!S48+'2.4'!S48+'2.5'!S48+'2.6'!S48</f>
        <v>9844.8170041456633</v>
      </c>
      <c r="T48" s="110">
        <f>'2.2'!T48+'2.3'!T48+'2.4'!T48+'2.5'!T48+'2.6'!T48</f>
        <v>10025.048548611923</v>
      </c>
      <c r="U48" s="110">
        <f>'2.2'!U48+'2.3'!U48+'2.4'!U48+'2.5'!U48+'2.6'!U48</f>
        <v>9680.3277956575675</v>
      </c>
      <c r="V48" s="110">
        <f>'2.2'!V48+'2.3'!V48+'2.4'!V48+'2.5'!V48+'2.6'!V48</f>
        <v>9852.9916796952548</v>
      </c>
      <c r="W48" s="110">
        <f>'2.2'!W48+'2.3'!W48+'2.4'!W48+'2.5'!W48+'2.6'!W48</f>
        <v>9714.4580332150053</v>
      </c>
    </row>
    <row r="49" spans="1:23" s="3" customFormat="1" ht="12.75" customHeight="1">
      <c r="A49" s="2" t="s">
        <v>54</v>
      </c>
      <c r="B49" s="9" t="s">
        <v>362</v>
      </c>
      <c r="C49" s="110">
        <f>'2.2'!C49+'2.3'!C49+'2.4'!C49+'2.5'!C49+'2.6'!C49</f>
        <v>5607.7687415233904</v>
      </c>
      <c r="D49" s="110">
        <f>'2.2'!D49+'2.3'!D49+'2.4'!D49+'2.5'!D49+'2.6'!D49</f>
        <v>5568.9255433739627</v>
      </c>
      <c r="E49" s="110">
        <f>'2.2'!E49+'2.3'!E49+'2.4'!E49+'2.5'!E49+'2.6'!E49</f>
        <v>5286.2674974395668</v>
      </c>
      <c r="F49" s="110">
        <f>'2.2'!F49+'2.3'!F49+'2.4'!F49+'2.5'!F49+'2.6'!F49</f>
        <v>5101.3669435605743</v>
      </c>
      <c r="G49" s="110">
        <f>'2.2'!G49+'2.3'!G49+'2.4'!G49+'2.5'!G49+'2.6'!G49</f>
        <v>4998.051011250287</v>
      </c>
      <c r="H49" s="110">
        <f>'2.2'!H49+'2.3'!H49+'2.4'!H49+'2.5'!H49+'2.6'!H49</f>
        <v>4691.2364550791217</v>
      </c>
      <c r="I49" s="110">
        <f>'2.2'!I49+'2.3'!I49+'2.4'!I49+'2.5'!I49+'2.6'!I49</f>
        <v>5080.1592495937348</v>
      </c>
      <c r="J49" s="110">
        <f>'2.2'!J49+'2.3'!J49+'2.4'!J49+'2.5'!J49+'2.6'!J49</f>
        <v>4507.4266459725968</v>
      </c>
      <c r="K49" s="110">
        <f>'2.2'!K49+'2.3'!K49+'2.4'!K49+'2.5'!K49+'2.6'!K49</f>
        <v>4557.5403016421697</v>
      </c>
      <c r="L49" s="110">
        <f>'2.2'!L49+'2.3'!L49+'2.4'!L49+'2.5'!L49+'2.6'!L49</f>
        <v>3654.5851282485869</v>
      </c>
      <c r="M49" s="110">
        <f>'2.2'!M49+'2.3'!M49+'2.4'!M49+'2.5'!M49+'2.6'!M49</f>
        <v>3638.3494463242905</v>
      </c>
      <c r="N49" s="110">
        <f>'2.2'!N49+'2.3'!N49+'2.4'!N49+'2.5'!N49+'2.6'!N49</f>
        <v>3587.4524804609473</v>
      </c>
      <c r="O49" s="110">
        <f>'2.2'!O49+'2.3'!O49+'2.4'!O49+'2.5'!O49+'2.6'!O49</f>
        <v>3446.0641390659912</v>
      </c>
      <c r="P49" s="110">
        <f>'2.2'!P49+'2.3'!P49+'2.4'!P49+'2.5'!P49+'2.6'!P49</f>
        <v>3587.6851814225261</v>
      </c>
      <c r="Q49" s="110">
        <f>'2.2'!Q49+'2.3'!Q49+'2.4'!Q49+'2.5'!Q49+'2.6'!Q49</f>
        <v>3502.2763929806779</v>
      </c>
      <c r="R49" s="110">
        <f>'2.2'!R49+'2.3'!R49+'2.4'!R49+'2.5'!R49+'2.6'!R49</f>
        <v>3777.1689844979328</v>
      </c>
      <c r="S49" s="110">
        <f>'2.2'!S49+'2.3'!S49+'2.4'!S49+'2.5'!S49+'2.6'!S49</f>
        <v>3853.1144761150708</v>
      </c>
      <c r="T49" s="110">
        <f>'2.2'!T49+'2.3'!T49+'2.4'!T49+'2.5'!T49+'2.6'!T49</f>
        <v>3923.9999170102446</v>
      </c>
      <c r="U49" s="110">
        <f>'2.2'!U49+'2.3'!U49+'2.4'!U49+'2.5'!U49+'2.6'!U49</f>
        <v>3823.9414446883043</v>
      </c>
      <c r="V49" s="110">
        <f>'2.2'!V49+'2.3'!V49+'2.4'!V49+'2.5'!V49+'2.6'!V49</f>
        <v>3925.3106414361287</v>
      </c>
      <c r="W49" s="110">
        <f>'2.2'!W49+'2.3'!W49+'2.4'!W49+'2.5'!W49+'2.6'!W49</f>
        <v>3901.5577591898341</v>
      </c>
    </row>
    <row r="50" spans="1:23" s="3" customFormat="1" ht="12.75" customHeight="1">
      <c r="A50" s="2" t="s">
        <v>55</v>
      </c>
      <c r="B50" s="9" t="s">
        <v>363</v>
      </c>
      <c r="C50" s="110">
        <f>'2.2'!C50+'2.3'!C50+'2.4'!C50+'2.5'!C50+'2.6'!C50</f>
        <v>5818.5697897841801</v>
      </c>
      <c r="D50" s="110">
        <f>'2.2'!D50+'2.3'!D50+'2.4'!D50+'2.5'!D50+'2.6'!D50</f>
        <v>5990.8460526698855</v>
      </c>
      <c r="E50" s="110">
        <f>'2.2'!E50+'2.3'!E50+'2.4'!E50+'2.5'!E50+'2.6'!E50</f>
        <v>5633.6346158416973</v>
      </c>
      <c r="F50" s="110">
        <f>'2.2'!F50+'2.3'!F50+'2.4'!F50+'2.5'!F50+'2.6'!F50</f>
        <v>5236.1142941719127</v>
      </c>
      <c r="G50" s="110">
        <f>'2.2'!G50+'2.3'!G50+'2.4'!G50+'2.5'!G50+'2.6'!G50</f>
        <v>5129.5273987340779</v>
      </c>
      <c r="H50" s="110">
        <f>'2.2'!H50+'2.3'!H50+'2.4'!H50+'2.5'!H50+'2.6'!H50</f>
        <v>4875.5132404618562</v>
      </c>
      <c r="I50" s="110">
        <f>'2.2'!I50+'2.3'!I50+'2.4'!I50+'2.5'!I50+'2.6'!I50</f>
        <v>5225.7788283568907</v>
      </c>
      <c r="J50" s="110">
        <f>'2.2'!J50+'2.3'!J50+'2.4'!J50+'2.5'!J50+'2.6'!J50</f>
        <v>4650.8395251361208</v>
      </c>
      <c r="K50" s="110">
        <f>'2.2'!K50+'2.3'!K50+'2.4'!K50+'2.5'!K50+'2.6'!K50</f>
        <v>4746.5136903187267</v>
      </c>
      <c r="L50" s="110">
        <f>'2.2'!L50+'2.3'!L50+'2.4'!L50+'2.5'!L50+'2.6'!L50</f>
        <v>5394.3638906219248</v>
      </c>
      <c r="M50" s="110">
        <f>'2.2'!M50+'2.3'!M50+'2.4'!M50+'2.5'!M50+'2.6'!M50</f>
        <v>5494.9048893434492</v>
      </c>
      <c r="N50" s="110">
        <f>'2.2'!N50+'2.3'!N50+'2.4'!N50+'2.5'!N50+'2.6'!N50</f>
        <v>5670.236957096573</v>
      </c>
      <c r="O50" s="110">
        <f>'2.2'!O50+'2.3'!O50+'2.4'!O50+'2.5'!O50+'2.6'!O50</f>
        <v>5240.4141738164362</v>
      </c>
      <c r="P50" s="110">
        <f>'2.2'!P50+'2.3'!P50+'2.4'!P50+'2.5'!P50+'2.6'!P50</f>
        <v>5492.1423206431164</v>
      </c>
      <c r="Q50" s="110">
        <f>'2.2'!Q50+'2.3'!Q50+'2.4'!Q50+'2.5'!Q50+'2.6'!Q50</f>
        <v>5540.0104330288887</v>
      </c>
      <c r="R50" s="110">
        <f>'2.2'!R50+'2.3'!R50+'2.4'!R50+'2.5'!R50+'2.6'!R50</f>
        <v>5927.2253297365314</v>
      </c>
      <c r="S50" s="110">
        <f>'2.2'!S50+'2.3'!S50+'2.4'!S50+'2.5'!S50+'2.6'!S50</f>
        <v>5991.7025280305934</v>
      </c>
      <c r="T50" s="110">
        <f>'2.2'!T50+'2.3'!T50+'2.4'!T50+'2.5'!T50+'2.6'!T50</f>
        <v>6101.0486316016786</v>
      </c>
      <c r="U50" s="110">
        <f>'2.2'!U50+'2.3'!U50+'2.4'!U50+'2.5'!U50+'2.6'!U50</f>
        <v>5856.3863509692637</v>
      </c>
      <c r="V50" s="110">
        <f>'2.2'!V50+'2.3'!V50+'2.4'!V50+'2.5'!V50+'2.6'!V50</f>
        <v>5927.6810382591266</v>
      </c>
      <c r="W50" s="110">
        <f>'2.2'!W50+'2.3'!W50+'2.4'!W50+'2.5'!W50+'2.6'!W50</f>
        <v>5812.9002740251717</v>
      </c>
    </row>
    <row r="51" spans="1:23" s="3" customFormat="1" ht="12.75" customHeight="1">
      <c r="A51" s="2" t="s">
        <v>56</v>
      </c>
      <c r="B51" s="8" t="s">
        <v>364</v>
      </c>
      <c r="C51" s="110">
        <f>'2.2'!C51+'2.3'!C51+'2.4'!C51+'2.5'!C51+'2.6'!C51</f>
        <v>23766.299390733253</v>
      </c>
      <c r="D51" s="110">
        <f>'2.2'!D51+'2.3'!D51+'2.4'!D51+'2.5'!D51+'2.6'!D51</f>
        <v>25519.407641773865</v>
      </c>
      <c r="E51" s="110">
        <f>'2.2'!E51+'2.3'!E51+'2.4'!E51+'2.5'!E51+'2.6'!E51</f>
        <v>23903.433890002758</v>
      </c>
      <c r="F51" s="110">
        <f>'2.2'!F51+'2.3'!F51+'2.4'!F51+'2.5'!F51+'2.6'!F51</f>
        <v>21948.930283921316</v>
      </c>
      <c r="G51" s="110">
        <f>'2.2'!G51+'2.3'!G51+'2.4'!G51+'2.5'!G51+'2.6'!G51</f>
        <v>21373.688563169726</v>
      </c>
      <c r="H51" s="110">
        <f>'2.2'!H51+'2.3'!H51+'2.4'!H51+'2.5'!H51+'2.6'!H51</f>
        <v>20460.883566128326</v>
      </c>
      <c r="I51" s="110">
        <f>'2.2'!I51+'2.3'!I51+'2.4'!I51+'2.5'!I51+'2.6'!I51</f>
        <v>21659.61393863671</v>
      </c>
      <c r="J51" s="110">
        <f>'2.2'!J51+'2.3'!J51+'2.4'!J51+'2.5'!J51+'2.6'!J51</f>
        <v>19244.986435034676</v>
      </c>
      <c r="K51" s="110">
        <f>'2.2'!K51+'2.3'!K51+'2.4'!K51+'2.5'!K51+'2.6'!K51</f>
        <v>20069.321699588523</v>
      </c>
      <c r="L51" s="110">
        <f>'2.2'!L51+'2.3'!L51+'2.4'!L51+'2.5'!L51+'2.6'!L51</f>
        <v>18523.268510859751</v>
      </c>
      <c r="M51" s="110">
        <f>'2.2'!M51+'2.3'!M51+'2.4'!M51+'2.5'!M51+'2.6'!M51</f>
        <v>20128.333512218298</v>
      </c>
      <c r="N51" s="110">
        <f>'2.2'!N51+'2.3'!N51+'2.4'!N51+'2.5'!N51+'2.6'!N51</f>
        <v>19113.57185686145</v>
      </c>
      <c r="O51" s="110">
        <f>'2.2'!O51+'2.3'!O51+'2.4'!O51+'2.5'!O51+'2.6'!O51</f>
        <v>19564.629883640078</v>
      </c>
      <c r="P51" s="110">
        <f>'2.2'!P51+'2.3'!P51+'2.4'!P51+'2.5'!P51+'2.6'!P51</f>
        <v>20308.635677726699</v>
      </c>
      <c r="Q51" s="110">
        <f>'2.2'!Q51+'2.3'!Q51+'2.4'!Q51+'2.5'!Q51+'2.6'!Q51</f>
        <v>17875.928022941102</v>
      </c>
      <c r="R51" s="110">
        <f>'2.2'!R51+'2.3'!R51+'2.4'!R51+'2.5'!R51+'2.6'!R51</f>
        <v>17923.992882368184</v>
      </c>
      <c r="S51" s="110">
        <f>'2.2'!S51+'2.3'!S51+'2.4'!S51+'2.5'!S51+'2.6'!S51</f>
        <v>17869.634197460444</v>
      </c>
      <c r="T51" s="110">
        <f>'2.2'!T51+'2.3'!T51+'2.4'!T51+'2.5'!T51+'2.6'!T51</f>
        <v>17950.186462917012</v>
      </c>
      <c r="U51" s="110">
        <f>'2.2'!U51+'2.3'!U51+'2.4'!U51+'2.5'!U51+'2.6'!U51</f>
        <v>17060.776563722626</v>
      </c>
      <c r="V51" s="110">
        <f>'2.2'!V51+'2.3'!V51+'2.4'!V51+'2.5'!V51+'2.6'!V51</f>
        <v>16847.51742122147</v>
      </c>
      <c r="W51" s="110">
        <f>'2.2'!W51+'2.3'!W51+'2.4'!W51+'2.5'!W51+'2.6'!W51</f>
        <v>15799.123210984291</v>
      </c>
    </row>
    <row r="52" spans="1:23" s="3" customFormat="1" ht="12.75" customHeight="1">
      <c r="A52" s="2" t="s">
        <v>14</v>
      </c>
      <c r="B52" s="9" t="s">
        <v>365</v>
      </c>
      <c r="C52" s="110">
        <f>'2.2'!C52+'2.3'!C52+'2.4'!C52+'2.5'!C52+'2.6'!C52</f>
        <v>3238.1700241889662</v>
      </c>
      <c r="D52" s="110">
        <f>'2.2'!D52+'2.3'!D52+'2.4'!D52+'2.5'!D52+'2.6'!D52</f>
        <v>3572.7456563735232</v>
      </c>
      <c r="E52" s="110">
        <f>'2.2'!E52+'2.3'!E52+'2.4'!E52+'2.5'!E52+'2.6'!E52</f>
        <v>2957.6563393924112</v>
      </c>
      <c r="F52" s="110">
        <f>'2.2'!F52+'2.3'!F52+'2.4'!F52+'2.5'!F52+'2.6'!F52</f>
        <v>2529.3859702342293</v>
      </c>
      <c r="G52" s="110">
        <f>'2.2'!G52+'2.3'!G52+'2.4'!G52+'2.5'!G52+'2.6'!G52</f>
        <v>2420.3241634839546</v>
      </c>
      <c r="H52" s="110">
        <f>'2.2'!H52+'2.3'!H52+'2.4'!H52+'2.5'!H52+'2.6'!H52</f>
        <v>2333.923285060253</v>
      </c>
      <c r="I52" s="110">
        <f>'2.2'!I52+'2.3'!I52+'2.4'!I52+'2.5'!I52+'2.6'!I52</f>
        <v>2638.3263770905687</v>
      </c>
      <c r="J52" s="110">
        <f>'2.2'!J52+'2.3'!J52+'2.4'!J52+'2.5'!J52+'2.6'!J52</f>
        <v>2349.2938406204098</v>
      </c>
      <c r="K52" s="110">
        <f>'2.2'!K52+'2.3'!K52+'2.4'!K52+'2.5'!K52+'2.6'!K52</f>
        <v>2551.238463253474</v>
      </c>
      <c r="L52" s="110">
        <f>'2.2'!L52+'2.3'!L52+'2.4'!L52+'2.5'!L52+'2.6'!L52</f>
        <v>2624.664081687853</v>
      </c>
      <c r="M52" s="110">
        <f>'2.2'!M52+'2.3'!M52+'2.4'!M52+'2.5'!M52+'2.6'!M52</f>
        <v>2680.4035943721501</v>
      </c>
      <c r="N52" s="110">
        <f>'2.2'!N52+'2.3'!N52+'2.4'!N52+'2.5'!N52+'2.6'!N52</f>
        <v>2126.4665114808536</v>
      </c>
      <c r="O52" s="110">
        <f>'2.2'!O52+'2.3'!O52+'2.4'!O52+'2.5'!O52+'2.6'!O52</f>
        <v>2078.8212240353619</v>
      </c>
      <c r="P52" s="110">
        <f>'2.2'!P52+'2.3'!P52+'2.4'!P52+'2.5'!P52+'2.6'!P52</f>
        <v>2186.9818423711231</v>
      </c>
      <c r="Q52" s="110">
        <f>'2.2'!Q52+'2.3'!Q52+'2.4'!Q52+'2.5'!Q52+'2.6'!Q52</f>
        <v>2121.2448887531332</v>
      </c>
      <c r="R52" s="110">
        <f>'2.2'!R52+'2.3'!R52+'2.4'!R52+'2.5'!R52+'2.6'!R52</f>
        <v>2141.0483696616666</v>
      </c>
      <c r="S52" s="110">
        <f>'2.2'!S52+'2.3'!S52+'2.4'!S52+'2.5'!S52+'2.6'!S52</f>
        <v>2103.0195702436172</v>
      </c>
      <c r="T52" s="110">
        <f>'2.2'!T52+'2.3'!T52+'2.4'!T52+'2.5'!T52+'2.6'!T52</f>
        <v>2139.7683974665474</v>
      </c>
      <c r="U52" s="110">
        <f>'2.2'!U52+'2.3'!U52+'2.4'!U52+'2.5'!U52+'2.6'!U52</f>
        <v>1927.5320724584017</v>
      </c>
      <c r="V52" s="110">
        <f>'2.2'!V52+'2.3'!V52+'2.4'!V52+'2.5'!V52+'2.6'!V52</f>
        <v>1836.8350904052975</v>
      </c>
      <c r="W52" s="110">
        <f>'2.2'!W52+'2.3'!W52+'2.4'!W52+'2.5'!W52+'2.6'!W52</f>
        <v>1672.6683984081724</v>
      </c>
    </row>
    <row r="53" spans="1:23" s="3" customFormat="1" ht="12.75" customHeight="1">
      <c r="A53" s="2" t="s">
        <v>57</v>
      </c>
      <c r="B53" s="9" t="s">
        <v>366</v>
      </c>
      <c r="C53" s="110">
        <f>'2.2'!C53+'2.3'!C53+'2.4'!C53+'2.5'!C53+'2.6'!C53</f>
        <v>8526.5154026967939</v>
      </c>
      <c r="D53" s="110">
        <f>'2.2'!D53+'2.3'!D53+'2.4'!D53+'2.5'!D53+'2.6'!D53</f>
        <v>8913.1711809018943</v>
      </c>
      <c r="E53" s="110">
        <f>'2.2'!E53+'2.3'!E53+'2.4'!E53+'2.5'!E53+'2.6'!E53</f>
        <v>8097.2747415188651</v>
      </c>
      <c r="F53" s="110">
        <f>'2.2'!F53+'2.3'!F53+'2.4'!F53+'2.5'!F53+'2.6'!F53</f>
        <v>7346.0407731605728</v>
      </c>
      <c r="G53" s="110">
        <f>'2.2'!G53+'2.3'!G53+'2.4'!G53+'2.5'!G53+'2.6'!G53</f>
        <v>7528.8912330943249</v>
      </c>
      <c r="H53" s="110">
        <f>'2.2'!H53+'2.3'!H53+'2.4'!H53+'2.5'!H53+'2.6'!H53</f>
        <v>7539.1442556519705</v>
      </c>
      <c r="I53" s="110">
        <f>'2.2'!I53+'2.3'!I53+'2.4'!I53+'2.5'!I53+'2.6'!I53</f>
        <v>7896.2420134907334</v>
      </c>
      <c r="J53" s="110">
        <f>'2.2'!J53+'2.3'!J53+'2.4'!J53+'2.5'!J53+'2.6'!J53</f>
        <v>6914.3502189854808</v>
      </c>
      <c r="K53" s="110">
        <f>'2.2'!K53+'2.3'!K53+'2.4'!K53+'2.5'!K53+'2.6'!K53</f>
        <v>6981.4844681543082</v>
      </c>
      <c r="L53" s="110">
        <f>'2.2'!L53+'2.3'!L53+'2.4'!L53+'2.5'!L53+'2.6'!L53</f>
        <v>6691.298758691546</v>
      </c>
      <c r="M53" s="110">
        <f>'2.2'!M53+'2.3'!M53+'2.4'!M53+'2.5'!M53+'2.6'!M53</f>
        <v>7128.5722578668338</v>
      </c>
      <c r="N53" s="110">
        <f>'2.2'!N53+'2.3'!N53+'2.4'!N53+'2.5'!N53+'2.6'!N53</f>
        <v>7224.6055368008501</v>
      </c>
      <c r="O53" s="110">
        <f>'2.2'!O53+'2.3'!O53+'2.4'!O53+'2.5'!O53+'2.6'!O53</f>
        <v>9020.1344252211147</v>
      </c>
      <c r="P53" s="110">
        <f>'2.2'!P53+'2.3'!P53+'2.4'!P53+'2.5'!P53+'2.6'!P53</f>
        <v>9255.1139076864438</v>
      </c>
      <c r="Q53" s="110">
        <f>'2.2'!Q53+'2.3'!Q53+'2.4'!Q53+'2.5'!Q53+'2.6'!Q53</f>
        <v>7301.4358644003742</v>
      </c>
      <c r="R53" s="110">
        <f>'2.2'!R53+'2.3'!R53+'2.4'!R53+'2.5'!R53+'2.6'!R53</f>
        <v>7356.6248741925556</v>
      </c>
      <c r="S53" s="110">
        <f>'2.2'!S53+'2.3'!S53+'2.4'!S53+'2.5'!S53+'2.6'!S53</f>
        <v>7448.1977390895399</v>
      </c>
      <c r="T53" s="110">
        <f>'2.2'!T53+'2.3'!T53+'2.4'!T53+'2.5'!T53+'2.6'!T53</f>
        <v>7622.9617998427912</v>
      </c>
      <c r="U53" s="110">
        <f>'2.2'!U53+'2.3'!U53+'2.4'!U53+'2.5'!U53+'2.6'!U53</f>
        <v>7483.5730043423528</v>
      </c>
      <c r="V53" s="110">
        <f>'2.2'!V53+'2.3'!V53+'2.4'!V53+'2.5'!V53+'2.6'!V53</f>
        <v>7443.287682229161</v>
      </c>
      <c r="W53" s="110">
        <f>'2.2'!W53+'2.3'!W53+'2.4'!W53+'2.5'!W53+'2.6'!W53</f>
        <v>7071.142037427273</v>
      </c>
    </row>
    <row r="54" spans="1:23" s="3" customFormat="1" ht="12.75" customHeight="1">
      <c r="A54" s="2" t="s">
        <v>58</v>
      </c>
      <c r="B54" s="9" t="s">
        <v>367</v>
      </c>
      <c r="C54" s="110">
        <f>'2.2'!C54+'2.3'!C54+'2.4'!C54+'2.5'!C54+'2.6'!C54</f>
        <v>12001.613963847487</v>
      </c>
      <c r="D54" s="110">
        <f>'2.2'!D54+'2.3'!D54+'2.4'!D54+'2.5'!D54+'2.6'!D54</f>
        <v>13033.49080449845</v>
      </c>
      <c r="E54" s="110">
        <f>'2.2'!E54+'2.3'!E54+'2.4'!E54+'2.5'!E54+'2.6'!E54</f>
        <v>12848.502809091486</v>
      </c>
      <c r="F54" s="110">
        <f>'2.2'!F54+'2.3'!F54+'2.4'!F54+'2.5'!F54+'2.6'!F54</f>
        <v>12073.503540526513</v>
      </c>
      <c r="G54" s="110">
        <f>'2.2'!G54+'2.3'!G54+'2.4'!G54+'2.5'!G54+'2.6'!G54</f>
        <v>11424.473166591444</v>
      </c>
      <c r="H54" s="110">
        <f>'2.2'!H54+'2.3'!H54+'2.4'!H54+'2.5'!H54+'2.6'!H54</f>
        <v>10587.816025416105</v>
      </c>
      <c r="I54" s="110">
        <f>'2.2'!I54+'2.3'!I54+'2.4'!I54+'2.5'!I54+'2.6'!I54</f>
        <v>11125.04554805541</v>
      </c>
      <c r="J54" s="110">
        <f>'2.2'!J54+'2.3'!J54+'2.4'!J54+'2.5'!J54+'2.6'!J54</f>
        <v>9981.3423754287887</v>
      </c>
      <c r="K54" s="110">
        <f>'2.2'!K54+'2.3'!K54+'2.4'!K54+'2.5'!K54+'2.6'!K54</f>
        <v>10536.59876818074</v>
      </c>
      <c r="L54" s="110">
        <f>'2.2'!L54+'2.3'!L54+'2.4'!L54+'2.5'!L54+'2.6'!L54</f>
        <v>9207.3056704803512</v>
      </c>
      <c r="M54" s="110">
        <f>'2.2'!M54+'2.3'!M54+'2.4'!M54+'2.5'!M54+'2.6'!M54</f>
        <v>10319.357659979316</v>
      </c>
      <c r="N54" s="110">
        <f>'2.2'!N54+'2.3'!N54+'2.4'!N54+'2.5'!N54+'2.6'!N54</f>
        <v>9762.499808579747</v>
      </c>
      <c r="O54" s="110">
        <f>'2.2'!O54+'2.3'!O54+'2.4'!O54+'2.5'!O54+'2.6'!O54</f>
        <v>8465.6742343836013</v>
      </c>
      <c r="P54" s="110">
        <f>'2.2'!P54+'2.3'!P54+'2.4'!P54+'2.5'!P54+'2.6'!P54</f>
        <v>8866.5399276691351</v>
      </c>
      <c r="Q54" s="110">
        <f>'2.2'!Q54+'2.3'!Q54+'2.4'!Q54+'2.5'!Q54+'2.6'!Q54</f>
        <v>8453.2472697875946</v>
      </c>
      <c r="R54" s="110">
        <f>'2.2'!R54+'2.3'!R54+'2.4'!R54+'2.5'!R54+'2.6'!R54</f>
        <v>8426.3196385139618</v>
      </c>
      <c r="S54" s="110">
        <f>'2.2'!S54+'2.3'!S54+'2.4'!S54+'2.5'!S54+'2.6'!S54</f>
        <v>8318.4168881272817</v>
      </c>
      <c r="T54" s="110">
        <f>'2.2'!T54+'2.3'!T54+'2.4'!T54+'2.5'!T54+'2.6'!T54</f>
        <v>8187.4562656076687</v>
      </c>
      <c r="U54" s="110">
        <f>'2.2'!U54+'2.3'!U54+'2.4'!U54+'2.5'!U54+'2.6'!U54</f>
        <v>7649.6714869218713</v>
      </c>
      <c r="V54" s="110">
        <f>'2.2'!V54+'2.3'!V54+'2.4'!V54+'2.5'!V54+'2.6'!V54</f>
        <v>7567.3946485870119</v>
      </c>
      <c r="W54" s="110">
        <f>'2.2'!W54+'2.3'!W54+'2.4'!W54+'2.5'!W54+'2.6'!W54</f>
        <v>7055.3127751488482</v>
      </c>
    </row>
    <row r="55" spans="1:23" s="3" customFormat="1" ht="12.75" customHeight="1">
      <c r="A55" s="2" t="s">
        <v>59</v>
      </c>
      <c r="B55" s="8" t="s">
        <v>368</v>
      </c>
      <c r="C55" s="110">
        <f>'2.2'!C55+'2.3'!C55+'2.4'!C55+'2.5'!C55+'2.6'!C55</f>
        <v>59014.701864615039</v>
      </c>
      <c r="D55" s="110">
        <f>'2.2'!D55+'2.3'!D55+'2.4'!D55+'2.5'!D55+'2.6'!D55</f>
        <v>66187.082773770118</v>
      </c>
      <c r="E55" s="110">
        <f>'2.2'!E55+'2.3'!E55+'2.4'!E55+'2.5'!E55+'2.6'!E55</f>
        <v>68222.553266772156</v>
      </c>
      <c r="F55" s="110">
        <f>'2.2'!F55+'2.3'!F55+'2.4'!F55+'2.5'!F55+'2.6'!F55</f>
        <v>68387.086707670314</v>
      </c>
      <c r="G55" s="110">
        <f>'2.2'!G55+'2.3'!G55+'2.4'!G55+'2.5'!G55+'2.6'!G55</f>
        <v>79104.954176929328</v>
      </c>
      <c r="H55" s="110">
        <f>'2.2'!H55+'2.3'!H55+'2.4'!H55+'2.5'!H55+'2.6'!H55</f>
        <v>78108.661002356093</v>
      </c>
      <c r="I55" s="110">
        <f>'2.2'!I55+'2.3'!I55+'2.4'!I55+'2.5'!I55+'2.6'!I55</f>
        <v>81673.330883271992</v>
      </c>
      <c r="J55" s="110">
        <f>'2.2'!J55+'2.3'!J55+'2.4'!J55+'2.5'!J55+'2.6'!J55</f>
        <v>88525.274227587157</v>
      </c>
      <c r="K55" s="110">
        <f>'2.2'!K55+'2.3'!K55+'2.4'!K55+'2.5'!K55+'2.6'!K55</f>
        <v>91694.558921818738</v>
      </c>
      <c r="L55" s="110">
        <f>'2.2'!L55+'2.3'!L55+'2.4'!L55+'2.5'!L55+'2.6'!L55</f>
        <v>82719.918156431246</v>
      </c>
      <c r="M55" s="110">
        <f>'2.2'!M55+'2.3'!M55+'2.4'!M55+'2.5'!M55+'2.6'!M55</f>
        <v>85024.391283506571</v>
      </c>
      <c r="N55" s="110">
        <f>'2.2'!N55+'2.3'!N55+'2.4'!N55+'2.5'!N55+'2.6'!N55</f>
        <v>80483.479186593802</v>
      </c>
      <c r="O55" s="110">
        <f>'2.2'!O55+'2.3'!O55+'2.4'!O55+'2.5'!O55+'2.6'!O55</f>
        <v>91403.131237532813</v>
      </c>
      <c r="P55" s="110">
        <f>'2.2'!P55+'2.3'!P55+'2.4'!P55+'2.5'!P55+'2.6'!P55</f>
        <v>91889.276189270749</v>
      </c>
      <c r="Q55" s="110">
        <f>'2.2'!Q55+'2.3'!Q55+'2.4'!Q55+'2.5'!Q55+'2.6'!Q55</f>
        <v>81631.164835241245</v>
      </c>
      <c r="R55" s="110">
        <f>'2.2'!R55+'2.3'!R55+'2.4'!R55+'2.5'!R55+'2.6'!R55</f>
        <v>94046.118205507446</v>
      </c>
      <c r="S55" s="110">
        <f>'2.2'!S55+'2.3'!S55+'2.4'!S55+'2.5'!S55+'2.6'!S55</f>
        <v>89767.932936444326</v>
      </c>
      <c r="T55" s="110">
        <f>'2.2'!T55+'2.3'!T55+'2.4'!T55+'2.5'!T55+'2.6'!T55</f>
        <v>95821.903853721276</v>
      </c>
      <c r="U55" s="110">
        <f>'2.2'!U55+'2.3'!U55+'2.4'!U55+'2.5'!U55+'2.6'!U55</f>
        <v>99242.193541133209</v>
      </c>
      <c r="V55" s="110">
        <f>'2.2'!V55+'2.3'!V55+'2.4'!V55+'2.5'!V55+'2.6'!V55</f>
        <v>91718.671179573095</v>
      </c>
      <c r="W55" s="110">
        <f>'2.2'!W55+'2.3'!W55+'2.4'!W55+'2.5'!W55+'2.6'!W55</f>
        <v>65801.85906893645</v>
      </c>
    </row>
    <row r="56" spans="1:23" s="3" customFormat="1" ht="12.75" customHeight="1">
      <c r="A56" s="2" t="s">
        <v>60</v>
      </c>
      <c r="B56" s="9" t="s">
        <v>369</v>
      </c>
      <c r="C56" s="110">
        <f>'2.2'!C56+'2.3'!C56+'2.4'!C56+'2.5'!C56+'2.6'!C56</f>
        <v>2423.4029148679138</v>
      </c>
      <c r="D56" s="110">
        <f>'2.2'!D56+'2.3'!D56+'2.4'!D56+'2.5'!D56+'2.6'!D56</f>
        <v>2140.5522850133593</v>
      </c>
      <c r="E56" s="110">
        <f>'2.2'!E56+'2.3'!E56+'2.4'!E56+'2.5'!E56+'2.6'!E56</f>
        <v>1988.4433557546647</v>
      </c>
      <c r="F56" s="110">
        <f>'2.2'!F56+'2.3'!F56+'2.4'!F56+'2.5'!F56+'2.6'!F56</f>
        <v>1947.5749853743205</v>
      </c>
      <c r="G56" s="110">
        <f>'2.2'!G56+'2.3'!G56+'2.4'!G56+'2.5'!G56+'2.6'!G56</f>
        <v>1855.2130691662007</v>
      </c>
      <c r="H56" s="110">
        <f>'2.2'!H56+'2.3'!H56+'2.4'!H56+'2.5'!H56+'2.6'!H56</f>
        <v>1681.1945067188669</v>
      </c>
      <c r="I56" s="110">
        <f>'2.2'!I56+'2.3'!I56+'2.4'!I56+'2.5'!I56+'2.6'!I56</f>
        <v>1640.2226508455165</v>
      </c>
      <c r="J56" s="110">
        <f>'2.2'!J56+'2.3'!J56+'2.4'!J56+'2.5'!J56+'2.6'!J56</f>
        <v>1597.0203851865413</v>
      </c>
      <c r="K56" s="110">
        <f>'2.2'!K56+'2.3'!K56+'2.4'!K56+'2.5'!K56+'2.6'!K56</f>
        <v>1785.9950768457556</v>
      </c>
      <c r="L56" s="110">
        <f>'2.2'!L56+'2.3'!L56+'2.4'!L56+'2.5'!L56+'2.6'!L56</f>
        <v>1299.4984795585567</v>
      </c>
      <c r="M56" s="110">
        <f>'2.2'!M56+'2.3'!M56+'2.4'!M56+'2.5'!M56+'2.6'!M56</f>
        <v>1316.8343388593055</v>
      </c>
      <c r="N56" s="110">
        <f>'2.2'!N56+'2.3'!N56+'2.4'!N56+'2.5'!N56+'2.6'!N56</f>
        <v>1322.384504477775</v>
      </c>
      <c r="O56" s="110">
        <f>'2.2'!O56+'2.3'!O56+'2.4'!O56+'2.5'!O56+'2.6'!O56</f>
        <v>1146.1934064227767</v>
      </c>
      <c r="P56" s="110">
        <f>'2.2'!P56+'2.3'!P56+'2.4'!P56+'2.5'!P56+'2.6'!P56</f>
        <v>1145.3721940399278</v>
      </c>
      <c r="Q56" s="110">
        <f>'2.2'!Q56+'2.3'!Q56+'2.4'!Q56+'2.5'!Q56+'2.6'!Q56</f>
        <v>1068.0214110981765</v>
      </c>
      <c r="R56" s="110">
        <f>'2.2'!R56+'2.3'!R56+'2.4'!R56+'2.5'!R56+'2.6'!R56</f>
        <v>1168.4265199571012</v>
      </c>
      <c r="S56" s="110">
        <f>'2.2'!S56+'2.3'!S56+'2.4'!S56+'2.5'!S56+'2.6'!S56</f>
        <v>1257.9122872967207</v>
      </c>
      <c r="T56" s="110">
        <f>'2.2'!T56+'2.3'!T56+'2.4'!T56+'2.5'!T56+'2.6'!T56</f>
        <v>1094.8176972560891</v>
      </c>
      <c r="U56" s="110">
        <f>'2.2'!U56+'2.3'!U56+'2.4'!U56+'2.5'!U56+'2.6'!U56</f>
        <v>955.71386824021431</v>
      </c>
      <c r="V56" s="110">
        <f>'2.2'!V56+'2.3'!V56+'2.4'!V56+'2.5'!V56+'2.6'!V56</f>
        <v>1060.6076956081722</v>
      </c>
      <c r="W56" s="110">
        <f>'2.2'!W56+'2.3'!W56+'2.4'!W56+'2.5'!W56+'2.6'!W56</f>
        <v>1004.1592660665672</v>
      </c>
    </row>
    <row r="57" spans="1:23" s="3" customFormat="1" ht="12.75" customHeight="1">
      <c r="A57" s="2" t="s">
        <v>61</v>
      </c>
      <c r="B57" s="9" t="s">
        <v>370</v>
      </c>
      <c r="C57" s="110">
        <f>'2.2'!C57+'2.3'!C57+'2.4'!C57+'2.5'!C57+'2.6'!C57</f>
        <v>11955.576061019281</v>
      </c>
      <c r="D57" s="110">
        <f>'2.2'!D57+'2.3'!D57+'2.4'!D57+'2.5'!D57+'2.6'!D57</f>
        <v>12534.365977282579</v>
      </c>
      <c r="E57" s="110">
        <f>'2.2'!E57+'2.3'!E57+'2.4'!E57+'2.5'!E57+'2.6'!E57</f>
        <v>13975.631365052717</v>
      </c>
      <c r="F57" s="110">
        <f>'2.2'!F57+'2.3'!F57+'2.4'!F57+'2.5'!F57+'2.6'!F57</f>
        <v>14071.393108009152</v>
      </c>
      <c r="G57" s="110">
        <f>'2.2'!G57+'2.3'!G57+'2.4'!G57+'2.5'!G57+'2.6'!G57</f>
        <v>14234.226422941203</v>
      </c>
      <c r="H57" s="110">
        <f>'2.2'!H57+'2.3'!H57+'2.4'!H57+'2.5'!H57+'2.6'!H57</f>
        <v>14232.299287831391</v>
      </c>
      <c r="I57" s="110">
        <f>'2.2'!I57+'2.3'!I57+'2.4'!I57+'2.5'!I57+'2.6'!I57</f>
        <v>14994.750142178927</v>
      </c>
      <c r="J57" s="110">
        <f>'2.2'!J57+'2.3'!J57+'2.4'!J57+'2.5'!J57+'2.6'!J57</f>
        <v>15430.786826606789</v>
      </c>
      <c r="K57" s="110">
        <f>'2.2'!K57+'2.3'!K57+'2.4'!K57+'2.5'!K57+'2.6'!K57</f>
        <v>14782.909158285791</v>
      </c>
      <c r="L57" s="110">
        <f>'2.2'!L57+'2.3'!L57+'2.4'!L57+'2.5'!L57+'2.6'!L57</f>
        <v>16187.110283378168</v>
      </c>
      <c r="M57" s="110">
        <f>'2.2'!M57+'2.3'!M57+'2.4'!M57+'2.5'!M57+'2.6'!M57</f>
        <v>16554.199309810541</v>
      </c>
      <c r="N57" s="110">
        <f>'2.2'!N57+'2.3'!N57+'2.4'!N57+'2.5'!N57+'2.6'!N57</f>
        <v>17171.625748242128</v>
      </c>
      <c r="O57" s="110">
        <f>'2.2'!O57+'2.3'!O57+'2.4'!O57+'2.5'!O57+'2.6'!O57</f>
        <v>16272.56806383139</v>
      </c>
      <c r="P57" s="110">
        <f>'2.2'!P57+'2.3'!P57+'2.4'!P57+'2.5'!P57+'2.6'!P57</f>
        <v>16520.005889673739</v>
      </c>
      <c r="Q57" s="110">
        <f>'2.2'!Q57+'2.3'!Q57+'2.4'!Q57+'2.5'!Q57+'2.6'!Q57</f>
        <v>14635.796597504364</v>
      </c>
      <c r="R57" s="110">
        <f>'2.2'!R57+'2.3'!R57+'2.4'!R57+'2.5'!R57+'2.6'!R57</f>
        <v>14248.485545112606</v>
      </c>
      <c r="S57" s="110">
        <f>'2.2'!S57+'2.3'!S57+'2.4'!S57+'2.5'!S57+'2.6'!S57</f>
        <v>13702.235035409314</v>
      </c>
      <c r="T57" s="110">
        <f>'2.2'!T57+'2.3'!T57+'2.4'!T57+'2.5'!T57+'2.6'!T57</f>
        <v>13516.910362487315</v>
      </c>
      <c r="U57" s="110">
        <f>'2.2'!U57+'2.3'!U57+'2.4'!U57+'2.5'!U57+'2.6'!U57</f>
        <v>13228.883355482229</v>
      </c>
      <c r="V57" s="110">
        <f>'2.2'!V57+'2.3'!V57+'2.4'!V57+'2.5'!V57+'2.6'!V57</f>
        <v>12706.346338965108</v>
      </c>
      <c r="W57" s="110">
        <f>'2.2'!W57+'2.3'!W57+'2.4'!W57+'2.5'!W57+'2.6'!W57</f>
        <v>10893.074390530381</v>
      </c>
    </row>
    <row r="58" spans="1:23" s="3" customFormat="1" ht="12.75" customHeight="1">
      <c r="A58" s="2" t="s">
        <v>62</v>
      </c>
      <c r="B58" s="9" t="s">
        <v>371</v>
      </c>
      <c r="C58" s="110">
        <f>'2.2'!C58+'2.3'!C58+'2.4'!C58+'2.5'!C58+'2.6'!C58</f>
        <v>7319.1214018763249</v>
      </c>
      <c r="D58" s="110">
        <f>'2.2'!D58+'2.3'!D58+'2.4'!D58+'2.5'!D58+'2.6'!D58</f>
        <v>14387.829166072421</v>
      </c>
      <c r="E58" s="110">
        <f>'2.2'!E58+'2.3'!E58+'2.4'!E58+'2.5'!E58+'2.6'!E58</f>
        <v>16327.231305519752</v>
      </c>
      <c r="F58" s="110">
        <f>'2.2'!F58+'2.3'!F58+'2.4'!F58+'2.5'!F58+'2.6'!F58</f>
        <v>15958.630461215482</v>
      </c>
      <c r="G58" s="110">
        <f>'2.2'!G58+'2.3'!G58+'2.4'!G58+'2.5'!G58+'2.6'!G58</f>
        <v>25320.581257179292</v>
      </c>
      <c r="H58" s="110">
        <f>'2.2'!H58+'2.3'!H58+'2.4'!H58+'2.5'!H58+'2.6'!H58</f>
        <v>20008.61113130099</v>
      </c>
      <c r="I58" s="110">
        <f>'2.2'!I58+'2.3'!I58+'2.4'!I58+'2.5'!I58+'2.6'!I58</f>
        <v>21089.041021200635</v>
      </c>
      <c r="J58" s="110">
        <f>'2.2'!J58+'2.3'!J58+'2.4'!J58+'2.5'!J58+'2.6'!J58</f>
        <v>27067.867653084086</v>
      </c>
      <c r="K58" s="110">
        <f>'2.2'!K58+'2.3'!K58+'2.4'!K58+'2.5'!K58+'2.6'!K58</f>
        <v>30592.338897480717</v>
      </c>
      <c r="L58" s="110">
        <f>'2.2'!L58+'2.3'!L58+'2.4'!L58+'2.5'!L58+'2.6'!L58</f>
        <v>24609.511022827373</v>
      </c>
      <c r="M58" s="110">
        <f>'2.2'!M58+'2.3'!M58+'2.4'!M58+'2.5'!M58+'2.6'!M58</f>
        <v>26860.05803736324</v>
      </c>
      <c r="N58" s="110">
        <f>'2.2'!N58+'2.3'!N58+'2.4'!N58+'2.5'!N58+'2.6'!N58</f>
        <v>23186.698849209253</v>
      </c>
      <c r="O58" s="110">
        <f>'2.2'!O58+'2.3'!O58+'2.4'!O58+'2.5'!O58+'2.6'!O58</f>
        <v>26460.586801173784</v>
      </c>
      <c r="P58" s="110">
        <f>'2.2'!P58+'2.3'!P58+'2.4'!P58+'2.5'!P58+'2.6'!P58</f>
        <v>26210.745640337846</v>
      </c>
      <c r="Q58" s="110">
        <f>'2.2'!Q58+'2.3'!Q58+'2.4'!Q58+'2.5'!Q58+'2.6'!Q58</f>
        <v>25354.363757580511</v>
      </c>
      <c r="R58" s="110">
        <f>'2.2'!R58+'2.3'!R58+'2.4'!R58+'2.5'!R58+'2.6'!R58</f>
        <v>37782.605511118687</v>
      </c>
      <c r="S58" s="110">
        <f>'2.2'!S58+'2.3'!S58+'2.4'!S58+'2.5'!S58+'2.6'!S58</f>
        <v>31915.275269554066</v>
      </c>
      <c r="T58" s="110">
        <f>'2.2'!T58+'2.3'!T58+'2.4'!T58+'2.5'!T58+'2.6'!T58</f>
        <v>36478.131146965512</v>
      </c>
      <c r="U58" s="110">
        <f>'2.2'!U58+'2.3'!U58+'2.4'!U58+'2.5'!U58+'2.6'!U58</f>
        <v>40114.820265954877</v>
      </c>
      <c r="V58" s="110">
        <f>'2.2'!V58+'2.3'!V58+'2.4'!V58+'2.5'!V58+'2.6'!V58</f>
        <v>34468.995452886338</v>
      </c>
      <c r="W58" s="110">
        <f>'2.2'!W58+'2.3'!W58+'2.4'!W58+'2.5'!W58+'2.6'!W58</f>
        <v>27758.972063251345</v>
      </c>
    </row>
    <row r="59" spans="1:23" s="3" customFormat="1" ht="12.75" customHeight="1">
      <c r="A59" s="2" t="s">
        <v>63</v>
      </c>
      <c r="B59" s="9" t="s">
        <v>372</v>
      </c>
      <c r="C59" s="110">
        <f>'2.2'!C59+'2.3'!C59+'2.4'!C59+'2.5'!C59+'2.6'!C59</f>
        <v>23670.663516291657</v>
      </c>
      <c r="D59" s="110">
        <f>'2.2'!D59+'2.3'!D59+'2.4'!D59+'2.5'!D59+'2.6'!D59</f>
        <v>23021.222718201334</v>
      </c>
      <c r="E59" s="110">
        <f>'2.2'!E59+'2.3'!E59+'2.4'!E59+'2.5'!E59+'2.6'!E59</f>
        <v>22798.637664410533</v>
      </c>
      <c r="F59" s="110">
        <f>'2.2'!F59+'2.3'!F59+'2.4'!F59+'2.5'!F59+'2.6'!F59</f>
        <v>23188.814164966458</v>
      </c>
      <c r="G59" s="110">
        <f>'2.2'!G59+'2.3'!G59+'2.4'!G59+'2.5'!G59+'2.6'!G59</f>
        <v>23850.535630495324</v>
      </c>
      <c r="H59" s="110">
        <f>'2.2'!H59+'2.3'!H59+'2.4'!H59+'2.5'!H59+'2.6'!H59</f>
        <v>28578.460951749352</v>
      </c>
      <c r="I59" s="110">
        <f>'2.2'!I59+'2.3'!I59+'2.4'!I59+'2.5'!I59+'2.6'!I59</f>
        <v>29518.281352864618</v>
      </c>
      <c r="J59" s="110">
        <f>'2.2'!J59+'2.3'!J59+'2.4'!J59+'2.5'!J59+'2.6'!J59</f>
        <v>30802.484559372369</v>
      </c>
      <c r="K59" s="110">
        <f>'2.2'!K59+'2.3'!K59+'2.4'!K59+'2.5'!K59+'2.6'!K59</f>
        <v>30903.157143604585</v>
      </c>
      <c r="L59" s="110">
        <f>'2.2'!L59+'2.3'!L59+'2.4'!L59+'2.5'!L59+'2.6'!L59</f>
        <v>28651.648755443435</v>
      </c>
      <c r="M59" s="110">
        <f>'2.2'!M59+'2.3'!M59+'2.4'!M59+'2.5'!M59+'2.6'!M59</f>
        <v>27613.718210434403</v>
      </c>
      <c r="N59" s="110">
        <f>'2.2'!N59+'2.3'!N59+'2.4'!N59+'2.5'!N59+'2.6'!N59</f>
        <v>26530.124606938865</v>
      </c>
      <c r="O59" s="110">
        <f>'2.2'!O59+'2.3'!O59+'2.4'!O59+'2.5'!O59+'2.6'!O59</f>
        <v>28929.19169607255</v>
      </c>
      <c r="P59" s="110">
        <f>'2.2'!P59+'2.3'!P59+'2.4'!P59+'2.5'!P59+'2.6'!P59</f>
        <v>28905.941215129849</v>
      </c>
      <c r="Q59" s="110">
        <f>'2.2'!Q59+'2.3'!Q59+'2.4'!Q59+'2.5'!Q59+'2.6'!Q59</f>
        <v>27803.829302306374</v>
      </c>
      <c r="R59" s="110">
        <f>'2.2'!R59+'2.3'!R59+'2.4'!R59+'2.5'!R59+'2.6'!R59</f>
        <v>27206.806170150481</v>
      </c>
      <c r="S59" s="110">
        <f>'2.2'!S59+'2.3'!S59+'2.4'!S59+'2.5'!S59+'2.6'!S59</f>
        <v>28908.48221429401</v>
      </c>
      <c r="T59" s="110">
        <f>'2.2'!T59+'2.3'!T59+'2.4'!T59+'2.5'!T59+'2.6'!T59</f>
        <v>30373.179180695752</v>
      </c>
      <c r="U59" s="110">
        <f>'2.2'!U59+'2.3'!U59+'2.4'!U59+'2.5'!U59+'2.6'!U59</f>
        <v>30413.161322010481</v>
      </c>
      <c r="V59" s="110">
        <f>'2.2'!V59+'2.3'!V59+'2.4'!V59+'2.5'!V59+'2.6'!V59</f>
        <v>29123.587627003471</v>
      </c>
      <c r="W59" s="110">
        <f>'2.2'!W59+'2.3'!W59+'2.4'!W59+'2.5'!W59+'2.6'!W59</f>
        <v>12469.044867402268</v>
      </c>
    </row>
    <row r="60" spans="1:23" s="3" customFormat="1" ht="12.75" customHeight="1">
      <c r="A60" s="2" t="s">
        <v>64</v>
      </c>
      <c r="B60" s="9" t="s">
        <v>373</v>
      </c>
      <c r="C60" s="110">
        <f>'2.2'!C60+'2.3'!C60+'2.4'!C60+'2.5'!C60+'2.6'!C60</f>
        <v>10061.575774113702</v>
      </c>
      <c r="D60" s="110">
        <f>'2.2'!D60+'2.3'!D60+'2.4'!D60+'2.5'!D60+'2.6'!D60</f>
        <v>10473.761115376896</v>
      </c>
      <c r="E60" s="110">
        <f>'2.2'!E60+'2.3'!E60+'2.4'!E60+'2.5'!E60+'2.6'!E60</f>
        <v>9545.5162923679745</v>
      </c>
      <c r="F60" s="110">
        <f>'2.2'!F60+'2.3'!F60+'2.4'!F60+'2.5'!F60+'2.6'!F60</f>
        <v>9677.0209054596799</v>
      </c>
      <c r="G60" s="110">
        <f>'2.2'!G60+'2.3'!G60+'2.4'!G60+'2.5'!G60+'2.6'!G60</f>
        <v>10203.309938872402</v>
      </c>
      <c r="H60" s="110">
        <f>'2.2'!H60+'2.3'!H60+'2.4'!H60+'2.5'!H60+'2.6'!H60</f>
        <v>9995.1695778186677</v>
      </c>
      <c r="I60" s="110">
        <f>'2.2'!I60+'2.3'!I60+'2.4'!I60+'2.5'!I60+'2.6'!I60</f>
        <v>10620.127988780438</v>
      </c>
      <c r="J60" s="110">
        <f>'2.2'!J60+'2.3'!J60+'2.4'!J60+'2.5'!J60+'2.6'!J60</f>
        <v>10135.616326227289</v>
      </c>
      <c r="K60" s="110">
        <f>'2.2'!K60+'2.3'!K60+'2.4'!K60+'2.5'!K60+'2.6'!K60</f>
        <v>10131.530203566635</v>
      </c>
      <c r="L60" s="110">
        <f>'2.2'!L60+'2.3'!L60+'2.4'!L60+'2.5'!L60+'2.6'!L60</f>
        <v>8544.4850367843283</v>
      </c>
      <c r="M60" s="110">
        <f>'2.2'!M60+'2.3'!M60+'2.4'!M60+'2.5'!M60+'2.6'!M60</f>
        <v>9149.1065672941222</v>
      </c>
      <c r="N60" s="110">
        <f>'2.2'!N60+'2.3'!N60+'2.4'!N60+'2.5'!N60+'2.6'!N60</f>
        <v>9183.4314942852452</v>
      </c>
      <c r="O60" s="110">
        <f>'2.2'!O60+'2.3'!O60+'2.4'!O60+'2.5'!O60+'2.6'!O60</f>
        <v>15854.512564697879</v>
      </c>
      <c r="P60" s="110">
        <f>'2.2'!P60+'2.3'!P60+'2.4'!P60+'2.5'!P60+'2.6'!P60</f>
        <v>16297.799810954944</v>
      </c>
      <c r="Q60" s="110">
        <f>'2.2'!Q60+'2.3'!Q60+'2.4'!Q60+'2.5'!Q60+'2.6'!Q60</f>
        <v>9364.9515788469362</v>
      </c>
      <c r="R60" s="110">
        <f>'2.2'!R60+'2.3'!R60+'2.4'!R60+'2.5'!R60+'2.6'!R60</f>
        <v>9804.5563202087451</v>
      </c>
      <c r="S60" s="110">
        <f>'2.2'!S60+'2.3'!S60+'2.4'!S60+'2.5'!S60+'2.6'!S60</f>
        <v>9901.8119038871955</v>
      </c>
      <c r="T60" s="110">
        <f>'2.2'!T60+'2.3'!T60+'2.4'!T60+'2.5'!T60+'2.6'!T60</f>
        <v>9987.6772796544792</v>
      </c>
      <c r="U60" s="110">
        <f>'2.2'!U60+'2.3'!U60+'2.4'!U60+'2.5'!U60+'2.6'!U60</f>
        <v>9939.3156305420016</v>
      </c>
      <c r="V60" s="110">
        <f>'2.2'!V60+'2.3'!V60+'2.4'!V60+'2.5'!V60+'2.6'!V60</f>
        <v>9692.4120793516886</v>
      </c>
      <c r="W60" s="110">
        <f>'2.2'!W60+'2.3'!W60+'2.4'!W60+'2.5'!W60+'2.6'!W60</f>
        <v>9196.242549462213</v>
      </c>
    </row>
    <row r="61" spans="1:23" s="3" customFormat="1" ht="12.75" customHeight="1">
      <c r="A61" s="2" t="s">
        <v>65</v>
      </c>
      <c r="B61" s="9" t="s">
        <v>374</v>
      </c>
      <c r="C61" s="110">
        <f>'2.2'!C61+'2.3'!C61+'2.4'!C61+'2.5'!C61+'2.6'!C61</f>
        <v>3584.3621964461654</v>
      </c>
      <c r="D61" s="110">
        <f>'2.2'!D61+'2.3'!D61+'2.4'!D61+'2.5'!D61+'2.6'!D61</f>
        <v>3629.3515118235332</v>
      </c>
      <c r="E61" s="110">
        <f>'2.2'!E61+'2.3'!E61+'2.4'!E61+'2.5'!E61+'2.6'!E61</f>
        <v>3587.0932836665165</v>
      </c>
      <c r="F61" s="110">
        <f>'2.2'!F61+'2.3'!F61+'2.4'!F61+'2.5'!F61+'2.6'!F61</f>
        <v>3543.6530826452258</v>
      </c>
      <c r="G61" s="110">
        <f>'2.2'!G61+'2.3'!G61+'2.4'!G61+'2.5'!G61+'2.6'!G61</f>
        <v>3641.0878582748978</v>
      </c>
      <c r="H61" s="110">
        <f>'2.2'!H61+'2.3'!H61+'2.4'!H61+'2.5'!H61+'2.6'!H61</f>
        <v>3612.9255469368304</v>
      </c>
      <c r="I61" s="110">
        <f>'2.2'!I61+'2.3'!I61+'2.4'!I61+'2.5'!I61+'2.6'!I61</f>
        <v>3810.907727401865</v>
      </c>
      <c r="J61" s="110">
        <f>'2.2'!J61+'2.3'!J61+'2.4'!J61+'2.5'!J61+'2.6'!J61</f>
        <v>3491.4984771100781</v>
      </c>
      <c r="K61" s="110">
        <f>'2.2'!K61+'2.3'!K61+'2.4'!K61+'2.5'!K61+'2.6'!K61</f>
        <v>3498.6284420352549</v>
      </c>
      <c r="L61" s="110">
        <f>'2.2'!L61+'2.3'!L61+'2.4'!L61+'2.5'!L61+'2.6'!L61</f>
        <v>3427.6645784393741</v>
      </c>
      <c r="M61" s="110">
        <f>'2.2'!M61+'2.3'!M61+'2.4'!M61+'2.5'!M61+'2.6'!M61</f>
        <v>3530.4748197449521</v>
      </c>
      <c r="N61" s="110">
        <f>'2.2'!N61+'2.3'!N61+'2.4'!N61+'2.5'!N61+'2.6'!N61</f>
        <v>3089.213983440522</v>
      </c>
      <c r="O61" s="110">
        <f>'2.2'!O61+'2.3'!O61+'2.4'!O61+'2.5'!O61+'2.6'!O61</f>
        <v>2740.0787053344325</v>
      </c>
      <c r="P61" s="110">
        <f>'2.2'!P61+'2.3'!P61+'2.4'!P61+'2.5'!P61+'2.6'!P61</f>
        <v>2809.4114391344574</v>
      </c>
      <c r="Q61" s="110">
        <f>'2.2'!Q61+'2.3'!Q61+'2.4'!Q61+'2.5'!Q61+'2.6'!Q61</f>
        <v>3404.2021879048921</v>
      </c>
      <c r="R61" s="110">
        <f>'2.2'!R61+'2.3'!R61+'2.4'!R61+'2.5'!R61+'2.6'!R61</f>
        <v>3835.2381389598272</v>
      </c>
      <c r="S61" s="110">
        <f>'2.2'!S61+'2.3'!S61+'2.4'!S61+'2.5'!S61+'2.6'!S61</f>
        <v>4082.2162260030159</v>
      </c>
      <c r="T61" s="110">
        <f>'2.2'!T61+'2.3'!T61+'2.4'!T61+'2.5'!T61+'2.6'!T61</f>
        <v>4371.1881866621206</v>
      </c>
      <c r="U61" s="110">
        <f>'2.2'!U61+'2.3'!U61+'2.4'!U61+'2.5'!U61+'2.6'!U61</f>
        <v>4590.2990989033979</v>
      </c>
      <c r="V61" s="110">
        <f>'2.2'!V61+'2.3'!V61+'2.4'!V61+'2.5'!V61+'2.6'!V61</f>
        <v>4666.7219857583013</v>
      </c>
      <c r="W61" s="110">
        <f>'2.2'!W61+'2.3'!W61+'2.4'!W61+'2.5'!W61+'2.6'!W61</f>
        <v>4480.3659322236772</v>
      </c>
    </row>
    <row r="62" spans="1:23" s="3" customFormat="1" ht="12.75" customHeight="1">
      <c r="A62" s="2" t="s">
        <v>66</v>
      </c>
      <c r="B62" s="8" t="s">
        <v>375</v>
      </c>
      <c r="C62" s="110">
        <f>'2.2'!C62+'2.3'!C62+'2.4'!C62+'2.5'!C62+'2.6'!C62</f>
        <v>4484.8545035161851</v>
      </c>
      <c r="D62" s="110">
        <f>'2.2'!D62+'2.3'!D62+'2.4'!D62+'2.5'!D62+'2.6'!D62</f>
        <v>5049.8229376315921</v>
      </c>
      <c r="E62" s="110">
        <f>'2.2'!E62+'2.3'!E62+'2.4'!E62+'2.5'!E62+'2.6'!E62</f>
        <v>5103.0641797344606</v>
      </c>
      <c r="F62" s="110">
        <f>'2.2'!F62+'2.3'!F62+'2.4'!F62+'2.5'!F62+'2.6'!F62</f>
        <v>4470.2265692419351</v>
      </c>
      <c r="G62" s="110">
        <f>'2.2'!G62+'2.3'!G62+'2.4'!G62+'2.5'!G62+'2.6'!G62</f>
        <v>4272.8599719651229</v>
      </c>
      <c r="H62" s="110">
        <f>'2.2'!H62+'2.3'!H62+'2.4'!H62+'2.5'!H62+'2.6'!H62</f>
        <v>4155.3168353657193</v>
      </c>
      <c r="I62" s="110">
        <f>'2.2'!I62+'2.3'!I62+'2.4'!I62+'2.5'!I62+'2.6'!I62</f>
        <v>4578.815477920155</v>
      </c>
      <c r="J62" s="110">
        <f>'2.2'!J62+'2.3'!J62+'2.4'!J62+'2.5'!J62+'2.6'!J62</f>
        <v>3415.8380170605337</v>
      </c>
      <c r="K62" s="110">
        <f>'2.2'!K62+'2.3'!K62+'2.4'!K62+'2.5'!K62+'2.6'!K62</f>
        <v>3595.5570175010171</v>
      </c>
      <c r="L62" s="110">
        <f>'2.2'!L62+'2.3'!L62+'2.4'!L62+'2.5'!L62+'2.6'!L62</f>
        <v>3593.5259245683596</v>
      </c>
      <c r="M62" s="110">
        <f>'2.2'!M62+'2.3'!M62+'2.4'!M62+'2.5'!M62+'2.6'!M62</f>
        <v>3809.2829341750371</v>
      </c>
      <c r="N62" s="110">
        <f>'2.2'!N62+'2.3'!N62+'2.4'!N62+'2.5'!N62+'2.6'!N62</f>
        <v>3532.5363658269775</v>
      </c>
      <c r="O62" s="110">
        <f>'2.2'!O62+'2.3'!O62+'2.4'!O62+'2.5'!O62+'2.6'!O62</f>
        <v>3465.5082015399826</v>
      </c>
      <c r="P62" s="110">
        <f>'2.2'!P62+'2.3'!P62+'2.4'!P62+'2.5'!P62+'2.6'!P62</f>
        <v>3644.5108346720608</v>
      </c>
      <c r="Q62" s="110">
        <f>'2.2'!Q62+'2.3'!Q62+'2.4'!Q62+'2.5'!Q62+'2.6'!Q62</f>
        <v>3167.3587061359767</v>
      </c>
      <c r="R62" s="110">
        <f>'2.2'!R62+'2.3'!R62+'2.4'!R62+'2.5'!R62+'2.6'!R62</f>
        <v>3085.6757665595692</v>
      </c>
      <c r="S62" s="110">
        <f>'2.2'!S62+'2.3'!S62+'2.4'!S62+'2.5'!S62+'2.6'!S62</f>
        <v>3243.660027116231</v>
      </c>
      <c r="T62" s="110">
        <f>'2.2'!T62+'2.3'!T62+'2.4'!T62+'2.5'!T62+'2.6'!T62</f>
        <v>3097.167449710902</v>
      </c>
      <c r="U62" s="110">
        <f>'2.2'!U62+'2.3'!U62+'2.4'!U62+'2.5'!U62+'2.6'!U62</f>
        <v>2709.3697614593393</v>
      </c>
      <c r="V62" s="110">
        <f>'2.2'!V62+'2.3'!V62+'2.4'!V62+'2.5'!V62+'2.6'!V62</f>
        <v>2670.5052069617104</v>
      </c>
      <c r="W62" s="110">
        <f>'2.2'!W62+'2.3'!W62+'2.4'!W62+'2.5'!W62+'2.6'!W62</f>
        <v>2309.4381896856071</v>
      </c>
    </row>
    <row r="63" spans="1:23" s="3" customFormat="1" ht="12.75" customHeight="1">
      <c r="A63" s="2" t="s">
        <v>15</v>
      </c>
      <c r="B63" s="8" t="s">
        <v>376</v>
      </c>
      <c r="C63" s="110">
        <f>'2.2'!C63+'2.3'!C63+'2.4'!C63+'2.5'!C63+'2.6'!C63</f>
        <v>4810.8189624759516</v>
      </c>
      <c r="D63" s="110">
        <f>'2.2'!D63+'2.3'!D63+'2.4'!D63+'2.5'!D63+'2.6'!D63</f>
        <v>5204.9328112358307</v>
      </c>
      <c r="E63" s="110">
        <f>'2.2'!E63+'2.3'!E63+'2.4'!E63+'2.5'!E63+'2.6'!E63</f>
        <v>4291.3985050699512</v>
      </c>
      <c r="F63" s="110">
        <f>'2.2'!F63+'2.3'!F63+'2.4'!F63+'2.5'!F63+'2.6'!F63</f>
        <v>4156.4318564234663</v>
      </c>
      <c r="G63" s="110">
        <f>'2.2'!G63+'2.3'!G63+'2.4'!G63+'2.5'!G63+'2.6'!G63</f>
        <v>4559.3079183498976</v>
      </c>
      <c r="H63" s="110">
        <f>'2.2'!H63+'2.3'!H63+'2.4'!H63+'2.5'!H63+'2.6'!H63</f>
        <v>4531.6990319529577</v>
      </c>
      <c r="I63" s="110">
        <f>'2.2'!I63+'2.3'!I63+'2.4'!I63+'2.5'!I63+'2.6'!I63</f>
        <v>4735.2070535814246</v>
      </c>
      <c r="J63" s="110">
        <f>'2.2'!J63+'2.3'!J63+'2.4'!J63+'2.5'!J63+'2.6'!J63</f>
        <v>4247.5248553727561</v>
      </c>
      <c r="K63" s="110">
        <f>'2.2'!K63+'2.3'!K63+'2.4'!K63+'2.5'!K63+'2.6'!K63</f>
        <v>4425.6497354079193</v>
      </c>
      <c r="L63" s="110">
        <f>'2.2'!L63+'2.3'!L63+'2.4'!L63+'2.5'!L63+'2.6'!L63</f>
        <v>3392.4321343492202</v>
      </c>
      <c r="M63" s="110">
        <f>'2.2'!M63+'2.3'!M63+'2.4'!M63+'2.5'!M63+'2.6'!M63</f>
        <v>3338.5761220080271</v>
      </c>
      <c r="N63" s="110">
        <f>'2.2'!N63+'2.3'!N63+'2.4'!N63+'2.5'!N63+'2.6'!N63</f>
        <v>3603.6508003328281</v>
      </c>
      <c r="O63" s="110">
        <f>'2.2'!O63+'2.3'!O63+'2.4'!O63+'2.5'!O63+'2.6'!O63</f>
        <v>3738.8083588752434</v>
      </c>
      <c r="P63" s="110">
        <f>'2.2'!P63+'2.3'!P63+'2.4'!P63+'2.5'!P63+'2.6'!P63</f>
        <v>3858.9604816914107</v>
      </c>
      <c r="Q63" s="110">
        <f>'2.2'!Q63+'2.3'!Q63+'2.4'!Q63+'2.5'!Q63+'2.6'!Q63</f>
        <v>1666.3764887710645</v>
      </c>
      <c r="R63" s="110">
        <f>'2.2'!R63+'2.3'!R63+'2.4'!R63+'2.5'!R63+'2.6'!R63</f>
        <v>1650.4916551900797</v>
      </c>
      <c r="S63" s="110">
        <f>'2.2'!S63+'2.3'!S63+'2.4'!S63+'2.5'!S63+'2.6'!S63</f>
        <v>1577.8092707479223</v>
      </c>
      <c r="T63" s="110">
        <f>'2.2'!T63+'2.3'!T63+'2.4'!T63+'2.5'!T63+'2.6'!T63</f>
        <v>1587.5059140770884</v>
      </c>
      <c r="U63" s="110">
        <f>'2.2'!U63+'2.3'!U63+'2.4'!U63+'2.5'!U63+'2.6'!U63</f>
        <v>1513.7078478593949</v>
      </c>
      <c r="V63" s="110">
        <f>'2.2'!V63+'2.3'!V63+'2.4'!V63+'2.5'!V63+'2.6'!V63</f>
        <v>1565.4508176128029</v>
      </c>
      <c r="W63" s="110">
        <f>'2.2'!W63+'2.3'!W63+'2.4'!W63+'2.5'!W63+'2.6'!W63</f>
        <v>1432.2355092520941</v>
      </c>
    </row>
    <row r="64" spans="1:23" s="3" customFormat="1" ht="12.75" customHeight="1">
      <c r="A64" s="2" t="s">
        <v>16</v>
      </c>
      <c r="B64" s="8" t="s">
        <v>70</v>
      </c>
      <c r="C64" s="110">
        <f>'2.2'!C64+'2.3'!C64+'2.4'!C64+'2.5'!C64+'2.6'!C64</f>
        <v>2135.3683175895881</v>
      </c>
      <c r="D64" s="110">
        <f>'2.2'!D64+'2.3'!D64+'2.4'!D64+'2.5'!D64+'2.6'!D64</f>
        <v>2409.3852657309831</v>
      </c>
      <c r="E64" s="110">
        <f>'2.2'!E64+'2.3'!E64+'2.4'!E64+'2.5'!E64+'2.6'!E64</f>
        <v>2398.8123153824276</v>
      </c>
      <c r="F64" s="110">
        <f>'2.2'!F64+'2.3'!F64+'2.4'!F64+'2.5'!F64+'2.6'!F64</f>
        <v>2176.2054033212398</v>
      </c>
      <c r="G64" s="110">
        <f>'2.2'!G64+'2.3'!G64+'2.4'!G64+'2.5'!G64+'2.6'!G64</f>
        <v>1985.3396888511902</v>
      </c>
      <c r="H64" s="110">
        <f>'2.2'!H64+'2.3'!H64+'2.4'!H64+'2.5'!H64+'2.6'!H64</f>
        <v>1994.1445438791786</v>
      </c>
      <c r="I64" s="110">
        <f>'2.2'!I64+'2.3'!I64+'2.4'!I64+'2.5'!I64+'2.6'!I64</f>
        <v>2232.6298762761521</v>
      </c>
      <c r="J64" s="110">
        <f>'2.2'!J64+'2.3'!J64+'2.4'!J64+'2.5'!J64+'2.6'!J64</f>
        <v>1800.2609289805216</v>
      </c>
      <c r="K64" s="110">
        <f>'2.2'!K64+'2.3'!K64+'2.4'!K64+'2.5'!K64+'2.6'!K64</f>
        <v>1993.2008339614538</v>
      </c>
      <c r="L64" s="110">
        <f>'2.2'!L64+'2.3'!L64+'2.4'!L64+'2.5'!L64+'2.6'!L64</f>
        <v>1786.9477966684069</v>
      </c>
      <c r="M64" s="110">
        <f>'2.2'!M64+'2.3'!M64+'2.4'!M64+'2.5'!M64+'2.6'!M64</f>
        <v>1855.4061688055303</v>
      </c>
      <c r="N64" s="110">
        <f>'2.2'!N64+'2.3'!N64+'2.4'!N64+'2.5'!N64+'2.6'!N64</f>
        <v>1648.6921144664568</v>
      </c>
      <c r="O64" s="110">
        <f>'2.2'!O64+'2.3'!O64+'2.4'!O64+'2.5'!O64+'2.6'!O64</f>
        <v>1629.0884243127327</v>
      </c>
      <c r="P64" s="110">
        <f>'2.2'!P64+'2.3'!P64+'2.4'!P64+'2.5'!P64+'2.6'!P64</f>
        <v>1843.8326768841011</v>
      </c>
      <c r="Q64" s="110">
        <f>'2.2'!Q64+'2.3'!Q64+'2.4'!Q64+'2.5'!Q64+'2.6'!Q64</f>
        <v>1590.7324667224159</v>
      </c>
      <c r="R64" s="110">
        <f>'2.2'!R64+'2.3'!R64+'2.4'!R64+'2.5'!R64+'2.6'!R64</f>
        <v>1502.9220146342736</v>
      </c>
      <c r="S64" s="110">
        <f>'2.2'!S64+'2.3'!S64+'2.4'!S64+'2.5'!S64+'2.6'!S64</f>
        <v>1536.9810560348753</v>
      </c>
      <c r="T64" s="110">
        <f>'2.2'!T64+'2.3'!T64+'2.4'!T64+'2.5'!T64+'2.6'!T64</f>
        <v>1516.5935272111979</v>
      </c>
      <c r="U64" s="110">
        <f>'2.2'!U64+'2.3'!U64+'2.4'!U64+'2.5'!U64+'2.6'!U64</f>
        <v>1348.2155216647889</v>
      </c>
      <c r="V64" s="110">
        <f>'2.2'!V64+'2.3'!V64+'2.4'!V64+'2.5'!V64+'2.6'!V64</f>
        <v>1373.0007754858552</v>
      </c>
      <c r="W64" s="110">
        <f>'2.2'!W64+'2.3'!W64+'2.4'!W64+'2.5'!W64+'2.6'!W64</f>
        <v>1265.1750182888809</v>
      </c>
    </row>
    <row r="65" spans="1:23" s="3" customFormat="1" ht="12.75" customHeight="1">
      <c r="A65" s="2" t="s">
        <v>17</v>
      </c>
      <c r="B65" s="8" t="s">
        <v>377</v>
      </c>
      <c r="C65" s="110">
        <f>'2.2'!C65+'2.3'!C65+'2.4'!C65+'2.5'!C65+'2.6'!C65</f>
        <v>905.0240977172424</v>
      </c>
      <c r="D65" s="110">
        <f>'2.2'!D65+'2.3'!D65+'2.4'!D65+'2.5'!D65+'2.6'!D65</f>
        <v>975.30786710807661</v>
      </c>
      <c r="E65" s="110">
        <f>'2.2'!E65+'2.3'!E65+'2.4'!E65+'2.5'!E65+'2.6'!E65</f>
        <v>961.91529048144082</v>
      </c>
      <c r="F65" s="110">
        <f>'2.2'!F65+'2.3'!F65+'2.4'!F65+'2.5'!F65+'2.6'!F65</f>
        <v>1045.5276062818702</v>
      </c>
      <c r="G65" s="110">
        <f>'2.2'!G65+'2.3'!G65+'2.4'!G65+'2.5'!G65+'2.6'!G65</f>
        <v>1099.1031128703492</v>
      </c>
      <c r="H65" s="110">
        <f>'2.2'!H65+'2.3'!H65+'2.4'!H65+'2.5'!H65+'2.6'!H65</f>
        <v>1146.3820518834791</v>
      </c>
      <c r="I65" s="110">
        <f>'2.2'!I65+'2.3'!I65+'2.4'!I65+'2.5'!I65+'2.6'!I65</f>
        <v>1337.2883197298997</v>
      </c>
      <c r="J65" s="110">
        <f>'2.2'!J65+'2.3'!J65+'2.4'!J65+'2.5'!J65+'2.6'!J65</f>
        <v>1182.4414484931804</v>
      </c>
      <c r="K65" s="110">
        <f>'2.2'!K65+'2.3'!K65+'2.4'!K65+'2.5'!K65+'2.6'!K65</f>
        <v>1259.1395508995754</v>
      </c>
      <c r="L65" s="110">
        <f>'2.2'!L65+'2.3'!L65+'2.4'!L65+'2.5'!L65+'2.6'!L65</f>
        <v>1102.9815380991281</v>
      </c>
      <c r="M65" s="110">
        <f>'2.2'!M65+'2.3'!M65+'2.4'!M65+'2.5'!M65+'2.6'!M65</f>
        <v>1107.3648464652902</v>
      </c>
      <c r="N65" s="110">
        <f>'2.2'!N65+'2.3'!N65+'2.4'!N65+'2.5'!N65+'2.6'!N65</f>
        <v>1072.7610074463371</v>
      </c>
      <c r="O65" s="110">
        <f>'2.2'!O65+'2.3'!O65+'2.4'!O65+'2.5'!O65+'2.6'!O65</f>
        <v>843.50622158054057</v>
      </c>
      <c r="P65" s="110">
        <f>'2.2'!P65+'2.3'!P65+'2.4'!P65+'2.5'!P65+'2.6'!P65</f>
        <v>861.51433815360474</v>
      </c>
      <c r="Q65" s="110">
        <f>'2.2'!Q65+'2.3'!Q65+'2.4'!Q65+'2.5'!Q65+'2.6'!Q65</f>
        <v>322.26004343512318</v>
      </c>
      <c r="R65" s="110">
        <f>'2.2'!R65+'2.3'!R65+'2.4'!R65+'2.5'!R65+'2.6'!R65</f>
        <v>376.2674434224312</v>
      </c>
      <c r="S65" s="110">
        <f>'2.2'!S65+'2.3'!S65+'2.4'!S65+'2.5'!S65+'2.6'!S65</f>
        <v>384.21006737002017</v>
      </c>
      <c r="T65" s="110">
        <f>'2.2'!T65+'2.3'!T65+'2.4'!T65+'2.5'!T65+'2.6'!T65</f>
        <v>401.8389627136836</v>
      </c>
      <c r="U65" s="110">
        <f>'2.2'!U65+'2.3'!U65+'2.4'!U65+'2.5'!U65+'2.6'!U65</f>
        <v>403.88384053205397</v>
      </c>
      <c r="V65" s="110">
        <f>'2.2'!V65+'2.3'!V65+'2.4'!V65+'2.5'!V65+'2.6'!V65</f>
        <v>428.91728724206325</v>
      </c>
      <c r="W65" s="110">
        <f>'2.2'!W65+'2.3'!W65+'2.4'!W65+'2.5'!W65+'2.6'!W65</f>
        <v>400.45284237074441</v>
      </c>
    </row>
    <row r="66" spans="1:23" s="3" customFormat="1" ht="12.75" customHeight="1">
      <c r="A66" s="2" t="s">
        <v>18</v>
      </c>
      <c r="B66" s="8" t="s">
        <v>71</v>
      </c>
      <c r="C66" s="110">
        <f>'2.2'!C66+'2.3'!C66+'2.4'!C66+'2.5'!C66+'2.6'!C66</f>
        <v>8344.3160889923784</v>
      </c>
      <c r="D66" s="110">
        <f>'2.2'!D66+'2.3'!D66+'2.4'!D66+'2.5'!D66+'2.6'!D66</f>
        <v>9003.4826443167494</v>
      </c>
      <c r="E66" s="110">
        <f>'2.2'!E66+'2.3'!E66+'2.4'!E66+'2.5'!E66+'2.6'!E66</f>
        <v>8696.1213762064617</v>
      </c>
      <c r="F66" s="110">
        <f>'2.2'!F66+'2.3'!F66+'2.4'!F66+'2.5'!F66+'2.6'!F66</f>
        <v>8090.3843965978976</v>
      </c>
      <c r="G66" s="110">
        <f>'2.2'!G66+'2.3'!G66+'2.4'!G66+'2.5'!G66+'2.6'!G66</f>
        <v>7924.0405661555715</v>
      </c>
      <c r="H66" s="110">
        <f>'2.2'!H66+'2.3'!H66+'2.4'!H66+'2.5'!H66+'2.6'!H66</f>
        <v>8133.1422588132382</v>
      </c>
      <c r="I66" s="110">
        <f>'2.2'!I66+'2.3'!I66+'2.4'!I66+'2.5'!I66+'2.6'!I66</f>
        <v>8914.1830758397173</v>
      </c>
      <c r="J66" s="110">
        <f>'2.2'!J66+'2.3'!J66+'2.4'!J66+'2.5'!J66+'2.6'!J66</f>
        <v>8297.7971279582998</v>
      </c>
      <c r="K66" s="110">
        <f>'2.2'!K66+'2.3'!K66+'2.4'!K66+'2.5'!K66+'2.6'!K66</f>
        <v>9160.7233959974765</v>
      </c>
      <c r="L66" s="110">
        <f>'2.2'!L66+'2.3'!L66+'2.4'!L66+'2.5'!L66+'2.6'!L66</f>
        <v>8762.6281853245546</v>
      </c>
      <c r="M66" s="110">
        <f>'2.2'!M66+'2.3'!M66+'2.4'!M66+'2.5'!M66+'2.6'!M66</f>
        <v>8734.6411542856767</v>
      </c>
      <c r="N66" s="110">
        <f>'2.2'!N66+'2.3'!N66+'2.4'!N66+'2.5'!N66+'2.6'!N66</f>
        <v>8295.9757603985436</v>
      </c>
      <c r="O66" s="110">
        <f>'2.2'!O66+'2.3'!O66+'2.4'!O66+'2.5'!O66+'2.6'!O66</f>
        <v>6468.5380917779521</v>
      </c>
      <c r="P66" s="110">
        <f>'2.2'!P66+'2.3'!P66+'2.4'!P66+'2.5'!P66+'2.6'!P66</f>
        <v>6819.0856562567351</v>
      </c>
      <c r="Q66" s="110">
        <f>'2.2'!Q66+'2.3'!Q66+'2.4'!Q66+'2.5'!Q66+'2.6'!Q66</f>
        <v>3460.9630178902212</v>
      </c>
      <c r="R66" s="110">
        <f>'2.2'!R66+'2.3'!R66+'2.4'!R66+'2.5'!R66+'2.6'!R66</f>
        <v>3650.9889941878755</v>
      </c>
      <c r="S66" s="110">
        <f>'2.2'!S66+'2.3'!S66+'2.4'!S66+'2.5'!S66+'2.6'!S66</f>
        <v>3732.105900502148</v>
      </c>
      <c r="T66" s="110">
        <f>'2.2'!T66+'2.3'!T66+'2.4'!T66+'2.5'!T66+'2.6'!T66</f>
        <v>3931.1893766536523</v>
      </c>
      <c r="U66" s="110">
        <f>'2.2'!U66+'2.3'!U66+'2.4'!U66+'2.5'!U66+'2.6'!U66</f>
        <v>3850.3743866898744</v>
      </c>
      <c r="V66" s="110">
        <f>'2.2'!V66+'2.3'!V66+'2.4'!V66+'2.5'!V66+'2.6'!V66</f>
        <v>4118.8645215117267</v>
      </c>
      <c r="W66" s="110">
        <f>'2.2'!W66+'2.3'!W66+'2.4'!W66+'2.5'!W66+'2.6'!W66</f>
        <v>3756.2302653674114</v>
      </c>
    </row>
    <row r="67" spans="1:23" s="3" customFormat="1" ht="12.75" customHeight="1">
      <c r="A67" s="2" t="s">
        <v>19</v>
      </c>
      <c r="B67" s="8" t="s">
        <v>378</v>
      </c>
      <c r="C67" s="110">
        <f>'2.2'!C67+'2.3'!C67+'2.4'!C67+'2.5'!C67+'2.6'!C67</f>
        <v>1042.2393892866937</v>
      </c>
      <c r="D67" s="110">
        <f>'2.2'!D67+'2.3'!D67+'2.4'!D67+'2.5'!D67+'2.6'!D67</f>
        <v>1133.4424632685864</v>
      </c>
      <c r="E67" s="110">
        <f>'2.2'!E67+'2.3'!E67+'2.4'!E67+'2.5'!E67+'2.6'!E67</f>
        <v>1124.9046343381672</v>
      </c>
      <c r="F67" s="110">
        <f>'2.2'!F67+'2.3'!F67+'2.4'!F67+'2.5'!F67+'2.6'!F67</f>
        <v>1148.4068405615774</v>
      </c>
      <c r="G67" s="110">
        <f>'2.2'!G67+'2.3'!G67+'2.4'!G67+'2.5'!G67+'2.6'!G67</f>
        <v>1127.9160953922571</v>
      </c>
      <c r="H67" s="110">
        <f>'2.2'!H67+'2.3'!H67+'2.4'!H67+'2.5'!H67+'2.6'!H67</f>
        <v>1204.9577438017984</v>
      </c>
      <c r="I67" s="110">
        <f>'2.2'!I67+'2.3'!I67+'2.4'!I67+'2.5'!I67+'2.6'!I67</f>
        <v>1082.319412257538</v>
      </c>
      <c r="J67" s="110">
        <f>'2.2'!J67+'2.3'!J67+'2.4'!J67+'2.5'!J67+'2.6'!J67</f>
        <v>1088.5115077124535</v>
      </c>
      <c r="K67" s="110">
        <f>'2.2'!K67+'2.3'!K67+'2.4'!K67+'2.5'!K67+'2.6'!K67</f>
        <v>1228.1126088681287</v>
      </c>
      <c r="L67" s="110">
        <f>'2.2'!L67+'2.3'!L67+'2.4'!L67+'2.5'!L67+'2.6'!L67</f>
        <v>984.11962894118017</v>
      </c>
      <c r="M67" s="110">
        <f>'2.2'!M67+'2.3'!M67+'2.4'!M67+'2.5'!M67+'2.6'!M67</f>
        <v>1056.5500867919059</v>
      </c>
      <c r="N67" s="110">
        <f>'2.2'!N67+'2.3'!N67+'2.4'!N67+'2.5'!N67+'2.6'!N67</f>
        <v>1043.1057436362623</v>
      </c>
      <c r="O67" s="110">
        <f>'2.2'!O67+'2.3'!O67+'2.4'!O67+'2.5'!O67+'2.6'!O67</f>
        <v>953.82325931333276</v>
      </c>
      <c r="P67" s="110">
        <f>'2.2'!P67+'2.3'!P67+'2.4'!P67+'2.5'!P67+'2.6'!P67</f>
        <v>1023.5994244632202</v>
      </c>
      <c r="Q67" s="110">
        <f>'2.2'!Q67+'2.3'!Q67+'2.4'!Q67+'2.5'!Q67+'2.6'!Q67</f>
        <v>1173.4590577616436</v>
      </c>
      <c r="R67" s="110">
        <f>'2.2'!R67+'2.3'!R67+'2.4'!R67+'2.5'!R67+'2.6'!R67</f>
        <v>1325.1778880097249</v>
      </c>
      <c r="S67" s="110">
        <f>'2.2'!S67+'2.3'!S67+'2.4'!S67+'2.5'!S67+'2.6'!S67</f>
        <v>1206.9710410518112</v>
      </c>
      <c r="T67" s="110">
        <f>'2.2'!T67+'2.3'!T67+'2.4'!T67+'2.5'!T67+'2.6'!T67</f>
        <v>1225.5351255037665</v>
      </c>
      <c r="U67" s="110">
        <f>'2.2'!U67+'2.3'!U67+'2.4'!U67+'2.5'!U67+'2.6'!U67</f>
        <v>1177.3314144993881</v>
      </c>
      <c r="V67" s="110">
        <f>'2.2'!V67+'2.3'!V67+'2.4'!V67+'2.5'!V67+'2.6'!V67</f>
        <v>1191.5535871205759</v>
      </c>
      <c r="W67" s="110">
        <f>'2.2'!W67+'2.3'!W67+'2.4'!W67+'2.5'!W67+'2.6'!W67</f>
        <v>1058.2949455162714</v>
      </c>
    </row>
    <row r="68" spans="1:23" s="3" customFormat="1" ht="12.75" customHeight="1">
      <c r="A68" s="2" t="s">
        <v>20</v>
      </c>
      <c r="B68" s="8" t="s">
        <v>379</v>
      </c>
      <c r="C68" s="110">
        <f>'2.2'!C68+'2.3'!C68+'2.4'!C68+'2.5'!C68+'2.6'!C68</f>
        <v>8841.2582871961658</v>
      </c>
      <c r="D68" s="110">
        <f>'2.2'!D68+'2.3'!D68+'2.4'!D68+'2.5'!D68+'2.6'!D68</f>
        <v>8906.695421159</v>
      </c>
      <c r="E68" s="110">
        <f>'2.2'!E68+'2.3'!E68+'2.4'!E68+'2.5'!E68+'2.6'!E68</f>
        <v>8648.2816239844524</v>
      </c>
      <c r="F68" s="110">
        <f>'2.2'!F68+'2.3'!F68+'2.4'!F68+'2.5'!F68+'2.6'!F68</f>
        <v>8239.7543237358786</v>
      </c>
      <c r="G68" s="110">
        <f>'2.2'!G68+'2.3'!G68+'2.4'!G68+'2.5'!G68+'2.6'!G68</f>
        <v>7734.3394611051735</v>
      </c>
      <c r="H68" s="110">
        <f>'2.2'!H68+'2.3'!H68+'2.4'!H68+'2.5'!H68+'2.6'!H68</f>
        <v>8096.9614589550283</v>
      </c>
      <c r="I68" s="110">
        <f>'2.2'!I68+'2.3'!I68+'2.4'!I68+'2.5'!I68+'2.6'!I68</f>
        <v>9000.8017848905856</v>
      </c>
      <c r="J68" s="110">
        <f>'2.2'!J68+'2.3'!J68+'2.4'!J68+'2.5'!J68+'2.6'!J68</f>
        <v>7554.437025361638</v>
      </c>
      <c r="K68" s="110">
        <f>'2.2'!K68+'2.3'!K68+'2.4'!K68+'2.5'!K68+'2.6'!K68</f>
        <v>8502.3795818240105</v>
      </c>
      <c r="L68" s="110">
        <f>'2.2'!L68+'2.3'!L68+'2.4'!L68+'2.5'!L68+'2.6'!L68</f>
        <v>7835.5174691031343</v>
      </c>
      <c r="M68" s="110">
        <f>'2.2'!M68+'2.3'!M68+'2.4'!M68+'2.5'!M68+'2.6'!M68</f>
        <v>7887.6502222315657</v>
      </c>
      <c r="N68" s="110">
        <f>'2.2'!N68+'2.3'!N68+'2.4'!N68+'2.5'!N68+'2.6'!N68</f>
        <v>6902.2748292570386</v>
      </c>
      <c r="O68" s="110">
        <f>'2.2'!O68+'2.3'!O68+'2.4'!O68+'2.5'!O68+'2.6'!O68</f>
        <v>4997.892004256867</v>
      </c>
      <c r="P68" s="110">
        <f>'2.2'!P68+'2.3'!P68+'2.4'!P68+'2.5'!P68+'2.6'!P68</f>
        <v>5367.4412854865914</v>
      </c>
      <c r="Q68" s="110">
        <f>'2.2'!Q68+'2.3'!Q68+'2.4'!Q68+'2.5'!Q68+'2.6'!Q68</f>
        <v>5861.1631976599792</v>
      </c>
      <c r="R68" s="110">
        <f>'2.2'!R68+'2.3'!R68+'2.4'!R68+'2.5'!R68+'2.6'!R68</f>
        <v>5971.9247111887471</v>
      </c>
      <c r="S68" s="110">
        <f>'2.2'!S68+'2.3'!S68+'2.4'!S68+'2.5'!S68+'2.6'!S68</f>
        <v>5965.0036637045814</v>
      </c>
      <c r="T68" s="110">
        <f>'2.2'!T68+'2.3'!T68+'2.4'!T68+'2.5'!T68+'2.6'!T68</f>
        <v>5644.6841487642187</v>
      </c>
      <c r="U68" s="110">
        <f>'2.2'!U68+'2.3'!U68+'2.4'!U68+'2.5'!U68+'2.6'!U68</f>
        <v>5269.8068356609701</v>
      </c>
      <c r="V68" s="110">
        <f>'2.2'!V68+'2.3'!V68+'2.4'!V68+'2.5'!V68+'2.6'!V68</f>
        <v>5515.171230807432</v>
      </c>
      <c r="W68" s="110">
        <f>'2.2'!W68+'2.3'!W68+'2.4'!W68+'2.5'!W68+'2.6'!W68</f>
        <v>5239.4031763301346</v>
      </c>
    </row>
    <row r="69" spans="1:23" s="3" customFormat="1" ht="12.75" customHeight="1">
      <c r="A69" s="2" t="s">
        <v>67</v>
      </c>
      <c r="B69" s="8" t="s">
        <v>380</v>
      </c>
      <c r="C69" s="110">
        <f>'2.2'!C69+'2.3'!C69+'2.4'!C69+'2.5'!C69+'2.6'!C69</f>
        <v>4866.8137529405149</v>
      </c>
      <c r="D69" s="110">
        <f>'2.2'!D69+'2.3'!D69+'2.4'!D69+'2.5'!D69+'2.6'!D69</f>
        <v>5641.3234124946093</v>
      </c>
      <c r="E69" s="110">
        <f>'2.2'!E69+'2.3'!E69+'2.4'!E69+'2.5'!E69+'2.6'!E69</f>
        <v>5360.5650359682777</v>
      </c>
      <c r="F69" s="110">
        <f>'2.2'!F69+'2.3'!F69+'2.4'!F69+'2.5'!F69+'2.6'!F69</f>
        <v>4548.225897361699</v>
      </c>
      <c r="G69" s="110">
        <f>'2.2'!G69+'2.3'!G69+'2.4'!G69+'2.5'!G69+'2.6'!G69</f>
        <v>4353.8115041755573</v>
      </c>
      <c r="H69" s="110">
        <f>'2.2'!H69+'2.3'!H69+'2.4'!H69+'2.5'!H69+'2.6'!H69</f>
        <v>4595.829333786508</v>
      </c>
      <c r="I69" s="110">
        <f>'2.2'!I69+'2.3'!I69+'2.4'!I69+'2.5'!I69+'2.6'!I69</f>
        <v>5246.5614101433475</v>
      </c>
      <c r="J69" s="110">
        <f>'2.2'!J69+'2.3'!J69+'2.4'!J69+'2.5'!J69+'2.6'!J69</f>
        <v>4095.6533526570456</v>
      </c>
      <c r="K69" s="110">
        <f>'2.2'!K69+'2.3'!K69+'2.4'!K69+'2.5'!K69+'2.6'!K69</f>
        <v>4967.9284734227922</v>
      </c>
      <c r="L69" s="110">
        <f>'2.2'!L69+'2.3'!L69+'2.4'!L69+'2.5'!L69+'2.6'!L69</f>
        <v>4291.5005846082895</v>
      </c>
      <c r="M69" s="110">
        <f>'2.2'!M69+'2.3'!M69+'2.4'!M69+'2.5'!M69+'2.6'!M69</f>
        <v>4349.3322689106153</v>
      </c>
      <c r="N69" s="110">
        <f>'2.2'!N69+'2.3'!N69+'2.4'!N69+'2.5'!N69+'2.6'!N69</f>
        <v>3920.9371963924109</v>
      </c>
      <c r="O69" s="110">
        <f>'2.2'!O69+'2.3'!O69+'2.4'!O69+'2.5'!O69+'2.6'!O69</f>
        <v>3678.734692553448</v>
      </c>
      <c r="P69" s="110">
        <f>'2.2'!P69+'2.3'!P69+'2.4'!P69+'2.5'!P69+'2.6'!P69</f>
        <v>4015.4335643988502</v>
      </c>
      <c r="Q69" s="110">
        <f>'2.2'!Q69+'2.3'!Q69+'2.4'!Q69+'2.5'!Q69+'2.6'!Q69</f>
        <v>3277.4699338906312</v>
      </c>
      <c r="R69" s="110">
        <f>'2.2'!R69+'2.3'!R69+'2.4'!R69+'2.5'!R69+'2.6'!R69</f>
        <v>3662.9606824317198</v>
      </c>
      <c r="S69" s="110">
        <f>'2.2'!S69+'2.3'!S69+'2.4'!S69+'2.5'!S69+'2.6'!S69</f>
        <v>3507.5828043945344</v>
      </c>
      <c r="T69" s="110">
        <f>'2.2'!T69+'2.3'!T69+'2.4'!T69+'2.5'!T69+'2.6'!T69</f>
        <v>3501.737248736149</v>
      </c>
      <c r="U69" s="110">
        <f>'2.2'!U69+'2.3'!U69+'2.4'!U69+'2.5'!U69+'2.6'!U69</f>
        <v>3177.8501195949862</v>
      </c>
      <c r="V69" s="110">
        <f>'2.2'!V69+'2.3'!V69+'2.4'!V69+'2.5'!V69+'2.6'!V69</f>
        <v>3257.5362039418069</v>
      </c>
      <c r="W69" s="110">
        <f>'2.2'!W69+'2.3'!W69+'2.4'!W69+'2.5'!W69+'2.6'!W69</f>
        <v>3063.4408292238832</v>
      </c>
    </row>
    <row r="70" spans="1:23" s="3" customFormat="1" ht="12.75" customHeight="1">
      <c r="A70" s="2" t="s">
        <v>68</v>
      </c>
      <c r="B70" s="8" t="s">
        <v>381</v>
      </c>
      <c r="C70" s="110">
        <f>'2.2'!C70+'2.3'!C70+'2.4'!C70+'2.5'!C70+'2.6'!C70</f>
        <v>6226.308526711965</v>
      </c>
      <c r="D70" s="110">
        <f>'2.2'!D70+'2.3'!D70+'2.4'!D70+'2.5'!D70+'2.6'!D70</f>
        <v>7103.8888006364014</v>
      </c>
      <c r="E70" s="110">
        <f>'2.2'!E70+'2.3'!E70+'2.4'!E70+'2.5'!E70+'2.6'!E70</f>
        <v>7226.521163443841</v>
      </c>
      <c r="F70" s="110">
        <f>'2.2'!F70+'2.3'!F70+'2.4'!F70+'2.5'!F70+'2.6'!F70</f>
        <v>6058.7752963391613</v>
      </c>
      <c r="G70" s="110">
        <f>'2.2'!G70+'2.3'!G70+'2.4'!G70+'2.5'!G70+'2.6'!G70</f>
        <v>5832.4978371521984</v>
      </c>
      <c r="H70" s="110">
        <f>'2.2'!H70+'2.3'!H70+'2.4'!H70+'2.5'!H70+'2.6'!H70</f>
        <v>5757.1680051189105</v>
      </c>
      <c r="I70" s="110">
        <f>'2.2'!I70+'2.3'!I70+'2.4'!I70+'2.5'!I70+'2.6'!I70</f>
        <v>6815.4723040342624</v>
      </c>
      <c r="J70" s="110">
        <f>'2.2'!J70+'2.3'!J70+'2.4'!J70+'2.5'!J70+'2.6'!J70</f>
        <v>5568.9088330866016</v>
      </c>
      <c r="K70" s="110">
        <f>'2.2'!K70+'2.3'!K70+'2.4'!K70+'2.5'!K70+'2.6'!K70</f>
        <v>6865.7405226273704</v>
      </c>
      <c r="L70" s="110">
        <f>'2.2'!L70+'2.3'!L70+'2.4'!L70+'2.5'!L70+'2.6'!L70</f>
        <v>6429.7340233383729</v>
      </c>
      <c r="M70" s="110">
        <f>'2.2'!M70+'2.3'!M70+'2.4'!M70+'2.5'!M70+'2.6'!M70</f>
        <v>6946.3745872708478</v>
      </c>
      <c r="N70" s="110">
        <f>'2.2'!N70+'2.3'!N70+'2.4'!N70+'2.5'!N70+'2.6'!N70</f>
        <v>6266.5034977944842</v>
      </c>
      <c r="O70" s="110">
        <f>'2.2'!O70+'2.3'!O70+'2.4'!O70+'2.5'!O70+'2.6'!O70</f>
        <v>5967.9224845659055</v>
      </c>
      <c r="P70" s="110">
        <f>'2.2'!P70+'2.3'!P70+'2.4'!P70+'2.5'!P70+'2.6'!P70</f>
        <v>6388.7158058146051</v>
      </c>
      <c r="Q70" s="110">
        <f>'2.2'!Q70+'2.3'!Q70+'2.4'!Q70+'2.5'!Q70+'2.6'!Q70</f>
        <v>6350.8729739263053</v>
      </c>
      <c r="R70" s="110">
        <f>'2.2'!R70+'2.3'!R70+'2.4'!R70+'2.5'!R70+'2.6'!R70</f>
        <v>6516.083610316502</v>
      </c>
      <c r="S70" s="110">
        <f>'2.2'!S70+'2.3'!S70+'2.4'!S70+'2.5'!S70+'2.6'!S70</f>
        <v>6640.1008944098103</v>
      </c>
      <c r="T70" s="110">
        <f>'2.2'!T70+'2.3'!T70+'2.4'!T70+'2.5'!T70+'2.6'!T70</f>
        <v>6498.9966887973223</v>
      </c>
      <c r="U70" s="110">
        <f>'2.2'!U70+'2.3'!U70+'2.4'!U70+'2.5'!U70+'2.6'!U70</f>
        <v>6121.0752407562022</v>
      </c>
      <c r="V70" s="110">
        <f>'2.2'!V70+'2.3'!V70+'2.4'!V70+'2.5'!V70+'2.6'!V70</f>
        <v>6294.6516242439011</v>
      </c>
      <c r="W70" s="110">
        <f>'2.2'!W70+'2.3'!W70+'2.4'!W70+'2.5'!W70+'2.6'!W70</f>
        <v>5963.716385868106</v>
      </c>
    </row>
    <row r="71" spans="1:23" s="3" customFormat="1" ht="12.75" customHeight="1">
      <c r="A71" s="2" t="s">
        <v>69</v>
      </c>
      <c r="B71" s="8" t="s">
        <v>72</v>
      </c>
      <c r="C71" s="110">
        <f>'2.2'!C71+'2.3'!C71+'2.4'!C71+'2.5'!C71+'2.6'!C71</f>
        <v>10163.843051121388</v>
      </c>
      <c r="D71" s="110">
        <f>'2.2'!D71+'2.3'!D71+'2.4'!D71+'2.5'!D71+'2.6'!D71</f>
        <v>10922.58546426505</v>
      </c>
      <c r="E71" s="110">
        <f>'2.2'!E71+'2.3'!E71+'2.4'!E71+'2.5'!E71+'2.6'!E71</f>
        <v>8788.9987879011769</v>
      </c>
      <c r="F71" s="110">
        <f>'2.2'!F71+'2.3'!F71+'2.4'!F71+'2.5'!F71+'2.6'!F71</f>
        <v>7788.9129659809223</v>
      </c>
      <c r="G71" s="110">
        <f>'2.2'!G71+'2.3'!G71+'2.4'!G71+'2.5'!G71+'2.6'!G71</f>
        <v>7542.8820781698905</v>
      </c>
      <c r="H71" s="110">
        <f>'2.2'!H71+'2.3'!H71+'2.4'!H71+'2.5'!H71+'2.6'!H71</f>
        <v>7422.110134743346</v>
      </c>
      <c r="I71" s="110">
        <f>'2.2'!I71+'2.3'!I71+'2.4'!I71+'2.5'!I71+'2.6'!I71</f>
        <v>7693.1296874057871</v>
      </c>
      <c r="J71" s="110">
        <f>'2.2'!J71+'2.3'!J71+'2.4'!J71+'2.5'!J71+'2.6'!J71</f>
        <v>6582.9882472545296</v>
      </c>
      <c r="K71" s="110">
        <f>'2.2'!K71+'2.3'!K71+'2.4'!K71+'2.5'!K71+'2.6'!K71</f>
        <v>7364.536115107584</v>
      </c>
      <c r="L71" s="110">
        <f>'2.2'!L71+'2.3'!L71+'2.4'!L71+'2.5'!L71+'2.6'!L71</f>
        <v>6530.4430460233643</v>
      </c>
      <c r="M71" s="110">
        <f>'2.2'!M71+'2.3'!M71+'2.4'!M71+'2.5'!M71+'2.6'!M71</f>
        <v>6531.2646778428734</v>
      </c>
      <c r="N71" s="110">
        <f>'2.2'!N71+'2.3'!N71+'2.4'!N71+'2.5'!N71+'2.6'!N71</f>
        <v>5923.3639625894039</v>
      </c>
      <c r="O71" s="110">
        <f>'2.2'!O71+'2.3'!O71+'2.4'!O71+'2.5'!O71+'2.6'!O71</f>
        <v>5064.6981417424086</v>
      </c>
      <c r="P71" s="110">
        <f>'2.2'!P71+'2.3'!P71+'2.4'!P71+'2.5'!P71+'2.6'!P71</f>
        <v>5250.7250663427303</v>
      </c>
      <c r="Q71" s="110">
        <f>'2.2'!Q71+'2.3'!Q71+'2.4'!Q71+'2.5'!Q71+'2.6'!Q71</f>
        <v>6811.1153952813756</v>
      </c>
      <c r="R71" s="110">
        <f>'2.2'!R71+'2.3'!R71+'2.4'!R71+'2.5'!R71+'2.6'!R71</f>
        <v>7126.4126151193041</v>
      </c>
      <c r="S71" s="110">
        <f>'2.2'!S71+'2.3'!S71+'2.4'!S71+'2.5'!S71+'2.6'!S71</f>
        <v>7069.4543322345926</v>
      </c>
      <c r="T71" s="110">
        <f>'2.2'!T71+'2.3'!T71+'2.4'!T71+'2.5'!T71+'2.6'!T71</f>
        <v>7004.4960165175835</v>
      </c>
      <c r="U71" s="110">
        <f>'2.2'!U71+'2.3'!U71+'2.4'!U71+'2.5'!U71+'2.6'!U71</f>
        <v>6565.060974676906</v>
      </c>
      <c r="V71" s="110">
        <f>'2.2'!V71+'2.3'!V71+'2.4'!V71+'2.5'!V71+'2.6'!V71</f>
        <v>6493.9764290737594</v>
      </c>
      <c r="W71" s="110">
        <f>'2.2'!W71+'2.3'!W71+'2.4'!W71+'2.5'!W71+'2.6'!W71</f>
        <v>5687.2137923019636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6">
        <f>'2.2'!C73+'2.3'!C73+'2.4'!C73+'2.5'!C73+'2.6'!C73</f>
        <v>727111.12243093771</v>
      </c>
      <c r="D73" s="228">
        <f>'2.2'!D73+'2.3'!D73+'2.4'!D73+'2.5'!D73+'2.6'!D73</f>
        <v>742017.35429351847</v>
      </c>
      <c r="E73" s="228">
        <f>'2.2'!E73+'2.3'!E73+'2.4'!E73+'2.5'!E73+'2.6'!E73</f>
        <v>735380.07770158199</v>
      </c>
      <c r="F73" s="228">
        <f>'2.2'!F73+'2.3'!F73+'2.4'!F73+'2.5'!F73+'2.6'!F73</f>
        <v>746991.80937766284</v>
      </c>
      <c r="G73" s="228">
        <f>'2.2'!G73+'2.3'!G73+'2.4'!G73+'2.5'!G73+'2.6'!G73</f>
        <v>758235.95111086569</v>
      </c>
      <c r="H73" s="228">
        <f>'2.2'!H73+'2.3'!H73+'2.4'!H73+'2.5'!H73+'2.6'!H73</f>
        <v>750451.92963236698</v>
      </c>
      <c r="I73" s="228">
        <f>'2.2'!I73+'2.3'!I73+'2.4'!I73+'2.5'!I73+'2.6'!I73</f>
        <v>772513.75403709267</v>
      </c>
      <c r="J73" s="228">
        <f>'2.2'!J73+'2.3'!J73+'2.4'!J73+'2.5'!J73+'2.6'!J73</f>
        <v>788228.02856606024</v>
      </c>
      <c r="K73" s="228">
        <f>'2.2'!K73+'2.3'!K73+'2.4'!K73+'2.5'!K73+'2.6'!K73</f>
        <v>782179.11960503261</v>
      </c>
      <c r="L73" s="228">
        <f>'2.2'!L73+'2.3'!L73+'2.4'!L73+'2.5'!L73+'2.6'!L73</f>
        <v>719713.88409837382</v>
      </c>
      <c r="M73" s="228">
        <f>'2.2'!M73+'2.3'!M73+'2.4'!M73+'2.5'!M73+'2.6'!M73</f>
        <v>763035.57073169854</v>
      </c>
      <c r="N73" s="228">
        <f>'2.2'!N73+'2.3'!N73+'2.4'!N73+'2.5'!N73+'2.6'!N73</f>
        <v>750948.63938356843</v>
      </c>
      <c r="O73" s="228">
        <f>'2.2'!O73+'2.3'!O73+'2.4'!O73+'2.5'!O73+'2.6'!O73</f>
        <v>768175.25723407499</v>
      </c>
      <c r="P73" s="228">
        <f>'2.2'!P73+'2.3'!P73+'2.4'!P73+'2.5'!P73+'2.6'!P73</f>
        <v>776156.24025389703</v>
      </c>
      <c r="Q73" s="228">
        <f>'2.2'!Q73+'2.3'!Q73+'2.4'!Q73+'2.5'!Q73+'2.6'!Q73</f>
        <v>734380.82241662452</v>
      </c>
      <c r="R73" s="228">
        <f>'2.2'!R73+'2.3'!R73+'2.4'!R73+'2.5'!R73+'2.6'!R73</f>
        <v>745589.49805545702</v>
      </c>
      <c r="S73" s="228">
        <f>'2.2'!S73+'2.3'!S73+'2.4'!S73+'2.5'!S73+'2.6'!S73</f>
        <v>742591.22062101797</v>
      </c>
      <c r="T73" s="228">
        <f>'2.2'!T73+'2.3'!T73+'2.4'!T73+'2.5'!T73+'2.6'!T73</f>
        <v>731542.89190327702</v>
      </c>
      <c r="U73" s="228">
        <f>'2.2'!U73+'2.3'!U73+'2.4'!U73+'2.5'!U73+'2.6'!U73</f>
        <v>711278.16694049945</v>
      </c>
      <c r="V73" s="228">
        <f>'2.2'!V73+'2.3'!V73+'2.4'!V73+'2.5'!V73+'2.6'!V73</f>
        <v>650845.5514245095</v>
      </c>
      <c r="W73" s="228">
        <f>'2.2'!W73+'2.3'!W73+'2.4'!W73+'2.5'!W73+'2.6'!W73</f>
        <v>573178.10493689822</v>
      </c>
    </row>
    <row r="74" spans="1:23" s="3" customFormat="1" ht="15" customHeight="1">
      <c r="A74" s="146" t="s">
        <v>396</v>
      </c>
      <c r="B74" s="8" t="s">
        <v>397</v>
      </c>
      <c r="C74" s="117">
        <f>'2.2'!C74+'2.3'!C74+'2.4'!C74+'2.5'!C74+'2.6'!C74</f>
        <v>232677.22080669913</v>
      </c>
      <c r="D74" s="115">
        <f>'2.2'!D74+'2.3'!D74+'2.4'!D74+'2.5'!D74+'2.6'!D74</f>
        <v>249702.42862008425</v>
      </c>
      <c r="E74" s="115">
        <f>'2.2'!E74+'2.3'!E74+'2.4'!E74+'2.5'!E74+'2.6'!E74</f>
        <v>242941.75321621378</v>
      </c>
      <c r="F74" s="115">
        <f>'2.2'!F74+'2.3'!F74+'2.4'!F74+'2.5'!F74+'2.6'!F74</f>
        <v>243067.76296303072</v>
      </c>
      <c r="G74" s="115">
        <f>'2.2'!G74+'2.3'!G74+'2.4'!G74+'2.5'!G74+'2.6'!G74</f>
        <v>236008.90102956028</v>
      </c>
      <c r="H74" s="115">
        <f>'2.2'!H74+'2.3'!H74+'2.4'!H74+'2.5'!H74+'2.6'!H74</f>
        <v>231050.12667577184</v>
      </c>
      <c r="I74" s="115">
        <f>'2.2'!I74+'2.3'!I74+'2.4'!I74+'2.5'!I74+'2.6'!I74</f>
        <v>234497.27288734142</v>
      </c>
      <c r="J74" s="115">
        <f>'2.2'!J74+'2.3'!J74+'2.4'!J74+'2.5'!J74+'2.6'!J74</f>
        <v>210464.91338139179</v>
      </c>
      <c r="K74" s="115">
        <f>'2.2'!K74+'2.3'!K74+'2.4'!K74+'2.5'!K74+'2.6'!K74</f>
        <v>231471.69887733413</v>
      </c>
      <c r="L74" s="115">
        <f>'2.2'!L74+'2.3'!L74+'2.4'!L74+'2.5'!L74+'2.6'!L74</f>
        <v>223257.17012268503</v>
      </c>
      <c r="M74" s="115">
        <f>'2.2'!M74+'2.3'!M74+'2.4'!M74+'2.5'!M74+'2.6'!M74</f>
        <v>234802.66946036048</v>
      </c>
      <c r="N74" s="115">
        <f>'2.2'!N74+'2.3'!N74+'2.4'!N74+'2.5'!N74+'2.6'!N74</f>
        <v>218193.55788487117</v>
      </c>
      <c r="O74" s="115">
        <f>'2.2'!O74+'2.3'!O74+'2.4'!O74+'2.5'!O74+'2.6'!O74</f>
        <v>222264.14493814704</v>
      </c>
      <c r="P74" s="115">
        <f>'2.2'!P74+'2.3'!P74+'2.4'!P74+'2.5'!P74+'2.6'!P74</f>
        <v>230247.40245932085</v>
      </c>
      <c r="Q74" s="115">
        <f>'2.2'!Q74+'2.3'!Q74+'2.4'!Q74+'2.5'!Q74+'2.6'!Q74</f>
        <v>214209.81702021963</v>
      </c>
      <c r="R74" s="115">
        <f>'2.2'!R74+'2.3'!R74+'2.4'!R74+'2.5'!R74+'2.6'!R74</f>
        <v>219841.39973849888</v>
      </c>
      <c r="S74" s="115">
        <f>'2.2'!S74+'2.3'!S74+'2.4'!S74+'2.5'!S74+'2.6'!S74</f>
        <v>220264.63560520313</v>
      </c>
      <c r="T74" s="115">
        <f>'2.2'!T74+'2.3'!T74+'2.4'!T74+'2.5'!T74+'2.6'!T74</f>
        <v>219742.28881147961</v>
      </c>
      <c r="U74" s="115">
        <f>'2.2'!U74+'2.3'!U74+'2.4'!U74+'2.5'!U74+'2.6'!U74</f>
        <v>217511.12852337756</v>
      </c>
      <c r="V74" s="115">
        <f>'2.2'!V74+'2.3'!V74+'2.4'!V74+'2.5'!V74+'2.6'!V74</f>
        <v>222983.9041863356</v>
      </c>
      <c r="W74" s="115">
        <f>'2.2'!W74+'2.3'!W74+'2.4'!W74+'2.5'!W74+'2.6'!W74</f>
        <v>207428.19088445749</v>
      </c>
    </row>
    <row r="75" spans="1:23" s="3" customFormat="1" ht="15" customHeight="1">
      <c r="A75" s="147" t="s">
        <v>288</v>
      </c>
      <c r="B75" s="145" t="s">
        <v>398</v>
      </c>
      <c r="C75" s="236">
        <f>'2.2'!C75+'2.3'!C75+'2.4'!C75+'2.5'!C75+'2.6'!C75</f>
        <v>959788.34323763661</v>
      </c>
      <c r="D75" s="228">
        <f>'2.2'!D75+'2.3'!D75+'2.4'!D75+'2.5'!D75+'2.6'!D75</f>
        <v>991719.78291360266</v>
      </c>
      <c r="E75" s="228">
        <f>'2.2'!E75+'2.3'!E75+'2.4'!E75+'2.5'!E75+'2.6'!E75</f>
        <v>978321.83091779542</v>
      </c>
      <c r="F75" s="228">
        <f>'2.2'!F75+'2.3'!F75+'2.4'!F75+'2.5'!F75+'2.6'!F75</f>
        <v>990059.57234069356</v>
      </c>
      <c r="G75" s="228">
        <f>'2.2'!G75+'2.3'!G75+'2.4'!G75+'2.5'!G75+'2.6'!G75</f>
        <v>994244.85214042594</v>
      </c>
      <c r="H75" s="228">
        <f>'2.2'!H75+'2.3'!H75+'2.4'!H75+'2.5'!H75+'2.6'!H75</f>
        <v>981502.05630813865</v>
      </c>
      <c r="I75" s="228">
        <f>'2.2'!I75+'2.3'!I75+'2.4'!I75+'2.5'!I75+'2.6'!I75</f>
        <v>1007011.0269244341</v>
      </c>
      <c r="J75" s="228">
        <f>'2.2'!J75+'2.3'!J75+'2.4'!J75+'2.5'!J75+'2.6'!J75</f>
        <v>998692.94194745249</v>
      </c>
      <c r="K75" s="228">
        <f>'2.2'!K75+'2.3'!K75+'2.4'!K75+'2.5'!K75+'2.6'!K75</f>
        <v>1013650.8184823665</v>
      </c>
      <c r="L75" s="228">
        <f>'2.2'!L75+'2.3'!L75+'2.4'!L75+'2.5'!L75+'2.6'!L75</f>
        <v>942971.05422105908</v>
      </c>
      <c r="M75" s="228">
        <f>'2.2'!M75+'2.3'!M75+'2.4'!M75+'2.5'!M75+'2.6'!M75</f>
        <v>997838.24019205873</v>
      </c>
      <c r="N75" s="228">
        <f>'2.2'!N75+'2.3'!N75+'2.4'!N75+'2.5'!N75+'2.6'!N75</f>
        <v>969142.19726843934</v>
      </c>
      <c r="O75" s="228">
        <f>'2.2'!O75+'2.3'!O75+'2.4'!O75+'2.5'!O75+'2.6'!O75</f>
        <v>990439.40217222192</v>
      </c>
      <c r="P75" s="228">
        <f>'2.2'!P75+'2.3'!P75+'2.4'!P75+'2.5'!P75+'2.6'!P75</f>
        <v>1006403.6427132179</v>
      </c>
      <c r="Q75" s="228">
        <f>'2.2'!Q75+'2.3'!Q75+'2.4'!Q75+'2.5'!Q75+'2.6'!Q75</f>
        <v>948590.63943684415</v>
      </c>
      <c r="R75" s="228">
        <f>'2.2'!R75+'2.3'!R75+'2.4'!R75+'2.5'!R75+'2.6'!R75</f>
        <v>965430.8977939561</v>
      </c>
      <c r="S75" s="228">
        <f>'2.2'!S75+'2.3'!S75+'2.4'!S75+'2.5'!S75+'2.6'!S75</f>
        <v>962855.85622622154</v>
      </c>
      <c r="T75" s="228">
        <f>'2.2'!T75+'2.3'!T75+'2.4'!T75+'2.5'!T75+'2.6'!T75</f>
        <v>951285.18071475683</v>
      </c>
      <c r="U75" s="228">
        <f>'2.2'!U75+'2.3'!U75+'2.4'!U75+'2.5'!U75+'2.6'!U75</f>
        <v>928789.29456293012</v>
      </c>
      <c r="V75" s="228">
        <f>'2.2'!V75+'2.3'!V75+'2.4'!V75+'2.5'!V75+'2.6'!V75</f>
        <v>873829.45561084512</v>
      </c>
      <c r="W75" s="228">
        <f>'2.2'!W75+'2.3'!W75+'2.4'!W75+'2.5'!W75+'2.6'!W75</f>
        <v>780606.29582135566</v>
      </c>
    </row>
    <row r="76" spans="1:23" s="3" customFormat="1" ht="15" customHeight="1">
      <c r="A76" s="148" t="s">
        <v>399</v>
      </c>
      <c r="B76" s="9" t="s">
        <v>468</v>
      </c>
      <c r="C76" s="117">
        <f>'2.2'!C76+'2.3'!C76+'2.4'!C76+'2.5'!C76+'2.6'!C76</f>
        <v>38196.778843622749</v>
      </c>
      <c r="D76" s="115">
        <f>'2.2'!D76+'2.3'!D76+'2.4'!D76+'2.5'!D76+'2.6'!D76</f>
        <v>48533.553471053019</v>
      </c>
      <c r="E76" s="115">
        <f>'2.2'!E76+'2.3'!E76+'2.4'!E76+'2.5'!E76+'2.6'!E76</f>
        <v>48755.589875127465</v>
      </c>
      <c r="F76" s="115">
        <f>'2.2'!F76+'2.3'!F76+'2.4'!F76+'2.5'!F76+'2.6'!F76</f>
        <v>51310.573096403445</v>
      </c>
      <c r="G76" s="115">
        <f>'2.2'!G76+'2.3'!G76+'2.4'!G76+'2.5'!G76+'2.6'!G76</f>
        <v>62474.053273409183</v>
      </c>
      <c r="H76" s="115">
        <f>'2.2'!H76+'2.3'!H76+'2.4'!H76+'2.5'!H76+'2.6'!H76</f>
        <v>54969.802798638637</v>
      </c>
      <c r="I76" s="115">
        <f>'2.2'!I76+'2.3'!I76+'2.4'!I76+'2.5'!I76+'2.6'!I76</f>
        <v>56634.096077219088</v>
      </c>
      <c r="J76" s="115">
        <f>'2.2'!J76+'2.3'!J76+'2.4'!J76+'2.5'!J76+'2.6'!J76</f>
        <v>65198.778506248171</v>
      </c>
      <c r="K76" s="115">
        <f>'2.2'!K76+'2.3'!K76+'2.4'!K76+'2.5'!K76+'2.6'!K76</f>
        <v>68663.599543468328</v>
      </c>
      <c r="L76" s="115">
        <f>'2.2'!L76+'2.3'!L76+'2.4'!L76+'2.5'!L76+'2.6'!L76</f>
        <v>62165.376475031866</v>
      </c>
      <c r="M76" s="115">
        <f>'2.2'!M76+'2.3'!M76+'2.4'!M76+'2.5'!M76+'2.6'!M76</f>
        <v>63293.130310435452</v>
      </c>
      <c r="N76" s="115">
        <f>'2.2'!N76+'2.3'!N76+'2.4'!N76+'2.5'!N76+'2.6'!N76</f>
        <v>59317.751687681586</v>
      </c>
      <c r="O76" s="115">
        <f>'2.2'!O76+'2.3'!O76+'2.4'!O76+'2.5'!O76+'2.6'!O76</f>
        <v>65690.5739121066</v>
      </c>
      <c r="P76" s="115">
        <f>'2.2'!P76+'2.3'!P76+'2.4'!P76+'2.5'!P76+'2.6'!P76</f>
        <v>65028.133973620264</v>
      </c>
      <c r="Q76" s="115">
        <f>'2.2'!Q76+'2.3'!Q76+'2.4'!Q76+'2.5'!Q76+'2.6'!Q76</f>
        <v>54637.552303790457</v>
      </c>
      <c r="R76" s="115">
        <f>'2.2'!R76+'2.3'!R76+'2.4'!R76+'2.5'!R76+'2.6'!R76</f>
        <v>65313.432009721677</v>
      </c>
      <c r="S76" s="115">
        <f>'2.2'!S76+'2.3'!S76+'2.4'!S76+'2.5'!S76+'2.6'!S76</f>
        <v>60287.76587992358</v>
      </c>
      <c r="T76" s="115">
        <f>'2.2'!T76+'2.3'!T76+'2.4'!T76+'2.5'!T76+'2.6'!T76</f>
        <v>66300.654495716444</v>
      </c>
      <c r="U76" s="115">
        <f>'2.2'!U76+'2.3'!U76+'2.4'!U76+'2.5'!U76+'2.6'!U76</f>
        <v>71001.268966430696</v>
      </c>
      <c r="V76" s="115">
        <f>'2.2'!V76+'2.3'!V76+'2.4'!V76+'2.5'!V76+'2.6'!V76</f>
        <v>63824.454438797366</v>
      </c>
      <c r="W76" s="115">
        <f>'2.2'!W76+'2.3'!W76+'2.4'!W76+'2.5'!W76+'2.6'!W76</f>
        <v>44868.666811045005</v>
      </c>
    </row>
    <row r="77" spans="1:23" s="3" customFormat="1" ht="15" customHeight="1">
      <c r="A77" s="146" t="s">
        <v>396</v>
      </c>
      <c r="B77" s="9" t="s">
        <v>469</v>
      </c>
      <c r="C77" s="117">
        <f>'2.2'!C77+'2.3'!C77+'2.4'!C77+'2.5'!C77+'2.6'!C77</f>
        <v>18637.213061167666</v>
      </c>
      <c r="D77" s="115">
        <f>'2.2'!D77+'2.3'!D77+'2.4'!D77+'2.5'!D77+'2.6'!D77</f>
        <v>16392.758925981827</v>
      </c>
      <c r="E77" s="115">
        <f>'2.2'!E77+'2.3'!E77+'2.4'!E77+'2.5'!E77+'2.6'!E77</f>
        <v>14399.782309397779</v>
      </c>
      <c r="F77" s="115">
        <f>'2.2'!F77+'2.3'!F77+'2.4'!F77+'2.5'!F77+'2.6'!F77</f>
        <v>14711.528617016156</v>
      </c>
      <c r="G77" s="115">
        <f>'2.2'!G77+'2.3'!G77+'2.4'!G77+'2.5'!G77+'2.6'!G77</f>
        <v>14083.438867084749</v>
      </c>
      <c r="H77" s="115">
        <f>'2.2'!H77+'2.3'!H77+'2.4'!H77+'2.5'!H77+'2.6'!H77</f>
        <v>16677.995615309344</v>
      </c>
      <c r="I77" s="115">
        <f>'2.2'!I77+'2.3'!I77+'2.4'!I77+'2.5'!I77+'2.6'!I77</f>
        <v>17846.923102857047</v>
      </c>
      <c r="J77" s="115">
        <f>'2.2'!J77+'2.3'!J77+'2.4'!J77+'2.5'!J77+'2.6'!J77</f>
        <v>18512.327859215689</v>
      </c>
      <c r="K77" s="115">
        <f>'2.2'!K77+'2.3'!K77+'2.4'!K77+'2.5'!K77+'2.6'!K77</f>
        <v>18267.707606329241</v>
      </c>
      <c r="L77" s="115">
        <f>'2.2'!L77+'2.3'!L77+'2.4'!L77+'2.5'!L77+'2.6'!L77</f>
        <v>17208.650803907782</v>
      </c>
      <c r="M77" s="115">
        <f>'2.2'!M77+'2.3'!M77+'2.4'!M77+'2.5'!M77+'2.6'!M77</f>
        <v>15020.41419945678</v>
      </c>
      <c r="N77" s="115">
        <f>'2.2'!N77+'2.3'!N77+'2.4'!N77+'2.5'!N77+'2.6'!N77</f>
        <v>14688.149986681583</v>
      </c>
      <c r="O77" s="115">
        <f>'2.2'!O77+'2.3'!O77+'2.4'!O77+'2.5'!O77+'2.6'!O77</f>
        <v>15290.376162926717</v>
      </c>
      <c r="P77" s="115">
        <f>'2.2'!P77+'2.3'!P77+'2.4'!P77+'2.5'!P77+'2.6'!P77</f>
        <v>15856.263613690491</v>
      </c>
      <c r="Q77" s="115">
        <f>'2.2'!Q77+'2.3'!Q77+'2.4'!Q77+'2.5'!Q77+'2.6'!Q77</f>
        <v>38323.161762176271</v>
      </c>
      <c r="R77" s="115">
        <f>'2.2'!R77+'2.3'!R77+'2.4'!R77+'2.5'!R77+'2.6'!R77</f>
        <v>38093.494991117062</v>
      </c>
      <c r="S77" s="115">
        <f>'2.2'!S77+'2.3'!S77+'2.4'!S77+'2.5'!S77+'2.6'!S77</f>
        <v>39721.627481045769</v>
      </c>
      <c r="T77" s="115">
        <f>'2.2'!T77+'2.3'!T77+'2.4'!T77+'2.5'!T77+'2.6'!T77</f>
        <v>39008.979227514479</v>
      </c>
      <c r="U77" s="115">
        <f>'2.2'!U77+'2.3'!U77+'2.4'!U77+'2.5'!U77+'2.6'!U77</f>
        <v>39087.279044505231</v>
      </c>
      <c r="V77" s="115">
        <f>'2.2'!V77+'2.3'!V77+'2.4'!V77+'2.5'!V77+'2.6'!V77</f>
        <v>38977.898211255459</v>
      </c>
      <c r="W77" s="115">
        <f>'2.2'!W77+'2.3'!W77+'2.4'!W77+'2.5'!W77+'2.6'!W77</f>
        <v>34930.64506531434</v>
      </c>
    </row>
    <row r="78" spans="1:23" ht="15" customHeight="1">
      <c r="A78" s="147" t="s">
        <v>288</v>
      </c>
      <c r="B78" s="145" t="s">
        <v>470</v>
      </c>
      <c r="C78" s="236">
        <f>C75-C76+C77</f>
        <v>940228.77745518147</v>
      </c>
      <c r="D78" s="228">
        <f t="shared" ref="D78:V78" si="0">D75-D76+D77</f>
        <v>959578.98836853146</v>
      </c>
      <c r="E78" s="228">
        <f t="shared" si="0"/>
        <v>943966.02335206582</v>
      </c>
      <c r="F78" s="228">
        <f t="shared" si="0"/>
        <v>953460.52786130633</v>
      </c>
      <c r="G78" s="228">
        <f t="shared" si="0"/>
        <v>945854.2377341016</v>
      </c>
      <c r="H78" s="228">
        <f t="shared" si="0"/>
        <v>943210.2491248094</v>
      </c>
      <c r="I78" s="228">
        <f t="shared" si="0"/>
        <v>968223.85395007208</v>
      </c>
      <c r="J78" s="228">
        <f t="shared" si="0"/>
        <v>952006.49130042002</v>
      </c>
      <c r="K78" s="228">
        <f t="shared" si="0"/>
        <v>963254.92654522741</v>
      </c>
      <c r="L78" s="228">
        <f t="shared" si="0"/>
        <v>898014.32854993502</v>
      </c>
      <c r="M78" s="228">
        <f t="shared" si="0"/>
        <v>949565.5240810801</v>
      </c>
      <c r="N78" s="228">
        <f t="shared" si="0"/>
        <v>924512.59556743933</v>
      </c>
      <c r="O78" s="228">
        <f t="shared" si="0"/>
        <v>940039.20442304201</v>
      </c>
      <c r="P78" s="228">
        <f t="shared" si="0"/>
        <v>957231.77235328814</v>
      </c>
      <c r="Q78" s="228">
        <f t="shared" si="0"/>
        <v>932276.24889523</v>
      </c>
      <c r="R78" s="228">
        <f t="shared" si="0"/>
        <v>938210.9607753515</v>
      </c>
      <c r="S78" s="228">
        <f t="shared" si="0"/>
        <v>942289.71782734373</v>
      </c>
      <c r="T78" s="228">
        <f t="shared" si="0"/>
        <v>923993.50544655486</v>
      </c>
      <c r="U78" s="228">
        <f t="shared" si="0"/>
        <v>896875.30464100465</v>
      </c>
      <c r="V78" s="228">
        <f t="shared" si="0"/>
        <v>848982.89938330324</v>
      </c>
      <c r="W78" s="228">
        <f t="shared" ref="W78" si="1">W75-W76+W77</f>
        <v>770668.274075625</v>
      </c>
    </row>
    <row r="79" spans="1:23" ht="14.1" customHeight="1">
      <c r="A79" s="146" t="s">
        <v>396</v>
      </c>
      <c r="B79" s="149" t="s">
        <v>403</v>
      </c>
      <c r="C79" s="111">
        <v>-11959.49153257053</v>
      </c>
      <c r="D79" s="111">
        <v>-20470.916577094828</v>
      </c>
      <c r="E79" s="111">
        <v>12905.36463735882</v>
      </c>
      <c r="F79" s="111">
        <v>8669.9899463902075</v>
      </c>
      <c r="G79" s="111">
        <v>5125.5185568646539</v>
      </c>
      <c r="H79" s="111">
        <v>1405.9092026684666</v>
      </c>
      <c r="I79" s="111">
        <v>-6044.5706237159029</v>
      </c>
      <c r="J79" s="111">
        <v>-2713.1445940566864</v>
      </c>
      <c r="K79" s="111">
        <v>-14607.439157360841</v>
      </c>
      <c r="L79" s="111">
        <v>-22805.59243734652</v>
      </c>
      <c r="M79" s="111">
        <v>-17730.060068505205</v>
      </c>
      <c r="N79" s="111">
        <v>-19057.797607960645</v>
      </c>
      <c r="O79" s="111">
        <v>-29180.921854661239</v>
      </c>
      <c r="P79" s="111">
        <v>-26519.529448948124</v>
      </c>
      <c r="Q79" s="111">
        <v>-25869.789678788213</v>
      </c>
      <c r="R79" s="111">
        <v>-23733.111610485215</v>
      </c>
      <c r="S79" s="111">
        <v>-25732.240581508311</v>
      </c>
      <c r="T79" s="111">
        <v>-25404.335734009845</v>
      </c>
      <c r="U79" s="111">
        <v>-23479.292775784714</v>
      </c>
      <c r="V79" s="111">
        <v>-18263.739362021042</v>
      </c>
      <c r="W79" s="111">
        <v>-14650.471897594223</v>
      </c>
    </row>
    <row r="80" spans="1:23" ht="15" customHeight="1">
      <c r="A80" s="146" t="s">
        <v>396</v>
      </c>
      <c r="B80" s="154" t="s">
        <v>471</v>
      </c>
      <c r="C80" s="118">
        <f>'2.2'!C79+'2.3'!C79+'2.4'!C79+'2.5'!C79+'2.6'!C79</f>
        <v>-6175.0714258267599</v>
      </c>
      <c r="D80" s="116">
        <f>'2.2'!D79+'2.3'!D79+'2.4'!D79+'2.5'!D79+'2.6'!D79</f>
        <v>-6290.0198728148307</v>
      </c>
      <c r="E80" s="116">
        <f>'2.2'!E79+'2.3'!E79+'2.4'!E79+'2.5'!E79+'2.6'!E79</f>
        <v>-6705.0567307611</v>
      </c>
      <c r="F80" s="116">
        <f>'2.2'!F79+'2.3'!F79+'2.4'!F79+'2.5'!F79+'2.6'!F79</f>
        <v>-7501.4108542151289</v>
      </c>
      <c r="G80" s="116">
        <f>'2.2'!G79+'2.3'!G79+'2.4'!G79+'2.5'!G79+'2.6'!G79</f>
        <v>-7846.4104205499461</v>
      </c>
      <c r="H80" s="116">
        <f>'2.2'!H79+'2.3'!H79+'2.4'!H79+'2.5'!H79+'2.6'!H79</f>
        <v>-18885.82566404001</v>
      </c>
      <c r="I80" s="116">
        <f>'2.2'!I79+'2.3'!I79+'2.4'!I79+'2.5'!I79+'2.6'!I79</f>
        <v>-19722.093749956501</v>
      </c>
      <c r="J80" s="116">
        <f>'2.2'!J79+'2.3'!J79+'2.4'!J79+'2.5'!J79+'2.6'!J79</f>
        <v>-20982.086335017204</v>
      </c>
      <c r="K80" s="116">
        <f>'2.2'!K79+'2.3'!K79+'2.4'!K79+'2.5'!K79+'2.6'!K79</f>
        <v>-20915.094371850722</v>
      </c>
      <c r="L80" s="116">
        <f>'2.2'!L79+'2.3'!L79+'2.4'!L79+'2.5'!L79+'2.6'!L79</f>
        <v>-19863.553022659122</v>
      </c>
      <c r="M80" s="116">
        <f>'2.2'!M79+'2.3'!M79+'2.4'!M79+'2.5'!M79+'2.6'!M79</f>
        <v>-18133.364044762529</v>
      </c>
      <c r="N80" s="116">
        <f>'2.2'!N79+'2.3'!N79+'2.4'!N79+'2.5'!N79+'2.6'!N79</f>
        <v>-17507.531254058413</v>
      </c>
      <c r="O80" s="116">
        <f>'2.2'!O79+'2.3'!O79+'2.4'!O79+'2.5'!O79+'2.6'!O79</f>
        <v>-17383.743947539584</v>
      </c>
      <c r="P80" s="116">
        <f>'2.2'!P79+'2.3'!P79+'2.4'!P79+'2.5'!P79+'2.6'!P79</f>
        <v>-16455.691830216118</v>
      </c>
      <c r="Q80" s="116">
        <f>'2.2'!Q79+'2.3'!Q79+'2.4'!Q79+'2.5'!Q79+'2.6'!Q79</f>
        <v>-35554.191793537793</v>
      </c>
      <c r="R80" s="116">
        <f>'2.2'!R79+'2.3'!R79+'2.4'!R79+'2.5'!R79+'2.6'!R79</f>
        <v>-35925.685579910649</v>
      </c>
      <c r="S80" s="116">
        <f>'2.2'!S79+'2.3'!S79+'2.4'!S79+'2.5'!S79+'2.6'!S79</f>
        <v>-36650.345310810706</v>
      </c>
      <c r="T80" s="116">
        <f>'2.2'!T79+'2.3'!T79+'2.4'!T79+'2.5'!T79+'2.6'!T79</f>
        <v>-33845.139890232516</v>
      </c>
      <c r="U80" s="116">
        <f>'2.2'!U79+'2.3'!U79+'2.4'!U79+'2.5'!U79+'2.6'!U79</f>
        <v>-37546.825716324951</v>
      </c>
      <c r="V80" s="116">
        <f>'2.2'!V79+'2.3'!V79+'2.4'!V79+'2.5'!V79+'2.6'!V79</f>
        <v>-36097.075986833661</v>
      </c>
      <c r="W80" s="116">
        <f>'2.2'!W79+'2.3'!W79+'2.4'!W79+'2.5'!W79+'2.6'!W79</f>
        <v>-24027.309916313938</v>
      </c>
    </row>
    <row r="81" spans="1:23" ht="15" customHeight="1">
      <c r="A81" s="147" t="s">
        <v>288</v>
      </c>
      <c r="B81" s="145" t="s">
        <v>404</v>
      </c>
      <c r="C81" s="237">
        <f>C78+C79+C80</f>
        <v>922094.21449678415</v>
      </c>
      <c r="D81" s="238">
        <f t="shared" ref="D81:V81" si="2">D78+D79+D80</f>
        <v>932818.05191862176</v>
      </c>
      <c r="E81" s="238">
        <f t="shared" si="2"/>
        <v>950166.33125866356</v>
      </c>
      <c r="F81" s="238">
        <f t="shared" si="2"/>
        <v>954629.10695348133</v>
      </c>
      <c r="G81" s="238">
        <f t="shared" si="2"/>
        <v>943133.34587041638</v>
      </c>
      <c r="H81" s="238">
        <f t="shared" si="2"/>
        <v>925730.33266343782</v>
      </c>
      <c r="I81" s="238">
        <f t="shared" si="2"/>
        <v>942457.18957639975</v>
      </c>
      <c r="J81" s="238">
        <f t="shared" si="2"/>
        <v>928311.26037134614</v>
      </c>
      <c r="K81" s="238">
        <f t="shared" si="2"/>
        <v>927732.39301601588</v>
      </c>
      <c r="L81" s="238">
        <f t="shared" si="2"/>
        <v>855345.1830899294</v>
      </c>
      <c r="M81" s="238">
        <f t="shared" si="2"/>
        <v>913702.0999678123</v>
      </c>
      <c r="N81" s="238">
        <f t="shared" si="2"/>
        <v>887947.26670542033</v>
      </c>
      <c r="O81" s="238">
        <f t="shared" si="2"/>
        <v>893474.53862084122</v>
      </c>
      <c r="P81" s="238">
        <f t="shared" si="2"/>
        <v>914256.55107412394</v>
      </c>
      <c r="Q81" s="238">
        <f t="shared" si="2"/>
        <v>870852.26742290403</v>
      </c>
      <c r="R81" s="238">
        <f t="shared" si="2"/>
        <v>878552.16358495562</v>
      </c>
      <c r="S81" s="238">
        <f t="shared" si="2"/>
        <v>879907.13193502475</v>
      </c>
      <c r="T81" s="238">
        <f t="shared" si="2"/>
        <v>864744.02982231253</v>
      </c>
      <c r="U81" s="238">
        <f t="shared" si="2"/>
        <v>835849.18614889495</v>
      </c>
      <c r="V81" s="238">
        <f t="shared" si="2"/>
        <v>794622.08403444849</v>
      </c>
      <c r="W81" s="238">
        <f t="shared" ref="W81" si="3">W78+W79+W80</f>
        <v>731990.49226171686</v>
      </c>
    </row>
    <row r="82" spans="1:23" ht="15" customHeight="1">
      <c r="A82" s="49" t="s">
        <v>4</v>
      </c>
      <c r="B82" s="34"/>
    </row>
    <row r="83" spans="1:23" ht="15" customHeight="1">
      <c r="A83" s="50" t="s">
        <v>429</v>
      </c>
      <c r="B83" s="51"/>
    </row>
    <row r="84" spans="1:23" ht="15" customHeight="1">
      <c r="A84" s="50" t="s">
        <v>427</v>
      </c>
      <c r="B84" s="51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</row>
    <row r="85" spans="1:23" ht="12" customHeight="1">
      <c r="A85" s="50"/>
      <c r="B85" s="51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</row>
    <row r="86" spans="1:23" ht="12" customHeight="1">
      <c r="A86" s="50"/>
      <c r="B86" s="51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</row>
    <row r="87" spans="1:23" ht="15" customHeight="1">
      <c r="A87" s="50"/>
      <c r="B87" s="139"/>
      <c r="C87" s="140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  <c r="R87" s="140"/>
      <c r="S87" s="140"/>
      <c r="T87" s="140"/>
      <c r="U87" s="140"/>
      <c r="V87" s="140"/>
      <c r="W87" s="140"/>
    </row>
    <row r="88" spans="1:23" ht="12" customHeight="1">
      <c r="A88" s="50"/>
      <c r="B88" s="139"/>
      <c r="C88" s="142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</row>
    <row r="89" spans="1:23" ht="15" customHeight="1">
      <c r="A89" s="50"/>
      <c r="B89" s="51"/>
    </row>
    <row r="90" spans="1:23" ht="15" customHeight="1">
      <c r="A90" s="50"/>
      <c r="B90" s="51"/>
      <c r="C90" s="151"/>
      <c r="K90" s="11"/>
    </row>
    <row r="91" spans="1:23" ht="15" customHeight="1">
      <c r="A91" s="50"/>
      <c r="B91" s="51"/>
    </row>
    <row r="92" spans="1:23" ht="15" customHeight="1">
      <c r="A92" s="50"/>
      <c r="B92" s="51"/>
      <c r="C92" s="140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B180" s="51"/>
    </row>
    <row r="181" spans="1:2" ht="15" customHeight="1"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18" orientation="portrait" r:id="rId1"/>
  <headerFooter alignWithMargins="0">
    <oddFooter>&amp;L&amp;"MetaNormalLF-Roman,Standard"&amp;9Statistisches Bundesamt, Anthropogene Luftemissionen, 2022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W1668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478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431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6034.1244111213782</v>
      </c>
      <c r="D5" s="110">
        <v>6219.0566449623184</v>
      </c>
      <c r="E5" s="110">
        <v>6202.2608106402949</v>
      </c>
      <c r="F5" s="110">
        <v>5785.7896935244653</v>
      </c>
      <c r="G5" s="110">
        <v>5470.1882533466896</v>
      </c>
      <c r="H5" s="110">
        <v>5339.8457641150899</v>
      </c>
      <c r="I5" s="110">
        <v>5375.4540164719738</v>
      </c>
      <c r="J5" s="110">
        <v>5057.8391198234631</v>
      </c>
      <c r="K5" s="110">
        <v>5757.8825966492586</v>
      </c>
      <c r="L5" s="110">
        <v>5761.9212932619794</v>
      </c>
      <c r="M5" s="110">
        <v>5852.2061437992052</v>
      </c>
      <c r="N5" s="110">
        <v>5957.1945654890633</v>
      </c>
      <c r="O5" s="110">
        <v>5614.9615521018923</v>
      </c>
      <c r="P5" s="110">
        <v>5714.6010244479567</v>
      </c>
      <c r="Q5" s="110">
        <v>5858.3533676817315</v>
      </c>
      <c r="R5" s="110">
        <v>6176.2075361539237</v>
      </c>
      <c r="S5" s="110">
        <v>6130.0753842205395</v>
      </c>
      <c r="T5" s="110">
        <v>6071.4304188922615</v>
      </c>
      <c r="U5" s="110">
        <v>5621.7707718866768</v>
      </c>
      <c r="V5" s="110">
        <v>5539.6516135418733</v>
      </c>
      <c r="W5" s="110">
        <v>5881.7359086235028</v>
      </c>
    </row>
    <row r="6" spans="1:23" s="3" customFormat="1" ht="12.75" customHeight="1">
      <c r="A6" s="2" t="s">
        <v>1</v>
      </c>
      <c r="B6" s="9" t="s">
        <v>320</v>
      </c>
      <c r="C6" s="110">
        <v>5619.5962040911782</v>
      </c>
      <c r="D6" s="110">
        <v>5889.7600578476186</v>
      </c>
      <c r="E6" s="110">
        <v>5857.818843318295</v>
      </c>
      <c r="F6" s="110">
        <v>5398.549302667765</v>
      </c>
      <c r="G6" s="110">
        <v>5064.1312046232897</v>
      </c>
      <c r="H6" s="110">
        <v>4923.737997869589</v>
      </c>
      <c r="I6" s="110">
        <v>4940.6433665936738</v>
      </c>
      <c r="J6" s="110">
        <v>4541.7191090106626</v>
      </c>
      <c r="K6" s="110">
        <v>5360.037026487259</v>
      </c>
      <c r="L6" s="110">
        <v>5466.0753983999784</v>
      </c>
      <c r="M6" s="110">
        <v>5526.5782071744052</v>
      </c>
      <c r="N6" s="110">
        <v>5633.3574592810637</v>
      </c>
      <c r="O6" s="110">
        <v>5383.6145933219923</v>
      </c>
      <c r="P6" s="110">
        <v>5477.7416299127563</v>
      </c>
      <c r="Q6" s="110">
        <v>5606.8662728969312</v>
      </c>
      <c r="R6" s="110">
        <v>5810.8706890492231</v>
      </c>
      <c r="S6" s="110">
        <v>5775.28654032754</v>
      </c>
      <c r="T6" s="110">
        <v>5704.4712408489622</v>
      </c>
      <c r="U6" s="110">
        <v>5208.120521876177</v>
      </c>
      <c r="V6" s="110">
        <v>5117.3763973084733</v>
      </c>
      <c r="W6" s="110">
        <v>5371.6252958890036</v>
      </c>
    </row>
    <row r="7" spans="1:23" s="3" customFormat="1" ht="12.75" customHeight="1">
      <c r="A7" s="2" t="s">
        <v>2</v>
      </c>
      <c r="B7" s="9" t="s">
        <v>319</v>
      </c>
      <c r="C7" s="110">
        <v>394.84069872570001</v>
      </c>
      <c r="D7" s="110">
        <v>309.64378266769995</v>
      </c>
      <c r="E7" s="110">
        <v>325.55050629359999</v>
      </c>
      <c r="F7" s="110">
        <v>368.64897313900002</v>
      </c>
      <c r="G7" s="110">
        <v>387.06202197419998</v>
      </c>
      <c r="H7" s="110">
        <v>397.4447316907</v>
      </c>
      <c r="I7" s="110">
        <v>416.56916530220002</v>
      </c>
      <c r="J7" s="110">
        <v>497.25522489539998</v>
      </c>
      <c r="K7" s="110">
        <v>378.93055829519994</v>
      </c>
      <c r="L7" s="110">
        <v>276.9324396074</v>
      </c>
      <c r="M7" s="110">
        <v>306.90604662229998</v>
      </c>
      <c r="N7" s="110">
        <v>306.23589691349991</v>
      </c>
      <c r="O7" s="110">
        <v>214.04738087249999</v>
      </c>
      <c r="P7" s="110">
        <v>219.67154316599999</v>
      </c>
      <c r="Q7" s="110">
        <v>233.55467427800002</v>
      </c>
      <c r="R7" s="110">
        <v>344.30717591470005</v>
      </c>
      <c r="S7" s="110">
        <v>332.69864070080007</v>
      </c>
      <c r="T7" s="110">
        <v>345.23932199199999</v>
      </c>
      <c r="U7" s="110">
        <v>387.3296947641</v>
      </c>
      <c r="V7" s="110">
        <v>398.4384540479</v>
      </c>
      <c r="W7" s="110">
        <v>483.56493915300007</v>
      </c>
    </row>
    <row r="8" spans="1:23" s="3" customFormat="1" ht="12.75" customHeight="1">
      <c r="A8" s="2" t="s">
        <v>22</v>
      </c>
      <c r="B8" s="9" t="s">
        <v>321</v>
      </c>
      <c r="C8" s="110">
        <v>19.6875083045</v>
      </c>
      <c r="D8" s="110">
        <v>19.652804447000001</v>
      </c>
      <c r="E8" s="110">
        <v>18.891461028400002</v>
      </c>
      <c r="F8" s="110">
        <v>18.591417717700001</v>
      </c>
      <c r="G8" s="110">
        <v>18.995026749199997</v>
      </c>
      <c r="H8" s="110">
        <v>18.663034554800003</v>
      </c>
      <c r="I8" s="110">
        <v>18.2414845761</v>
      </c>
      <c r="J8" s="110">
        <v>18.864785917400003</v>
      </c>
      <c r="K8" s="110">
        <v>18.915011866800004</v>
      </c>
      <c r="L8" s="110">
        <v>18.913455254599999</v>
      </c>
      <c r="M8" s="110">
        <v>18.7218900025</v>
      </c>
      <c r="N8" s="110">
        <v>17.601209294499998</v>
      </c>
      <c r="O8" s="110">
        <v>17.299577907400003</v>
      </c>
      <c r="P8" s="110">
        <v>17.187851369200001</v>
      </c>
      <c r="Q8" s="110">
        <v>17.9324205068</v>
      </c>
      <c r="R8" s="110">
        <v>21.029671189999998</v>
      </c>
      <c r="S8" s="110">
        <v>22.090203192200001</v>
      </c>
      <c r="T8" s="110">
        <v>21.719856051299999</v>
      </c>
      <c r="U8" s="110">
        <v>26.320555246400001</v>
      </c>
      <c r="V8" s="110">
        <v>23.8367621855</v>
      </c>
      <c r="W8" s="110">
        <v>26.545673581500001</v>
      </c>
    </row>
    <row r="9" spans="1:23" s="3" customFormat="1" ht="12.75" customHeight="1">
      <c r="A9" s="2" t="s">
        <v>23</v>
      </c>
      <c r="B9" s="8" t="s">
        <v>322</v>
      </c>
      <c r="C9" s="110">
        <v>15193.740316433144</v>
      </c>
      <c r="D9" s="110">
        <v>13433.7845927238</v>
      </c>
      <c r="E9" s="110">
        <v>15137.274004249668</v>
      </c>
      <c r="F9" s="110">
        <v>14347.938613146125</v>
      </c>
      <c r="G9" s="110">
        <v>15540.613765334292</v>
      </c>
      <c r="H9" s="110">
        <v>15968.981072439201</v>
      </c>
      <c r="I9" s="110">
        <v>15617.827001111125</v>
      </c>
      <c r="J9" s="110">
        <v>14866.654044585835</v>
      </c>
      <c r="K9" s="110">
        <v>11734.289038052484</v>
      </c>
      <c r="L9" s="110">
        <v>8606.2501737493312</v>
      </c>
      <c r="M9" s="110">
        <v>11222.05539223314</v>
      </c>
      <c r="N9" s="110">
        <v>10498.516489037236</v>
      </c>
      <c r="O9" s="110">
        <v>4228.4467166635523</v>
      </c>
      <c r="P9" s="110">
        <v>3805.1564088625137</v>
      </c>
      <c r="Q9" s="110">
        <v>3278.5623155358021</v>
      </c>
      <c r="R9" s="110">
        <v>3127.016990965662</v>
      </c>
      <c r="S9" s="110">
        <v>3208.1398167943917</v>
      </c>
      <c r="T9" s="110">
        <v>3080.1091843484587</v>
      </c>
      <c r="U9" s="110">
        <v>3506.2823471427919</v>
      </c>
      <c r="V9" s="110">
        <v>3345.9364022155164</v>
      </c>
      <c r="W9" s="110">
        <v>3416.6485869677335</v>
      </c>
    </row>
    <row r="10" spans="1:23" s="3" customFormat="1" ht="12.75" customHeight="1">
      <c r="A10" s="2" t="s">
        <v>3</v>
      </c>
      <c r="B10" s="9" t="s">
        <v>323</v>
      </c>
      <c r="C10" s="110">
        <v>13133.525325563998</v>
      </c>
      <c r="D10" s="110">
        <v>11365.822295379998</v>
      </c>
      <c r="E10" s="110">
        <v>13246.334329459922</v>
      </c>
      <c r="F10" s="110">
        <v>13143.596554632826</v>
      </c>
      <c r="G10" s="110">
        <v>13503.405372166117</v>
      </c>
      <c r="H10" s="110">
        <v>12688.962921742041</v>
      </c>
      <c r="I10" s="110">
        <v>13444.402706233792</v>
      </c>
      <c r="J10" s="110">
        <v>13024.448268743719</v>
      </c>
      <c r="K10" s="110">
        <v>9803.2787206314351</v>
      </c>
      <c r="L10" s="110">
        <v>7422.5973024603009</v>
      </c>
      <c r="M10" s="110">
        <v>9652.7481649615693</v>
      </c>
      <c r="N10" s="110">
        <v>9450.3908917178323</v>
      </c>
      <c r="O10" s="110">
        <v>3345.6964509445143</v>
      </c>
      <c r="P10" s="110">
        <v>2852.3695063546847</v>
      </c>
      <c r="Q10" s="110">
        <v>2335.3494760616027</v>
      </c>
      <c r="R10" s="110">
        <v>2169.5276898823281</v>
      </c>
      <c r="S10" s="110">
        <v>2181.0443836901159</v>
      </c>
      <c r="T10" s="110">
        <v>2132.7578348641673</v>
      </c>
      <c r="U10" s="110">
        <v>2245.5088190426095</v>
      </c>
      <c r="V10" s="110">
        <v>2074.2081830967272</v>
      </c>
      <c r="W10" s="110">
        <v>2544.7681427299658</v>
      </c>
    </row>
    <row r="11" spans="1:23" s="3" customFormat="1" ht="12.75" customHeight="1">
      <c r="A11" s="2" t="s">
        <v>24</v>
      </c>
      <c r="B11" s="9" t="s">
        <v>354</v>
      </c>
      <c r="C11" s="110">
        <v>1203.9565233999999</v>
      </c>
      <c r="D11" s="110">
        <v>1138.978075</v>
      </c>
      <c r="E11" s="110">
        <v>1010.7023102000001</v>
      </c>
      <c r="F11" s="110">
        <v>477.89890934361051</v>
      </c>
      <c r="G11" s="110">
        <v>574.42629913619726</v>
      </c>
      <c r="H11" s="110">
        <v>2396.0616824108247</v>
      </c>
      <c r="I11" s="110">
        <v>1387.5826424920213</v>
      </c>
      <c r="J11" s="110">
        <v>1057.3710695457507</v>
      </c>
      <c r="K11" s="110">
        <v>779.41595156556093</v>
      </c>
      <c r="L11" s="110">
        <v>345.22287903067757</v>
      </c>
      <c r="M11" s="110">
        <v>753.52772740891169</v>
      </c>
      <c r="N11" s="110">
        <v>402.90993949213635</v>
      </c>
      <c r="O11" s="110">
        <v>318.73772457631486</v>
      </c>
      <c r="P11" s="110">
        <v>279.67544662639551</v>
      </c>
      <c r="Q11" s="110">
        <v>338.51388571259662</v>
      </c>
      <c r="R11" s="110">
        <v>339.04982024071847</v>
      </c>
      <c r="S11" s="110">
        <v>368.05425614456959</v>
      </c>
      <c r="T11" s="110">
        <v>347.83682009258399</v>
      </c>
      <c r="U11" s="110">
        <v>620.5528806595803</v>
      </c>
      <c r="V11" s="110">
        <v>655.25068957064877</v>
      </c>
      <c r="W11" s="110">
        <v>451.14896729593687</v>
      </c>
    </row>
    <row r="12" spans="1:23" s="3" customFormat="1" ht="12.75" customHeight="1">
      <c r="A12" s="2" t="s">
        <v>25</v>
      </c>
      <c r="B12" s="9" t="s">
        <v>324</v>
      </c>
      <c r="C12" s="110">
        <v>856.2584674691459</v>
      </c>
      <c r="D12" s="110">
        <v>928.9842223438028</v>
      </c>
      <c r="E12" s="110">
        <v>880.23736458974452</v>
      </c>
      <c r="F12" s="110">
        <v>726.44314916968904</v>
      </c>
      <c r="G12" s="110">
        <v>1462.7820940319782</v>
      </c>
      <c r="H12" s="110">
        <v>883.95646828633573</v>
      </c>
      <c r="I12" s="110">
        <v>785.84165238531352</v>
      </c>
      <c r="J12" s="110">
        <v>784.83470629636395</v>
      </c>
      <c r="K12" s="110">
        <v>1151.59436585549</v>
      </c>
      <c r="L12" s="110">
        <v>838.42999225835376</v>
      </c>
      <c r="M12" s="110">
        <v>815.77949986265889</v>
      </c>
      <c r="N12" s="110">
        <v>645.21565782726691</v>
      </c>
      <c r="O12" s="110">
        <v>564.01254114272353</v>
      </c>
      <c r="P12" s="110">
        <v>673.11145588143302</v>
      </c>
      <c r="Q12" s="110">
        <v>604.69895376160264</v>
      </c>
      <c r="R12" s="110">
        <v>618.43948084261547</v>
      </c>
      <c r="S12" s="110">
        <v>659.04117695970581</v>
      </c>
      <c r="T12" s="110">
        <v>599.51452939170736</v>
      </c>
      <c r="U12" s="110">
        <v>640.22064744060219</v>
      </c>
      <c r="V12" s="110">
        <v>616.4775295481403</v>
      </c>
      <c r="W12" s="110">
        <v>420.73147694183081</v>
      </c>
    </row>
    <row r="13" spans="1:23" s="3" customFormat="1" ht="12.75" customHeight="1">
      <c r="A13" s="2" t="s">
        <v>26</v>
      </c>
      <c r="B13" s="8" t="s">
        <v>325</v>
      </c>
      <c r="C13" s="110">
        <v>152253.88991678899</v>
      </c>
      <c r="D13" s="110">
        <v>145860.0471323927</v>
      </c>
      <c r="E13" s="110">
        <v>143145.73274112531</v>
      </c>
      <c r="F13" s="110">
        <v>140074.66825080133</v>
      </c>
      <c r="G13" s="110">
        <v>140215.70761196094</v>
      </c>
      <c r="H13" s="110">
        <v>137707.41797775219</v>
      </c>
      <c r="I13" s="110">
        <v>141587.06404941919</v>
      </c>
      <c r="J13" s="110">
        <v>149629.00232657365</v>
      </c>
      <c r="K13" s="110">
        <v>149696.0943032974</v>
      </c>
      <c r="L13" s="110">
        <v>131458.78287148572</v>
      </c>
      <c r="M13" s="110">
        <v>146230.41642784659</v>
      </c>
      <c r="N13" s="110">
        <v>142766.68132271222</v>
      </c>
      <c r="O13" s="110">
        <v>138130.85374824068</v>
      </c>
      <c r="P13" s="110">
        <v>138604.38738584786</v>
      </c>
      <c r="Q13" s="110">
        <v>137886.41156462027</v>
      </c>
      <c r="R13" s="110">
        <v>146382.90470692678</v>
      </c>
      <c r="S13" s="110">
        <v>149523.59525909918</v>
      </c>
      <c r="T13" s="110">
        <v>152058.99819491635</v>
      </c>
      <c r="U13" s="110">
        <v>148417.37471362206</v>
      </c>
      <c r="V13" s="110">
        <v>145237.11483130549</v>
      </c>
      <c r="W13" s="110">
        <v>134348.23467355708</v>
      </c>
    </row>
    <row r="14" spans="1:23" s="3" customFormat="1" ht="12.75" customHeight="1">
      <c r="A14" s="2" t="s">
        <v>27</v>
      </c>
      <c r="B14" s="9" t="s">
        <v>326</v>
      </c>
      <c r="C14" s="110">
        <v>10858.396755911637</v>
      </c>
      <c r="D14" s="110">
        <v>11098.000221027831</v>
      </c>
      <c r="E14" s="110">
        <v>10830.700907611141</v>
      </c>
      <c r="F14" s="110">
        <v>10564.354563089169</v>
      </c>
      <c r="G14" s="110">
        <v>10475.789989706067</v>
      </c>
      <c r="H14" s="110">
        <v>9918.8520402658596</v>
      </c>
      <c r="I14" s="110">
        <v>10301.494078979313</v>
      </c>
      <c r="J14" s="110">
        <v>9765.7547103533107</v>
      </c>
      <c r="K14" s="110">
        <v>9531.4365029213895</v>
      </c>
      <c r="L14" s="110">
        <v>9228.8227681545977</v>
      </c>
      <c r="M14" s="110">
        <v>10605.017352932777</v>
      </c>
      <c r="N14" s="110">
        <v>10599.00509607865</v>
      </c>
      <c r="O14" s="110">
        <v>10555.549001166759</v>
      </c>
      <c r="P14" s="110">
        <v>10368.84269817415</v>
      </c>
      <c r="Q14" s="110">
        <v>10241.48478463942</v>
      </c>
      <c r="R14" s="110">
        <v>10114.981039381481</v>
      </c>
      <c r="S14" s="110">
        <v>10387.961869841814</v>
      </c>
      <c r="T14" s="110">
        <v>10661.189743706893</v>
      </c>
      <c r="U14" s="110">
        <v>10878.335687822566</v>
      </c>
      <c r="V14" s="110">
        <v>10533.074749088155</v>
      </c>
      <c r="W14" s="110">
        <v>10031.237677274865</v>
      </c>
    </row>
    <row r="15" spans="1:23" s="3" customFormat="1" ht="12.75" customHeight="1">
      <c r="A15" s="2" t="s">
        <v>28</v>
      </c>
      <c r="B15" s="9" t="s">
        <v>327</v>
      </c>
      <c r="C15" s="110">
        <v>1727.0706890300098</v>
      </c>
      <c r="D15" s="110">
        <v>1650.9891644971985</v>
      </c>
      <c r="E15" s="110">
        <v>1422.4531309119855</v>
      </c>
      <c r="F15" s="110">
        <v>1515.977297087426</v>
      </c>
      <c r="G15" s="110">
        <v>1287.769533192745</v>
      </c>
      <c r="H15" s="110">
        <v>1142.9832921032169</v>
      </c>
      <c r="I15" s="110">
        <v>1039.0124559685551</v>
      </c>
      <c r="J15" s="110">
        <v>1105.0924836991469</v>
      </c>
      <c r="K15" s="110">
        <v>889.69050628372588</v>
      </c>
      <c r="L15" s="110">
        <v>782.3740848456514</v>
      </c>
      <c r="M15" s="110">
        <v>814.52556101402422</v>
      </c>
      <c r="N15" s="110">
        <v>764.78178828360296</v>
      </c>
      <c r="O15" s="110">
        <v>724.12474035616094</v>
      </c>
      <c r="P15" s="110">
        <v>740.79249850020494</v>
      </c>
      <c r="Q15" s="110">
        <v>759.14073175409362</v>
      </c>
      <c r="R15" s="110">
        <v>696.38821059118607</v>
      </c>
      <c r="S15" s="110">
        <v>775.90726302449002</v>
      </c>
      <c r="T15" s="110">
        <v>768.65329992826184</v>
      </c>
      <c r="U15" s="110">
        <v>840.4420291710552</v>
      </c>
      <c r="V15" s="110">
        <v>780.49017128644687</v>
      </c>
      <c r="W15" s="110">
        <v>491.56412577443984</v>
      </c>
    </row>
    <row r="16" spans="1:23" s="3" customFormat="1" ht="12.75" customHeight="1">
      <c r="A16" s="2" t="s">
        <v>29</v>
      </c>
      <c r="B16" s="9" t="s">
        <v>328</v>
      </c>
      <c r="C16" s="110">
        <v>1010.3768991787177</v>
      </c>
      <c r="D16" s="110">
        <v>1001.6819401657813</v>
      </c>
      <c r="E16" s="110">
        <v>756.06096115439777</v>
      </c>
      <c r="F16" s="110">
        <v>847.67538808368147</v>
      </c>
      <c r="G16" s="110">
        <v>844.75722278481828</v>
      </c>
      <c r="H16" s="110">
        <v>998.88823560657124</v>
      </c>
      <c r="I16" s="110">
        <v>847.96901880070129</v>
      </c>
      <c r="J16" s="110">
        <v>776.97357992330058</v>
      </c>
      <c r="K16" s="110">
        <v>683.22057842881247</v>
      </c>
      <c r="L16" s="110">
        <v>582.45208548017922</v>
      </c>
      <c r="M16" s="110">
        <v>804.50072909886103</v>
      </c>
      <c r="N16" s="110">
        <v>611.75949270601529</v>
      </c>
      <c r="O16" s="110">
        <v>556.78577655921674</v>
      </c>
      <c r="P16" s="110">
        <v>591.24109791359911</v>
      </c>
      <c r="Q16" s="110">
        <v>539.12719399080197</v>
      </c>
      <c r="R16" s="110">
        <v>462.05525218791189</v>
      </c>
      <c r="S16" s="110">
        <v>532.90587277196812</v>
      </c>
      <c r="T16" s="110">
        <v>537.4423354186473</v>
      </c>
      <c r="U16" s="110">
        <v>496.41929357529813</v>
      </c>
      <c r="V16" s="110">
        <v>426.8443617787002</v>
      </c>
      <c r="W16" s="110">
        <v>395.8142016520913</v>
      </c>
    </row>
    <row r="17" spans="1:23" s="3" customFormat="1" ht="12.75" customHeight="1">
      <c r="A17" s="2" t="s">
        <v>30</v>
      </c>
      <c r="B17" s="9" t="s">
        <v>329</v>
      </c>
      <c r="C17" s="110">
        <v>8466.5030948616168</v>
      </c>
      <c r="D17" s="110">
        <v>8122.6479927460496</v>
      </c>
      <c r="E17" s="110">
        <v>8257.2944844123303</v>
      </c>
      <c r="F17" s="110">
        <v>11056.400760524792</v>
      </c>
      <c r="G17" s="110">
        <v>8888.7631863522147</v>
      </c>
      <c r="H17" s="110">
        <v>9130.7652535162051</v>
      </c>
      <c r="I17" s="110">
        <v>9935.4418014658713</v>
      </c>
      <c r="J17" s="110">
        <v>9969.6837931503342</v>
      </c>
      <c r="K17" s="110">
        <v>10114.631055079104</v>
      </c>
      <c r="L17" s="110">
        <v>8507.1508337960731</v>
      </c>
      <c r="M17" s="110">
        <v>11290.536977909056</v>
      </c>
      <c r="N17" s="110">
        <v>10186.265951482757</v>
      </c>
      <c r="O17" s="110">
        <v>9646.7620339525638</v>
      </c>
      <c r="P17" s="110">
        <v>9920.1469998315915</v>
      </c>
      <c r="Q17" s="110">
        <v>9980.4965426217514</v>
      </c>
      <c r="R17" s="110">
        <v>10032.016896068624</v>
      </c>
      <c r="S17" s="110">
        <v>9735.7439885065305</v>
      </c>
      <c r="T17" s="110">
        <v>9772.3954636025082</v>
      </c>
      <c r="U17" s="110">
        <v>9277.4538386912409</v>
      </c>
      <c r="V17" s="110">
        <v>9042.6433961201928</v>
      </c>
      <c r="W17" s="110">
        <v>8528.571275996741</v>
      </c>
    </row>
    <row r="18" spans="1:23" s="3" customFormat="1" ht="12.75" customHeight="1">
      <c r="A18" s="2" t="s">
        <v>31</v>
      </c>
      <c r="B18" s="9" t="s">
        <v>330</v>
      </c>
      <c r="C18" s="110">
        <v>721.16161410296547</v>
      </c>
      <c r="D18" s="110">
        <v>785.79073308185411</v>
      </c>
      <c r="E18" s="110">
        <v>764.14678443267599</v>
      </c>
      <c r="F18" s="110">
        <v>831.05068417792847</v>
      </c>
      <c r="G18" s="110">
        <v>1046.5690202164233</v>
      </c>
      <c r="H18" s="110">
        <v>987.51538928836226</v>
      </c>
      <c r="I18" s="110">
        <v>772.07445086011023</v>
      </c>
      <c r="J18" s="110">
        <v>720.36065286094959</v>
      </c>
      <c r="K18" s="110">
        <v>660.04640830167409</v>
      </c>
      <c r="L18" s="110">
        <v>574.28722674484027</v>
      </c>
      <c r="M18" s="110">
        <v>690.79924286466155</v>
      </c>
      <c r="N18" s="110">
        <v>640.22069457321493</v>
      </c>
      <c r="O18" s="110">
        <v>677.05555147119617</v>
      </c>
      <c r="P18" s="110">
        <v>703.32050684330704</v>
      </c>
      <c r="Q18" s="110">
        <v>671.97558596934346</v>
      </c>
      <c r="R18" s="110">
        <v>646.96611667653451</v>
      </c>
      <c r="S18" s="110">
        <v>710.84341330808161</v>
      </c>
      <c r="T18" s="110">
        <v>703.63234673451325</v>
      </c>
      <c r="U18" s="110">
        <v>677.2002296164718</v>
      </c>
      <c r="V18" s="110">
        <v>652.2862446992882</v>
      </c>
      <c r="W18" s="110">
        <v>580.48978749441051</v>
      </c>
    </row>
    <row r="19" spans="1:23" s="3" customFormat="1" ht="12.75" customHeight="1">
      <c r="A19" s="2" t="s">
        <v>32</v>
      </c>
      <c r="B19" s="9" t="s">
        <v>331</v>
      </c>
      <c r="C19" s="110">
        <v>27465.593240424252</v>
      </c>
      <c r="D19" s="110">
        <v>27582.556371678445</v>
      </c>
      <c r="E19" s="110">
        <v>28041.995740004077</v>
      </c>
      <c r="F19" s="110">
        <v>27063.090636765133</v>
      </c>
      <c r="G19" s="110">
        <v>28201.744823798315</v>
      </c>
      <c r="H19" s="110">
        <v>30814.289764363657</v>
      </c>
      <c r="I19" s="110">
        <v>27707.197418618147</v>
      </c>
      <c r="J19" s="110">
        <v>27641.215123322447</v>
      </c>
      <c r="K19" s="110">
        <v>28082.215329780873</v>
      </c>
      <c r="L19" s="110">
        <v>28173.672850131898</v>
      </c>
      <c r="M19" s="110">
        <v>27732.004778368751</v>
      </c>
      <c r="N19" s="110">
        <v>27436.492440779231</v>
      </c>
      <c r="O19" s="110">
        <v>26906.024787488066</v>
      </c>
      <c r="P19" s="110">
        <v>26618.229990914981</v>
      </c>
      <c r="Q19" s="110">
        <v>26628.549702786357</v>
      </c>
      <c r="R19" s="110">
        <v>27835.173008967762</v>
      </c>
      <c r="S19" s="110">
        <v>28831.2052836109</v>
      </c>
      <c r="T19" s="110">
        <v>29230.705366358616</v>
      </c>
      <c r="U19" s="110">
        <v>30546.311605614646</v>
      </c>
      <c r="V19" s="110">
        <v>30403.25591972363</v>
      </c>
      <c r="W19" s="110">
        <v>26224.465904099496</v>
      </c>
    </row>
    <row r="20" spans="1:23" s="3" customFormat="1" ht="12.75" customHeight="1">
      <c r="A20" s="2" t="s">
        <v>33</v>
      </c>
      <c r="B20" s="10" t="s">
        <v>332</v>
      </c>
      <c r="C20" s="110">
        <v>4530.8623564999998</v>
      </c>
      <c r="D20" s="110">
        <v>4363.1549254000001</v>
      </c>
      <c r="E20" s="110">
        <v>4310.7012293999996</v>
      </c>
      <c r="F20" s="110">
        <v>3533.4379801</v>
      </c>
      <c r="G20" s="110">
        <v>3846.0087941119523</v>
      </c>
      <c r="H20" s="110">
        <v>3716.3598575999999</v>
      </c>
      <c r="I20" s="110">
        <v>3745.4454885</v>
      </c>
      <c r="J20" s="110">
        <v>3746.1555772000002</v>
      </c>
      <c r="K20" s="110">
        <v>3750.2750441999997</v>
      </c>
      <c r="L20" s="110">
        <v>2906.7842016000004</v>
      </c>
      <c r="M20" s="110">
        <v>3737.4721737999998</v>
      </c>
      <c r="N20" s="110">
        <v>4277.5319109999991</v>
      </c>
      <c r="O20" s="110">
        <v>4565.6314992000007</v>
      </c>
      <c r="P20" s="110">
        <v>4629.9883969369002</v>
      </c>
      <c r="Q20" s="110">
        <v>4855.8907735094999</v>
      </c>
      <c r="R20" s="110">
        <v>4955.0797876779998</v>
      </c>
      <c r="S20" s="110">
        <v>5194.2887692139993</v>
      </c>
      <c r="T20" s="110">
        <v>5224.2556142649992</v>
      </c>
      <c r="U20" s="110">
        <v>5328.9631587713811</v>
      </c>
      <c r="V20" s="110">
        <v>4962.1289038084387</v>
      </c>
      <c r="W20" s="110">
        <v>4481.1437668672279</v>
      </c>
    </row>
    <row r="21" spans="1:23" s="3" customFormat="1" ht="12.75" customHeight="1">
      <c r="A21" s="2" t="s">
        <v>34</v>
      </c>
      <c r="B21" s="10" t="s">
        <v>333</v>
      </c>
      <c r="C21" s="110">
        <v>22934.730883924254</v>
      </c>
      <c r="D21" s="110">
        <v>23219.401446278447</v>
      </c>
      <c r="E21" s="110">
        <v>23731.294510604079</v>
      </c>
      <c r="F21" s="110">
        <v>23529.652656665134</v>
      </c>
      <c r="G21" s="110">
        <v>24355.736029686363</v>
      </c>
      <c r="H21" s="110">
        <v>27097.929906763657</v>
      </c>
      <c r="I21" s="110">
        <v>23961.751930118146</v>
      </c>
      <c r="J21" s="110">
        <v>23895.059546122448</v>
      </c>
      <c r="K21" s="110">
        <v>24331.940285580873</v>
      </c>
      <c r="L21" s="110">
        <v>25266.888648531898</v>
      </c>
      <c r="M21" s="110">
        <v>23994.532604568754</v>
      </c>
      <c r="N21" s="110">
        <v>23158.960529779233</v>
      </c>
      <c r="O21" s="110">
        <v>22340.393288288065</v>
      </c>
      <c r="P21" s="110">
        <v>21988.24159397808</v>
      </c>
      <c r="Q21" s="110">
        <v>21772.658929276859</v>
      </c>
      <c r="R21" s="110">
        <v>22880.093221289761</v>
      </c>
      <c r="S21" s="110">
        <v>23636.916514396897</v>
      </c>
      <c r="T21" s="110">
        <v>24006.449752093617</v>
      </c>
      <c r="U21" s="110">
        <v>25217.348446843265</v>
      </c>
      <c r="V21" s="110">
        <v>25441.127015915194</v>
      </c>
      <c r="W21" s="110">
        <v>21743.322137232266</v>
      </c>
    </row>
    <row r="22" spans="1:23" s="3" customFormat="1" ht="12.75" customHeight="1">
      <c r="A22" s="2" t="s">
        <v>35</v>
      </c>
      <c r="B22" s="9" t="s">
        <v>334</v>
      </c>
      <c r="C22" s="110">
        <v>30529.878004422619</v>
      </c>
      <c r="D22" s="110">
        <v>29548.203536768189</v>
      </c>
      <c r="E22" s="110">
        <v>27892.007046580355</v>
      </c>
      <c r="F22" s="110">
        <v>24172.864904713682</v>
      </c>
      <c r="G22" s="110">
        <v>24364.739058777526</v>
      </c>
      <c r="H22" s="110">
        <v>22295.760747380154</v>
      </c>
      <c r="I22" s="110">
        <v>23239.838905544915</v>
      </c>
      <c r="J22" s="110">
        <v>26089.476319538211</v>
      </c>
      <c r="K22" s="110">
        <v>27060.888168141599</v>
      </c>
      <c r="L22" s="110">
        <v>24673.957596507611</v>
      </c>
      <c r="M22" s="110">
        <v>22449.817253153367</v>
      </c>
      <c r="N22" s="110">
        <v>22923.777085252834</v>
      </c>
      <c r="O22" s="110">
        <v>23144.844221992655</v>
      </c>
      <c r="P22" s="110">
        <v>22794.017787196302</v>
      </c>
      <c r="Q22" s="110">
        <v>22595.235982038037</v>
      </c>
      <c r="R22" s="110">
        <v>23228.786637358393</v>
      </c>
      <c r="S22" s="110">
        <v>24332.595770894128</v>
      </c>
      <c r="T22" s="110">
        <v>25488.290287835589</v>
      </c>
      <c r="U22" s="110">
        <v>21887.791452062884</v>
      </c>
      <c r="V22" s="110">
        <v>20586.711635971827</v>
      </c>
      <c r="W22" s="110">
        <v>20472.352001381005</v>
      </c>
    </row>
    <row r="23" spans="1:23" s="3" customFormat="1" ht="12.75" customHeight="1">
      <c r="A23" s="2" t="s">
        <v>7</v>
      </c>
      <c r="B23" s="9" t="s">
        <v>335</v>
      </c>
      <c r="C23" s="110">
        <v>2534.9930517705266</v>
      </c>
      <c r="D23" s="110">
        <v>2625.3682546229675</v>
      </c>
      <c r="E23" s="110">
        <v>1786.7458237013716</v>
      </c>
      <c r="F23" s="110">
        <v>2241.0289063440414</v>
      </c>
      <c r="G23" s="110">
        <v>1670.3675547834002</v>
      </c>
      <c r="H23" s="110">
        <v>1459.5966828078631</v>
      </c>
      <c r="I23" s="110">
        <v>1591.3861379507543</v>
      </c>
      <c r="J23" s="110">
        <v>1785.575928562055</v>
      </c>
      <c r="K23" s="110">
        <v>1808.4038121625974</v>
      </c>
      <c r="L23" s="110">
        <v>1750.9141140287716</v>
      </c>
      <c r="M23" s="110">
        <v>2040.9321216112883</v>
      </c>
      <c r="N23" s="110">
        <v>1926.2056779959248</v>
      </c>
      <c r="O23" s="110">
        <v>1895.9829201273401</v>
      </c>
      <c r="P23" s="110">
        <v>2013.9002779135187</v>
      </c>
      <c r="Q23" s="110">
        <v>1737.5633368128981</v>
      </c>
      <c r="R23" s="110">
        <v>1686.9136451877673</v>
      </c>
      <c r="S23" s="110">
        <v>1825.1222603516137</v>
      </c>
      <c r="T23" s="110">
        <v>1414.7380190551921</v>
      </c>
      <c r="U23" s="110">
        <v>1180.9816692173663</v>
      </c>
      <c r="V23" s="110">
        <v>1101.8038228281084</v>
      </c>
      <c r="W23" s="110">
        <v>1088.4738913683436</v>
      </c>
    </row>
    <row r="24" spans="1:23" s="3" customFormat="1" ht="12.75" customHeight="1">
      <c r="A24" s="2" t="s">
        <v>8</v>
      </c>
      <c r="B24" s="9" t="s">
        <v>336</v>
      </c>
      <c r="C24" s="110">
        <v>1798.6279569231222</v>
      </c>
      <c r="D24" s="110">
        <v>1735.9548140256686</v>
      </c>
      <c r="E24" s="110">
        <v>1619.7537926012849</v>
      </c>
      <c r="F24" s="110">
        <v>1889.5325119674358</v>
      </c>
      <c r="G24" s="110">
        <v>1865.6109340918599</v>
      </c>
      <c r="H24" s="110">
        <v>1792.6777231822755</v>
      </c>
      <c r="I24" s="110">
        <v>1859.3769835899645</v>
      </c>
      <c r="J24" s="110">
        <v>1748.8881998211573</v>
      </c>
      <c r="K24" s="110">
        <v>1900.35286886882</v>
      </c>
      <c r="L24" s="110">
        <v>1704.5954970263706</v>
      </c>
      <c r="M24" s="110">
        <v>2244.9580413243202</v>
      </c>
      <c r="N24" s="110">
        <v>1892.356475601237</v>
      </c>
      <c r="O24" s="110">
        <v>1780.677891090636</v>
      </c>
      <c r="P24" s="110">
        <v>1860.8106558435124</v>
      </c>
      <c r="Q24" s="110">
        <v>1775.393677684312</v>
      </c>
      <c r="R24" s="110">
        <v>1818.9680525981355</v>
      </c>
      <c r="S24" s="110">
        <v>2011.410709542469</v>
      </c>
      <c r="T24" s="110">
        <v>2055.0360319356205</v>
      </c>
      <c r="U24" s="110">
        <v>1937.8928395392977</v>
      </c>
      <c r="V24" s="110">
        <v>1877.8711180565199</v>
      </c>
      <c r="W24" s="110">
        <v>1694.2117904797822</v>
      </c>
    </row>
    <row r="25" spans="1:23" s="3" customFormat="1" ht="12.75" customHeight="1">
      <c r="A25" s="2" t="s">
        <v>36</v>
      </c>
      <c r="B25" s="9" t="s">
        <v>337</v>
      </c>
      <c r="C25" s="110">
        <v>20164.212012906715</v>
      </c>
      <c r="D25" s="110">
        <v>17801.180666491284</v>
      </c>
      <c r="E25" s="110">
        <v>16920.463380482779</v>
      </c>
      <c r="F25" s="110">
        <v>17657.756692214738</v>
      </c>
      <c r="G25" s="110">
        <v>18676.837998973206</v>
      </c>
      <c r="H25" s="110">
        <v>15700.28411574422</v>
      </c>
      <c r="I25" s="110">
        <v>17256.227494043946</v>
      </c>
      <c r="J25" s="110">
        <v>17816.972196117906</v>
      </c>
      <c r="K25" s="110">
        <v>18580.002936667363</v>
      </c>
      <c r="L25" s="110">
        <v>16872.331817100232</v>
      </c>
      <c r="M25" s="110">
        <v>17154.11264254088</v>
      </c>
      <c r="N25" s="110">
        <v>17330.882080523133</v>
      </c>
      <c r="O25" s="110">
        <v>16356.101713723245</v>
      </c>
      <c r="P25" s="110">
        <v>15924.706251122478</v>
      </c>
      <c r="Q25" s="110">
        <v>16269.580716808718</v>
      </c>
      <c r="R25" s="110">
        <v>16250.055068551515</v>
      </c>
      <c r="S25" s="110">
        <v>16381.501507345158</v>
      </c>
      <c r="T25" s="110">
        <v>16715.103406247687</v>
      </c>
      <c r="U25" s="110">
        <v>16506.598159687546</v>
      </c>
      <c r="V25" s="110">
        <v>16439.316339446868</v>
      </c>
      <c r="W25" s="110">
        <v>16921.290131209189</v>
      </c>
    </row>
    <row r="26" spans="1:23" s="3" customFormat="1" ht="12.75" customHeight="1">
      <c r="A26" s="2" t="s">
        <v>9</v>
      </c>
      <c r="B26" s="10" t="s">
        <v>338</v>
      </c>
      <c r="C26" s="110">
        <v>4731.8662655287271</v>
      </c>
      <c r="D26" s="110">
        <v>4629.3920059232933</v>
      </c>
      <c r="E26" s="110">
        <v>4509.760318691011</v>
      </c>
      <c r="F26" s="110">
        <v>4583.4342719799379</v>
      </c>
      <c r="G26" s="110">
        <v>4260.8679815885234</v>
      </c>
      <c r="H26" s="110">
        <v>4013.6057942907537</v>
      </c>
      <c r="I26" s="110">
        <v>3764.6608833372907</v>
      </c>
      <c r="J26" s="110">
        <v>3919.8208059642989</v>
      </c>
      <c r="K26" s="110">
        <v>4240.4817449973343</v>
      </c>
      <c r="L26" s="110">
        <v>3810.5415780920175</v>
      </c>
      <c r="M26" s="110">
        <v>4017.9812201103259</v>
      </c>
      <c r="N26" s="110">
        <v>4011.5677880284748</v>
      </c>
      <c r="O26" s="110">
        <v>3715.161142425567</v>
      </c>
      <c r="P26" s="110">
        <v>3728.3233654117425</v>
      </c>
      <c r="Q26" s="110">
        <v>3803.073241789411</v>
      </c>
      <c r="R26" s="110">
        <v>3832.5499055568689</v>
      </c>
      <c r="S26" s="110">
        <v>3919.1408730170997</v>
      </c>
      <c r="T26" s="110">
        <v>3867.1633141934635</v>
      </c>
      <c r="U26" s="110">
        <v>3678.16095417212</v>
      </c>
      <c r="V26" s="110">
        <v>3016.4816449265181</v>
      </c>
      <c r="W26" s="110">
        <v>2943.4397371679656</v>
      </c>
    </row>
    <row r="27" spans="1:23" s="3" customFormat="1" ht="12.75" customHeight="1">
      <c r="A27" s="2" t="s">
        <v>37</v>
      </c>
      <c r="B27" s="10" t="s">
        <v>339</v>
      </c>
      <c r="C27" s="110">
        <v>15432.345747377985</v>
      </c>
      <c r="D27" s="110">
        <v>13171.788660567994</v>
      </c>
      <c r="E27" s="110">
        <v>12410.703061791766</v>
      </c>
      <c r="F27" s="110">
        <v>13074.322420234799</v>
      </c>
      <c r="G27" s="110">
        <v>14415.970017384681</v>
      </c>
      <c r="H27" s="110">
        <v>11686.678321453466</v>
      </c>
      <c r="I27" s="110">
        <v>13491.566610706657</v>
      </c>
      <c r="J27" s="110">
        <v>13897.151390153605</v>
      </c>
      <c r="K27" s="110">
        <v>14339.52119167003</v>
      </c>
      <c r="L27" s="110">
        <v>13061.790239008214</v>
      </c>
      <c r="M27" s="110">
        <v>13136.131422430553</v>
      </c>
      <c r="N27" s="110">
        <v>13319.314292494659</v>
      </c>
      <c r="O27" s="110">
        <v>12640.940571297677</v>
      </c>
      <c r="P27" s="110">
        <v>12196.382885710736</v>
      </c>
      <c r="Q27" s="110">
        <v>12466.507475019307</v>
      </c>
      <c r="R27" s="110">
        <v>12417.505162994647</v>
      </c>
      <c r="S27" s="110">
        <v>12462.360634328057</v>
      </c>
      <c r="T27" s="110">
        <v>12847.940092054221</v>
      </c>
      <c r="U27" s="110">
        <v>12828.437205515427</v>
      </c>
      <c r="V27" s="110">
        <v>13422.834694520348</v>
      </c>
      <c r="W27" s="110">
        <v>13977.850394041219</v>
      </c>
    </row>
    <row r="28" spans="1:23" s="3" customFormat="1" ht="12.75" customHeight="1">
      <c r="A28" s="2" t="s">
        <v>10</v>
      </c>
      <c r="B28" s="9" t="s">
        <v>340</v>
      </c>
      <c r="C28" s="110">
        <v>37027.239635403792</v>
      </c>
      <c r="D28" s="110">
        <v>33255.602508524113</v>
      </c>
      <c r="E28" s="110">
        <v>34755.626132315432</v>
      </c>
      <c r="F28" s="110">
        <v>31097.557635195892</v>
      </c>
      <c r="G28" s="110">
        <v>32098.978262977809</v>
      </c>
      <c r="H28" s="110">
        <v>33051.831092830398</v>
      </c>
      <c r="I28" s="110">
        <v>35802.516341160794</v>
      </c>
      <c r="J28" s="110">
        <v>41286.7444231759</v>
      </c>
      <c r="K28" s="110">
        <v>39780.708496294188</v>
      </c>
      <c r="L28" s="110">
        <v>28901.667150542948</v>
      </c>
      <c r="M28" s="110">
        <v>40086.87637943044</v>
      </c>
      <c r="N28" s="110">
        <v>38699.670361173739</v>
      </c>
      <c r="O28" s="110">
        <v>36278.753937367102</v>
      </c>
      <c r="P28" s="110">
        <v>36967.859577009272</v>
      </c>
      <c r="Q28" s="110">
        <v>37425.168809389572</v>
      </c>
      <c r="R28" s="110">
        <v>44131.399350753054</v>
      </c>
      <c r="S28" s="110">
        <v>41401.869470900499</v>
      </c>
      <c r="T28" s="110">
        <v>41432.845278135384</v>
      </c>
      <c r="U28" s="110">
        <v>41490.596187307579</v>
      </c>
      <c r="V28" s="110">
        <v>40577.871267108829</v>
      </c>
      <c r="W28" s="110">
        <v>36554.518391582453</v>
      </c>
    </row>
    <row r="29" spans="1:23" s="3" customFormat="1" ht="12.75" customHeight="1">
      <c r="A29" s="2" t="s">
        <v>38</v>
      </c>
      <c r="B29" s="10" t="s">
        <v>341</v>
      </c>
      <c r="C29" s="110">
        <v>32657.331209895085</v>
      </c>
      <c r="D29" s="110">
        <v>28878.505331558379</v>
      </c>
      <c r="E29" s="110">
        <v>30475.482284042711</v>
      </c>
      <c r="F29" s="110">
        <v>26651.967908857248</v>
      </c>
      <c r="G29" s="110">
        <v>27751.304188658232</v>
      </c>
      <c r="H29" s="110">
        <v>29270.644398773598</v>
      </c>
      <c r="I29" s="110">
        <v>32032.702226126483</v>
      </c>
      <c r="J29" s="110">
        <v>37164.691730973151</v>
      </c>
      <c r="K29" s="110">
        <v>35962.711924197865</v>
      </c>
      <c r="L29" s="110">
        <v>25790.374761146457</v>
      </c>
      <c r="M29" s="110">
        <v>36180.516539507866</v>
      </c>
      <c r="N29" s="110">
        <v>34855.817855985275</v>
      </c>
      <c r="O29" s="110">
        <v>32555.464363011084</v>
      </c>
      <c r="P29" s="110">
        <v>33665.632330308596</v>
      </c>
      <c r="Q29" s="110">
        <v>33796.601541637603</v>
      </c>
      <c r="R29" s="110">
        <v>40606.614541991745</v>
      </c>
      <c r="S29" s="110">
        <v>37813.976859865725</v>
      </c>
      <c r="T29" s="110">
        <v>37809.006592691519</v>
      </c>
      <c r="U29" s="110">
        <v>37675.458115352885</v>
      </c>
      <c r="V29" s="110">
        <v>37022.547840940497</v>
      </c>
      <c r="W29" s="110">
        <v>33318.855790716429</v>
      </c>
    </row>
    <row r="30" spans="1:23" s="3" customFormat="1" ht="12.75" customHeight="1">
      <c r="A30" s="2" t="s">
        <v>39</v>
      </c>
      <c r="B30" s="10" t="s">
        <v>342</v>
      </c>
      <c r="C30" s="110">
        <v>2457.3035833373792</v>
      </c>
      <c r="D30" s="110">
        <v>2549.3196008683572</v>
      </c>
      <c r="E30" s="110">
        <v>2493.9196292940569</v>
      </c>
      <c r="F30" s="110">
        <v>2702.1086502348089</v>
      </c>
      <c r="G30" s="110">
        <v>2711.1036371126929</v>
      </c>
      <c r="H30" s="110">
        <v>2079.7573425096298</v>
      </c>
      <c r="I30" s="110">
        <v>1937.8994967597596</v>
      </c>
      <c r="J30" s="110">
        <v>1936.5202005648378</v>
      </c>
      <c r="K30" s="110">
        <v>1920.909989764262</v>
      </c>
      <c r="L30" s="110">
        <v>1614.6117892981424</v>
      </c>
      <c r="M30" s="110">
        <v>1839.5942420521683</v>
      </c>
      <c r="N30" s="110">
        <v>1690.8450325791432</v>
      </c>
      <c r="O30" s="110">
        <v>1683.6214506863294</v>
      </c>
      <c r="P30" s="110">
        <v>1723.2485258661588</v>
      </c>
      <c r="Q30" s="110">
        <v>2373.3770210179264</v>
      </c>
      <c r="R30" s="110">
        <v>1822.1159436088158</v>
      </c>
      <c r="S30" s="110">
        <v>1854.8594885363016</v>
      </c>
      <c r="T30" s="110">
        <v>1779.0388603009576</v>
      </c>
      <c r="U30" s="110">
        <v>1965.6348590451516</v>
      </c>
      <c r="V30" s="110">
        <v>1815.1198588890336</v>
      </c>
      <c r="W30" s="110">
        <v>1772.5345069639986</v>
      </c>
    </row>
    <row r="31" spans="1:23" s="3" customFormat="1" ht="12.75" customHeight="1">
      <c r="A31" s="2" t="s">
        <v>40</v>
      </c>
      <c r="B31" s="10" t="s">
        <v>343</v>
      </c>
      <c r="C31" s="110">
        <v>1912.6048421713244</v>
      </c>
      <c r="D31" s="110">
        <v>1827.7775760973777</v>
      </c>
      <c r="E31" s="110">
        <v>1786.2242189786691</v>
      </c>
      <c r="F31" s="110">
        <v>1743.4810761038334</v>
      </c>
      <c r="G31" s="110">
        <v>1636.5704372068813</v>
      </c>
      <c r="H31" s="110">
        <v>1701.4293515471709</v>
      </c>
      <c r="I31" s="110">
        <v>1831.9146182745533</v>
      </c>
      <c r="J31" s="110">
        <v>2185.5324916379054</v>
      </c>
      <c r="K31" s="110">
        <v>1897.0865823320614</v>
      </c>
      <c r="L31" s="110">
        <v>1496.6806000983504</v>
      </c>
      <c r="M31" s="110">
        <v>2066.765597870412</v>
      </c>
      <c r="N31" s="110">
        <v>2153.0074726093162</v>
      </c>
      <c r="O31" s="110">
        <v>2039.6681236696934</v>
      </c>
      <c r="P31" s="110">
        <v>1578.9787208345267</v>
      </c>
      <c r="Q31" s="110">
        <v>1255.190246734046</v>
      </c>
      <c r="R31" s="110">
        <v>1702.6688651524894</v>
      </c>
      <c r="S31" s="110">
        <v>1733.033122498475</v>
      </c>
      <c r="T31" s="110">
        <v>1844.7998251429046</v>
      </c>
      <c r="U31" s="110">
        <v>1849.5032129095482</v>
      </c>
      <c r="V31" s="110">
        <v>1740.2035672792977</v>
      </c>
      <c r="W31" s="110">
        <v>1463.1280939020185</v>
      </c>
    </row>
    <row r="32" spans="1:23" s="3" customFormat="1" ht="12.75" customHeight="1">
      <c r="A32" s="2" t="s">
        <v>11</v>
      </c>
      <c r="B32" s="9" t="s">
        <v>344</v>
      </c>
      <c r="C32" s="110">
        <v>2962.1091192476711</v>
      </c>
      <c r="D32" s="110">
        <v>3077.3515112207569</v>
      </c>
      <c r="E32" s="110">
        <v>2822.7760789331078</v>
      </c>
      <c r="F32" s="110">
        <v>2795.3325653342076</v>
      </c>
      <c r="G32" s="110">
        <v>3106.8178095750709</v>
      </c>
      <c r="H32" s="110">
        <v>2840.2227340768482</v>
      </c>
      <c r="I32" s="110">
        <v>3327.1913388231924</v>
      </c>
      <c r="J32" s="110">
        <v>3005.7996255880053</v>
      </c>
      <c r="K32" s="110">
        <v>3072.0788175093221</v>
      </c>
      <c r="L32" s="110">
        <v>3306.7023634662091</v>
      </c>
      <c r="M32" s="110">
        <v>2819.8101459539694</v>
      </c>
      <c r="N32" s="110">
        <v>2771.2089190812299</v>
      </c>
      <c r="O32" s="110">
        <v>2683.6669394002656</v>
      </c>
      <c r="P32" s="110">
        <v>2796.8409823430597</v>
      </c>
      <c r="Q32" s="110">
        <v>2687.7968986274409</v>
      </c>
      <c r="R32" s="110">
        <v>2551.5407941314147</v>
      </c>
      <c r="S32" s="110">
        <v>2923.7638035780424</v>
      </c>
      <c r="T32" s="110">
        <v>2843.2988071001168</v>
      </c>
      <c r="U32" s="110">
        <v>2463.1712919916999</v>
      </c>
      <c r="V32" s="110">
        <v>2364.3698166108343</v>
      </c>
      <c r="W32" s="110">
        <v>2080.147421280561</v>
      </c>
    </row>
    <row r="33" spans="1:23" s="3" customFormat="1" ht="12.75" customHeight="1">
      <c r="A33" s="2" t="s">
        <v>12</v>
      </c>
      <c r="B33" s="9" t="s">
        <v>345</v>
      </c>
      <c r="C33" s="110">
        <v>719.4646447635796</v>
      </c>
      <c r="D33" s="110">
        <v>918.29543582810459</v>
      </c>
      <c r="E33" s="110">
        <v>756.60043653767411</v>
      </c>
      <c r="F33" s="110">
        <v>593.92573487987613</v>
      </c>
      <c r="G33" s="110">
        <v>543.12454754369242</v>
      </c>
      <c r="H33" s="110">
        <v>474.62296903921811</v>
      </c>
      <c r="I33" s="110">
        <v>490.17107566120575</v>
      </c>
      <c r="J33" s="110">
        <v>705.1297967590051</v>
      </c>
      <c r="K33" s="110">
        <v>628.59147734470366</v>
      </c>
      <c r="L33" s="110">
        <v>409.04355037943219</v>
      </c>
      <c r="M33" s="110">
        <v>372.42871387633932</v>
      </c>
      <c r="N33" s="110">
        <v>441.27814021389401</v>
      </c>
      <c r="O33" s="110">
        <v>471.80194356427569</v>
      </c>
      <c r="P33" s="110">
        <v>535.05967718081217</v>
      </c>
      <c r="Q33" s="110">
        <v>450.95598837488001</v>
      </c>
      <c r="R33" s="110">
        <v>480.04462462156232</v>
      </c>
      <c r="S33" s="110">
        <v>578.50804438095463</v>
      </c>
      <c r="T33" s="110">
        <v>598.09893943610177</v>
      </c>
      <c r="U33" s="110">
        <v>580.38078859482493</v>
      </c>
      <c r="V33" s="110">
        <v>483.82608200504944</v>
      </c>
      <c r="W33" s="110">
        <v>540.08997535094102</v>
      </c>
    </row>
    <row r="34" spans="1:23" s="3" customFormat="1" ht="12.75" customHeight="1">
      <c r="A34" s="2" t="s">
        <v>13</v>
      </c>
      <c r="B34" s="9" t="s">
        <v>346</v>
      </c>
      <c r="C34" s="110">
        <v>460.63938831523808</v>
      </c>
      <c r="D34" s="110">
        <v>442.08962952879318</v>
      </c>
      <c r="E34" s="110">
        <v>569.61085031830657</v>
      </c>
      <c r="F34" s="110">
        <v>1259.2732378272278</v>
      </c>
      <c r="G34" s="110">
        <v>856.56951207131101</v>
      </c>
      <c r="H34" s="110">
        <v>824.96839745924672</v>
      </c>
      <c r="I34" s="110">
        <v>955.60254075241016</v>
      </c>
      <c r="J34" s="110">
        <v>827.30043521521816</v>
      </c>
      <c r="K34" s="110">
        <v>765.21104048229301</v>
      </c>
      <c r="L34" s="110">
        <v>739.79256651810033</v>
      </c>
      <c r="M34" s="110">
        <v>871.9757750094127</v>
      </c>
      <c r="N34" s="110">
        <v>792.73692213050811</v>
      </c>
      <c r="O34" s="110">
        <v>743.65832390982428</v>
      </c>
      <c r="P34" s="110">
        <v>767.10567323816451</v>
      </c>
      <c r="Q34" s="110">
        <v>732.41114157488016</v>
      </c>
      <c r="R34" s="110">
        <v>618.29134862847093</v>
      </c>
      <c r="S34" s="110">
        <v>697.47050959017838</v>
      </c>
      <c r="T34" s="110">
        <v>670.36112575866309</v>
      </c>
      <c r="U34" s="110">
        <v>635.25201066115869</v>
      </c>
      <c r="V34" s="110">
        <v>624.14234156689577</v>
      </c>
      <c r="W34" s="110">
        <v>526.90405965002174</v>
      </c>
    </row>
    <row r="35" spans="1:23" s="3" customFormat="1" ht="12.75" customHeight="1">
      <c r="A35" s="2" t="s">
        <v>41</v>
      </c>
      <c r="B35" s="9" t="s">
        <v>347</v>
      </c>
      <c r="C35" s="110">
        <v>2443.9174182348884</v>
      </c>
      <c r="D35" s="110">
        <v>2546.4649989610775</v>
      </c>
      <c r="E35" s="110">
        <v>2328.6167874417847</v>
      </c>
      <c r="F35" s="110">
        <v>3032.0258767604168</v>
      </c>
      <c r="G35" s="110">
        <v>2843.1514935171276</v>
      </c>
      <c r="H35" s="110">
        <v>2830.6410130856266</v>
      </c>
      <c r="I35" s="110">
        <v>2978.3823159851745</v>
      </c>
      <c r="J35" s="110">
        <v>2970.1295103375755</v>
      </c>
      <c r="K35" s="110">
        <v>2480.8460445628134</v>
      </c>
      <c r="L35" s="110">
        <v>2211.2180959624475</v>
      </c>
      <c r="M35" s="110">
        <v>2456.4587499123386</v>
      </c>
      <c r="N35" s="110">
        <v>2175.8946810470502</v>
      </c>
      <c r="O35" s="110">
        <v>2236.8443416255441</v>
      </c>
      <c r="P35" s="110">
        <v>2222.6115522389923</v>
      </c>
      <c r="Q35" s="110">
        <v>1937.1425048400895</v>
      </c>
      <c r="R35" s="110">
        <v>1820.9590508158908</v>
      </c>
      <c r="S35" s="110">
        <v>1867.1569597636101</v>
      </c>
      <c r="T35" s="110">
        <v>2142.419824406827</v>
      </c>
      <c r="U35" s="110">
        <v>2109.5496810257669</v>
      </c>
      <c r="V35" s="110">
        <v>2081.7115331734917</v>
      </c>
      <c r="W35" s="110">
        <v>1844.1143012883476</v>
      </c>
    </row>
    <row r="36" spans="1:23" s="3" customFormat="1" ht="12.75" customHeight="1">
      <c r="A36" s="2" t="s">
        <v>42</v>
      </c>
      <c r="B36" s="9" t="s">
        <v>348</v>
      </c>
      <c r="C36" s="110">
        <v>2322.8379087450903</v>
      </c>
      <c r="D36" s="110">
        <v>2390.8744218712795</v>
      </c>
      <c r="E36" s="110">
        <v>2447.2834872040962</v>
      </c>
      <c r="F36" s="110">
        <v>2434.3928279635134</v>
      </c>
      <c r="G36" s="110">
        <v>2569.0781670218748</v>
      </c>
      <c r="H36" s="110">
        <v>2493.8721360972318</v>
      </c>
      <c r="I36" s="110">
        <v>2399.8127235099305</v>
      </c>
      <c r="J36" s="110">
        <v>2449.6760372554249</v>
      </c>
      <c r="K36" s="110">
        <v>2359.4831015956156</v>
      </c>
      <c r="L36" s="110">
        <v>1946.2130129314796</v>
      </c>
      <c r="M36" s="110">
        <v>2438.690393571655</v>
      </c>
      <c r="N36" s="110">
        <v>2385.3571364123213</v>
      </c>
      <c r="O36" s="110">
        <v>2257.9168000207192</v>
      </c>
      <c r="P36" s="110">
        <v>2527.3059964311888</v>
      </c>
      <c r="Q36" s="110">
        <v>2516.9422399713262</v>
      </c>
      <c r="R36" s="110">
        <v>2736.9911737412808</v>
      </c>
      <c r="S36" s="110">
        <v>5507.8688004334635</v>
      </c>
      <c r="T36" s="110">
        <v>6007.0202560118214</v>
      </c>
      <c r="U36" s="110">
        <v>5944.5856729992629</v>
      </c>
      <c r="V36" s="110">
        <v>6110.3981337272699</v>
      </c>
      <c r="W36" s="110">
        <v>5264.2407664303355</v>
      </c>
    </row>
    <row r="37" spans="1:23" s="3" customFormat="1" ht="12.75" customHeight="1">
      <c r="A37" s="2" t="s">
        <v>43</v>
      </c>
      <c r="B37" s="9" t="s">
        <v>349</v>
      </c>
      <c r="C37" s="110">
        <v>469.81965671114722</v>
      </c>
      <c r="D37" s="110">
        <v>475.14519523820138</v>
      </c>
      <c r="E37" s="110">
        <v>484.08460981600257</v>
      </c>
      <c r="F37" s="110">
        <v>424.9775201000412</v>
      </c>
      <c r="G37" s="110">
        <v>416.1372019126876</v>
      </c>
      <c r="H37" s="110">
        <v>393.67974462437263</v>
      </c>
      <c r="I37" s="110">
        <v>509.48945391238101</v>
      </c>
      <c r="J37" s="110">
        <v>330.13664548045301</v>
      </c>
      <c r="K37" s="110">
        <v>281.3376851989226</v>
      </c>
      <c r="L37" s="110">
        <v>292.33742156472408</v>
      </c>
      <c r="M37" s="110">
        <v>457.36847812228211</v>
      </c>
      <c r="N37" s="110">
        <v>346.27249867219075</v>
      </c>
      <c r="O37" s="110">
        <v>363.4095602463147</v>
      </c>
      <c r="P37" s="110">
        <v>419.42177667900853</v>
      </c>
      <c r="Q37" s="110">
        <v>369.59167134289015</v>
      </c>
      <c r="R37" s="110">
        <v>382.05112779560403</v>
      </c>
      <c r="S37" s="110">
        <v>399.73576398658776</v>
      </c>
      <c r="T37" s="110">
        <v>357.80123404807023</v>
      </c>
      <c r="U37" s="110">
        <v>402.41876854935759</v>
      </c>
      <c r="V37" s="110">
        <v>389.11202587084404</v>
      </c>
      <c r="W37" s="110">
        <v>389.0633946688319</v>
      </c>
    </row>
    <row r="38" spans="1:23" s="12" customFormat="1" ht="12.75" customHeight="1">
      <c r="A38" s="2" t="s">
        <v>44</v>
      </c>
      <c r="B38" s="9" t="s">
        <v>350</v>
      </c>
      <c r="C38" s="110">
        <v>569.58322983589721</v>
      </c>
      <c r="D38" s="110">
        <v>797.68949671691576</v>
      </c>
      <c r="E38" s="110">
        <v>686.6897000549834</v>
      </c>
      <c r="F38" s="110">
        <v>591.35235793851518</v>
      </c>
      <c r="G38" s="110">
        <v>423.70765678744402</v>
      </c>
      <c r="H38" s="110">
        <v>547.91981969205619</v>
      </c>
      <c r="I38" s="110">
        <v>553.14769926356826</v>
      </c>
      <c r="J38" s="110">
        <v>620.27416498339585</v>
      </c>
      <c r="K38" s="110">
        <v>815.14561883248678</v>
      </c>
      <c r="L38" s="110">
        <v>601.52115520956659</v>
      </c>
      <c r="M38" s="110">
        <v>681.60459473401761</v>
      </c>
      <c r="N38" s="110">
        <v>630.43658848918835</v>
      </c>
      <c r="O38" s="110">
        <v>638.51986372513454</v>
      </c>
      <c r="P38" s="110">
        <v>624.1188692341151</v>
      </c>
      <c r="Q38" s="110">
        <v>492.80811944185297</v>
      </c>
      <c r="R38" s="110">
        <v>695.46136842194244</v>
      </c>
      <c r="S38" s="110">
        <v>543.32293646661014</v>
      </c>
      <c r="T38" s="110">
        <v>553.27263015979736</v>
      </c>
      <c r="U38" s="110">
        <v>455.89010308673636</v>
      </c>
      <c r="V38" s="110">
        <v>582.33992818764227</v>
      </c>
      <c r="W38" s="110">
        <v>539.76144256423709</v>
      </c>
    </row>
    <row r="39" spans="1:23" s="12" customFormat="1" ht="12.75" customHeight="1">
      <c r="A39" s="2" t="s">
        <v>45</v>
      </c>
      <c r="B39" s="9" t="s">
        <v>351</v>
      </c>
      <c r="C39" s="110">
        <v>1.4655959995105827</v>
      </c>
      <c r="D39" s="110">
        <v>4.1602393982003871</v>
      </c>
      <c r="E39" s="110">
        <v>2.8226066115051403</v>
      </c>
      <c r="F39" s="110">
        <v>6.098149833612351</v>
      </c>
      <c r="G39" s="110">
        <v>35.193637877349573</v>
      </c>
      <c r="H39" s="110">
        <v>8.046826588813154</v>
      </c>
      <c r="I39" s="110">
        <v>20.731814528268526</v>
      </c>
      <c r="J39" s="110">
        <v>13.818700429853108</v>
      </c>
      <c r="K39" s="110">
        <v>201.80385484111841</v>
      </c>
      <c r="L39" s="110">
        <v>199.72868109460373</v>
      </c>
      <c r="M39" s="110">
        <v>217.99849641810565</v>
      </c>
      <c r="N39" s="110">
        <v>212.07929221550148</v>
      </c>
      <c r="O39" s="110">
        <v>212.37340045366111</v>
      </c>
      <c r="P39" s="110">
        <v>208.05451723959854</v>
      </c>
      <c r="Q39" s="110">
        <v>75.045935951592696</v>
      </c>
      <c r="R39" s="110">
        <v>193.86194044827647</v>
      </c>
      <c r="S39" s="110">
        <v>78.701030802083324</v>
      </c>
      <c r="T39" s="110">
        <v>106.69379903601393</v>
      </c>
      <c r="U39" s="110">
        <v>106.10340440732831</v>
      </c>
      <c r="V39" s="110">
        <v>179.04594405486063</v>
      </c>
      <c r="W39" s="110">
        <v>180.92413401097738</v>
      </c>
    </row>
    <row r="40" spans="1:23" s="12" customFormat="1" ht="12.75" customHeight="1">
      <c r="A40" s="2" t="s">
        <v>46</v>
      </c>
      <c r="B40" s="8" t="s">
        <v>352</v>
      </c>
      <c r="C40" s="110">
        <v>314788.55008255196</v>
      </c>
      <c r="D40" s="110">
        <v>329779.01838208368</v>
      </c>
      <c r="E40" s="110">
        <v>330461.68579579453</v>
      </c>
      <c r="F40" s="110">
        <v>343864.31831353693</v>
      </c>
      <c r="G40" s="110">
        <v>339885.58245774661</v>
      </c>
      <c r="H40" s="110">
        <v>334079.35130922042</v>
      </c>
      <c r="I40" s="110">
        <v>336769.03166441259</v>
      </c>
      <c r="J40" s="110">
        <v>344047.45742614416</v>
      </c>
      <c r="K40" s="110">
        <v>327406.27566596784</v>
      </c>
      <c r="L40" s="110">
        <v>305250.29600136599</v>
      </c>
      <c r="M40" s="110">
        <v>315867.0749679716</v>
      </c>
      <c r="N40" s="110">
        <v>313749.02944640251</v>
      </c>
      <c r="O40" s="110">
        <v>330118.28497733758</v>
      </c>
      <c r="P40" s="110">
        <v>333616.73602271033</v>
      </c>
      <c r="Q40" s="110">
        <v>315516.98508342699</v>
      </c>
      <c r="R40" s="110">
        <v>303641.11274226569</v>
      </c>
      <c r="S40" s="110">
        <v>299364.52466980525</v>
      </c>
      <c r="T40" s="110">
        <v>278177.60118981212</v>
      </c>
      <c r="U40" s="110">
        <v>264599.16487310722</v>
      </c>
      <c r="V40" s="110">
        <v>216279.46334888207</v>
      </c>
      <c r="W40" s="110">
        <v>182064.4059175158</v>
      </c>
    </row>
    <row r="41" spans="1:23" s="12" customFormat="1" ht="12.75" customHeight="1">
      <c r="A41" s="2" t="s">
        <v>47</v>
      </c>
      <c r="B41" s="9" t="s">
        <v>353</v>
      </c>
      <c r="C41" s="110">
        <v>314788.55008255196</v>
      </c>
      <c r="D41" s="110">
        <v>329779.01838208368</v>
      </c>
      <c r="E41" s="110">
        <v>330461.68579579453</v>
      </c>
      <c r="F41" s="110">
        <v>343864.31831353693</v>
      </c>
      <c r="G41" s="110">
        <v>339885.58245774661</v>
      </c>
      <c r="H41" s="110">
        <v>334065.11059571319</v>
      </c>
      <c r="I41" s="110">
        <v>336753.15520919068</v>
      </c>
      <c r="J41" s="110">
        <v>344028.44991223828</v>
      </c>
      <c r="K41" s="110">
        <v>327391.32335906266</v>
      </c>
      <c r="L41" s="110">
        <v>305217.56899423967</v>
      </c>
      <c r="M41" s="110">
        <v>315834.85106939933</v>
      </c>
      <c r="N41" s="110">
        <v>313720.27952565561</v>
      </c>
      <c r="O41" s="110">
        <v>330102.22069898224</v>
      </c>
      <c r="P41" s="110">
        <v>333606.36581311096</v>
      </c>
      <c r="Q41" s="110">
        <v>315502.81581044057</v>
      </c>
      <c r="R41" s="110">
        <v>303625.41795342352</v>
      </c>
      <c r="S41" s="110">
        <v>299354.87230643415</v>
      </c>
      <c r="T41" s="110">
        <v>278166.00832898117</v>
      </c>
      <c r="U41" s="110">
        <v>264589.75972360151</v>
      </c>
      <c r="V41" s="110">
        <v>216270.99936042205</v>
      </c>
      <c r="W41" s="110">
        <v>182056.47216224347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14.240713507210879</v>
      </c>
      <c r="I42" s="110">
        <v>15.87645522189208</v>
      </c>
      <c r="J42" s="110">
        <v>19.007513905875065</v>
      </c>
      <c r="K42" s="110">
        <v>14.952306905123875</v>
      </c>
      <c r="L42" s="110">
        <v>32.727007126353925</v>
      </c>
      <c r="M42" s="110">
        <v>32.223898572238447</v>
      </c>
      <c r="N42" s="110">
        <v>28.749920746856276</v>
      </c>
      <c r="O42" s="110">
        <v>16.064278355383451</v>
      </c>
      <c r="P42" s="110">
        <v>10.370209599352812</v>
      </c>
      <c r="Q42" s="110">
        <v>14.169272986433485</v>
      </c>
      <c r="R42" s="110">
        <v>15.694788842227554</v>
      </c>
      <c r="S42" s="110">
        <v>9.6523633710600478</v>
      </c>
      <c r="T42" s="110">
        <v>11.592860830990961</v>
      </c>
      <c r="U42" s="110">
        <v>9.4051495056980148</v>
      </c>
      <c r="V42" s="110">
        <v>8.4639884600267443</v>
      </c>
      <c r="W42" s="110">
        <v>7.9337552723270361</v>
      </c>
    </row>
    <row r="43" spans="1:23" s="31" customFormat="1" ht="12.75" customHeight="1">
      <c r="A43" s="2" t="s">
        <v>49</v>
      </c>
      <c r="B43" s="8" t="s">
        <v>356</v>
      </c>
      <c r="C43" s="110">
        <v>1728.6079177267384</v>
      </c>
      <c r="D43" s="110">
        <v>1946.4552444000558</v>
      </c>
      <c r="E43" s="110">
        <v>1812.2891314109349</v>
      </c>
      <c r="F43" s="110">
        <v>1705.4583205095369</v>
      </c>
      <c r="G43" s="110">
        <v>1637.5541333641117</v>
      </c>
      <c r="H43" s="110">
        <v>1591.5114291569801</v>
      </c>
      <c r="I43" s="110">
        <v>1868.7887470852745</v>
      </c>
      <c r="J43" s="110">
        <v>1872.0914426976356</v>
      </c>
      <c r="K43" s="110">
        <v>1749.6171672581177</v>
      </c>
      <c r="L43" s="110">
        <v>2557.6022084246015</v>
      </c>
      <c r="M43" s="110">
        <v>1839.1037450610347</v>
      </c>
      <c r="N43" s="110">
        <v>2287.8704071649368</v>
      </c>
      <c r="O43" s="110">
        <v>1632.7056885636002</v>
      </c>
      <c r="P43" s="110">
        <v>1914.3415845706529</v>
      </c>
      <c r="Q43" s="110">
        <v>1948.652790442814</v>
      </c>
      <c r="R43" s="110">
        <v>1514.912597361692</v>
      </c>
      <c r="S43" s="110">
        <v>1733.9535703087149</v>
      </c>
      <c r="T43" s="110">
        <v>1563.1006347017872</v>
      </c>
      <c r="U43" s="110">
        <v>1521.8703566564889</v>
      </c>
      <c r="V43" s="110">
        <v>1555.2702359380414</v>
      </c>
      <c r="W43" s="110">
        <v>1548.4930211236529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0.57612639664241405</v>
      </c>
      <c r="G44" s="110">
        <v>0.57498083881308071</v>
      </c>
      <c r="H44" s="110">
        <v>0.52743383360040308</v>
      </c>
      <c r="I44" s="110">
        <v>0.54746397316869244</v>
      </c>
      <c r="J44" s="110">
        <v>0.57598526987500176</v>
      </c>
      <c r="K44" s="110">
        <v>0.57508872712014902</v>
      </c>
      <c r="L44" s="110">
        <v>0.57415801976059522</v>
      </c>
      <c r="M44" s="110">
        <v>0.42153393900296349</v>
      </c>
      <c r="N44" s="110">
        <v>0.43487565040674636</v>
      </c>
      <c r="O44" s="110">
        <v>2.7524642931850476</v>
      </c>
      <c r="P44" s="110">
        <v>2.3782051419855947</v>
      </c>
      <c r="Q44" s="110">
        <v>5.0072674165528843</v>
      </c>
      <c r="R44" s="110">
        <v>5.0274913909621892</v>
      </c>
      <c r="S44" s="110">
        <v>3.8218986652522626</v>
      </c>
      <c r="T44" s="110">
        <v>3.6820864096797896</v>
      </c>
      <c r="U44" s="110">
        <v>2.8566710346418014</v>
      </c>
      <c r="V44" s="110">
        <v>2.7757325993252331</v>
      </c>
      <c r="W44" s="110">
        <v>2.5661310828713551</v>
      </c>
    </row>
    <row r="45" spans="1:23" s="3" customFormat="1" ht="12.75" customHeight="1">
      <c r="A45" s="2" t="s">
        <v>51</v>
      </c>
      <c r="B45" s="9" t="s">
        <v>358</v>
      </c>
      <c r="C45" s="110">
        <v>1728.6079177267384</v>
      </c>
      <c r="D45" s="110">
        <v>1946.4552444000558</v>
      </c>
      <c r="E45" s="110">
        <v>1812.2891314109349</v>
      </c>
      <c r="F45" s="110">
        <v>1704.8821941128947</v>
      </c>
      <c r="G45" s="110">
        <v>1636.9791525252986</v>
      </c>
      <c r="H45" s="110">
        <v>1590.9839953233795</v>
      </c>
      <c r="I45" s="110">
        <v>1868.2412831121057</v>
      </c>
      <c r="J45" s="110">
        <v>1871.5154574277606</v>
      </c>
      <c r="K45" s="110">
        <v>1749.0420785309975</v>
      </c>
      <c r="L45" s="110">
        <v>2557.028050404841</v>
      </c>
      <c r="M45" s="110">
        <v>1838.6822111220317</v>
      </c>
      <c r="N45" s="110">
        <v>2287.4355315145299</v>
      </c>
      <c r="O45" s="110">
        <v>1629.9532242704149</v>
      </c>
      <c r="P45" s="110">
        <v>1911.9633794286672</v>
      </c>
      <c r="Q45" s="110">
        <v>1943.6455230262611</v>
      </c>
      <c r="R45" s="110">
        <v>1509.8851059707299</v>
      </c>
      <c r="S45" s="110">
        <v>1730.1316716434626</v>
      </c>
      <c r="T45" s="110">
        <v>1559.4185482921075</v>
      </c>
      <c r="U45" s="110">
        <v>1519.0136856218471</v>
      </c>
      <c r="V45" s="110">
        <v>1552.4945033387162</v>
      </c>
      <c r="W45" s="110">
        <v>1545.9268900407812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0.57612639664241405</v>
      </c>
      <c r="G46" s="110">
        <v>0.57498083881308071</v>
      </c>
      <c r="H46" s="110">
        <v>0.52743383360040308</v>
      </c>
      <c r="I46" s="110">
        <v>0.54746397316869244</v>
      </c>
      <c r="J46" s="110">
        <v>0.57598526987500176</v>
      </c>
      <c r="K46" s="110">
        <v>0.57508872712014902</v>
      </c>
      <c r="L46" s="110">
        <v>0.57415801976059522</v>
      </c>
      <c r="M46" s="110">
        <v>0.35766516036615087</v>
      </c>
      <c r="N46" s="110">
        <v>0.35580735033279259</v>
      </c>
      <c r="O46" s="110">
        <v>2.4188322576474648</v>
      </c>
      <c r="P46" s="110">
        <v>3.5673077129783919</v>
      </c>
      <c r="Q46" s="110">
        <v>4.4591216524115405</v>
      </c>
      <c r="R46" s="110">
        <v>5.8117638998920977</v>
      </c>
      <c r="S46" s="110">
        <v>4.9850852155464285</v>
      </c>
      <c r="T46" s="110">
        <v>5.5231296145196849</v>
      </c>
      <c r="U46" s="110">
        <v>4.9991743106231521</v>
      </c>
      <c r="V46" s="110">
        <v>4.8575320488191558</v>
      </c>
      <c r="W46" s="110">
        <v>4.556090420278049</v>
      </c>
    </row>
    <row r="47" spans="1:23" s="3" customFormat="1" ht="12.75" customHeight="1">
      <c r="A47" s="2" t="s">
        <v>52</v>
      </c>
      <c r="B47" s="10" t="s">
        <v>360</v>
      </c>
      <c r="C47" s="110">
        <v>1728.6079177267384</v>
      </c>
      <c r="D47" s="110">
        <v>1946.4552444000558</v>
      </c>
      <c r="E47" s="110">
        <v>1812.2891314109349</v>
      </c>
      <c r="F47" s="110">
        <v>1704.3060677162523</v>
      </c>
      <c r="G47" s="110">
        <v>1636.4041716864854</v>
      </c>
      <c r="H47" s="110">
        <v>1590.456561489779</v>
      </c>
      <c r="I47" s="110">
        <v>1867.693819138937</v>
      </c>
      <c r="J47" s="110">
        <v>1870.9394721578856</v>
      </c>
      <c r="K47" s="110">
        <v>1748.4669898038774</v>
      </c>
      <c r="L47" s="110">
        <v>2556.4538923850805</v>
      </c>
      <c r="M47" s="110">
        <v>1838.3245459616658</v>
      </c>
      <c r="N47" s="110">
        <v>2287.0797241641972</v>
      </c>
      <c r="O47" s="110">
        <v>1627.5343920127675</v>
      </c>
      <c r="P47" s="110">
        <v>1908.3960717156888</v>
      </c>
      <c r="Q47" s="110">
        <v>1939.1864013738495</v>
      </c>
      <c r="R47" s="110">
        <v>1504.0733420708377</v>
      </c>
      <c r="S47" s="110">
        <v>1725.146586427916</v>
      </c>
      <c r="T47" s="110">
        <v>1553.8954186775877</v>
      </c>
      <c r="U47" s="110">
        <v>1514.0145113112239</v>
      </c>
      <c r="V47" s="110">
        <v>1547.636971289897</v>
      </c>
      <c r="W47" s="110">
        <v>1541.3707996205032</v>
      </c>
    </row>
    <row r="48" spans="1:23" s="3" customFormat="1" ht="12.75" customHeight="1">
      <c r="A48" s="2" t="s">
        <v>53</v>
      </c>
      <c r="B48" s="8" t="s">
        <v>361</v>
      </c>
      <c r="C48" s="110">
        <v>6694.8406259163621</v>
      </c>
      <c r="D48" s="110">
        <v>6925.8177561151824</v>
      </c>
      <c r="E48" s="110">
        <v>6510.6102628184299</v>
      </c>
      <c r="F48" s="110">
        <v>6205.6998247832762</v>
      </c>
      <c r="G48" s="110">
        <v>6031.9089752069913</v>
      </c>
      <c r="H48" s="110">
        <v>5673.4687505390066</v>
      </c>
      <c r="I48" s="110">
        <v>6166.2783553463478</v>
      </c>
      <c r="J48" s="110">
        <v>5094.0808333053737</v>
      </c>
      <c r="K48" s="110">
        <v>5301.2968217915259</v>
      </c>
      <c r="L48" s="110">
        <v>5333.3667973296551</v>
      </c>
      <c r="M48" s="110">
        <v>5234.9563357217039</v>
      </c>
      <c r="N48" s="110">
        <v>5086.4703456888683</v>
      </c>
      <c r="O48" s="110">
        <v>5026.5817036087401</v>
      </c>
      <c r="P48" s="110">
        <v>5315.4058460073393</v>
      </c>
      <c r="Q48" s="110">
        <v>5088.0283316515943</v>
      </c>
      <c r="R48" s="110">
        <v>5629.1834904604575</v>
      </c>
      <c r="S48" s="110">
        <v>5637.6784563997835</v>
      </c>
      <c r="T48" s="110">
        <v>5656.3558938859032</v>
      </c>
      <c r="U48" s="110">
        <v>5156.406218694603</v>
      </c>
      <c r="V48" s="110">
        <v>5201.3915053723986</v>
      </c>
      <c r="W48" s="110">
        <v>5145.4216593414112</v>
      </c>
    </row>
    <row r="49" spans="1:23" s="3" customFormat="1" ht="12.75" customHeight="1">
      <c r="A49" s="2" t="s">
        <v>54</v>
      </c>
      <c r="B49" s="9" t="s">
        <v>362</v>
      </c>
      <c r="C49" s="110">
        <v>3311.5987185391405</v>
      </c>
      <c r="D49" s="110">
        <v>3371.1986122320868</v>
      </c>
      <c r="E49" s="110">
        <v>3114.9322444255281</v>
      </c>
      <c r="F49" s="110">
        <v>3032.5020067975802</v>
      </c>
      <c r="G49" s="110">
        <v>2984.1841904377416</v>
      </c>
      <c r="H49" s="110">
        <v>2762.0128908958241</v>
      </c>
      <c r="I49" s="110">
        <v>2991.9258626959304</v>
      </c>
      <c r="J49" s="110">
        <v>2498.6394278029406</v>
      </c>
      <c r="K49" s="110">
        <v>2580.5552850868412</v>
      </c>
      <c r="L49" s="110">
        <v>2387.7303452505757</v>
      </c>
      <c r="M49" s="110">
        <v>2281.5469579410096</v>
      </c>
      <c r="N49" s="110">
        <v>2164.0828059508199</v>
      </c>
      <c r="O49" s="110">
        <v>2125.0211501832682</v>
      </c>
      <c r="P49" s="110">
        <v>2209.0729841962684</v>
      </c>
      <c r="Q49" s="110">
        <v>2122.8852899390095</v>
      </c>
      <c r="R49" s="110">
        <v>2378.010955515656</v>
      </c>
      <c r="S49" s="110">
        <v>2423.7202653758941</v>
      </c>
      <c r="T49" s="110">
        <v>2424.3267416811109</v>
      </c>
      <c r="U49" s="110">
        <v>2243.076331132178</v>
      </c>
      <c r="V49" s="110">
        <v>2286.7986336748581</v>
      </c>
      <c r="W49" s="110">
        <v>2275.0687890196868</v>
      </c>
    </row>
    <row r="50" spans="1:23" s="3" customFormat="1" ht="12.75" customHeight="1">
      <c r="A50" s="2" t="s">
        <v>55</v>
      </c>
      <c r="B50" s="9" t="s">
        <v>363</v>
      </c>
      <c r="C50" s="110">
        <v>3383.2419073772207</v>
      </c>
      <c r="D50" s="110">
        <v>3554.6191438830956</v>
      </c>
      <c r="E50" s="110">
        <v>3395.6780183929013</v>
      </c>
      <c r="F50" s="110">
        <v>3173.1978179856956</v>
      </c>
      <c r="G50" s="110">
        <v>3047.7247847692502</v>
      </c>
      <c r="H50" s="110">
        <v>2911.4558596431825</v>
      </c>
      <c r="I50" s="110">
        <v>3174.3524926504174</v>
      </c>
      <c r="J50" s="110">
        <v>2595.4414055024326</v>
      </c>
      <c r="K50" s="110">
        <v>2720.7415367046842</v>
      </c>
      <c r="L50" s="110">
        <v>2945.6364520790785</v>
      </c>
      <c r="M50" s="110">
        <v>2953.4093777806947</v>
      </c>
      <c r="N50" s="110">
        <v>2922.3875397380484</v>
      </c>
      <c r="O50" s="110">
        <v>2901.5605534254723</v>
      </c>
      <c r="P50" s="110">
        <v>3106.3328618110713</v>
      </c>
      <c r="Q50" s="110">
        <v>2965.1430417125844</v>
      </c>
      <c r="R50" s="110">
        <v>3251.1725349448006</v>
      </c>
      <c r="S50" s="110">
        <v>3213.9581910238899</v>
      </c>
      <c r="T50" s="110">
        <v>3232.0291522047924</v>
      </c>
      <c r="U50" s="110">
        <v>2913.3298875624246</v>
      </c>
      <c r="V50" s="110">
        <v>2914.5928716975404</v>
      </c>
      <c r="W50" s="110">
        <v>2870.3528703217248</v>
      </c>
    </row>
    <row r="51" spans="1:23" s="3" customFormat="1" ht="12.75" customHeight="1">
      <c r="A51" s="2" t="s">
        <v>56</v>
      </c>
      <c r="B51" s="8" t="s">
        <v>364</v>
      </c>
      <c r="C51" s="110">
        <v>12984.336258012634</v>
      </c>
      <c r="D51" s="110">
        <v>14596.452025345548</v>
      </c>
      <c r="E51" s="110">
        <v>13357.488183965343</v>
      </c>
      <c r="F51" s="110">
        <v>11617.836751574707</v>
      </c>
      <c r="G51" s="110">
        <v>10863.154092413053</v>
      </c>
      <c r="H51" s="110">
        <v>10165.411089716808</v>
      </c>
      <c r="I51" s="110">
        <v>10980.978612081599</v>
      </c>
      <c r="J51" s="110">
        <v>8529.3591336317895</v>
      </c>
      <c r="K51" s="110">
        <v>9780.5372868110135</v>
      </c>
      <c r="L51" s="110">
        <v>8774.4319781547474</v>
      </c>
      <c r="M51" s="110">
        <v>9920.4015371782516</v>
      </c>
      <c r="N51" s="110">
        <v>8983.6676803686732</v>
      </c>
      <c r="O51" s="110">
        <v>8731.0229834783331</v>
      </c>
      <c r="P51" s="110">
        <v>9490.3303838316715</v>
      </c>
      <c r="Q51" s="110">
        <v>8538.7230624599379</v>
      </c>
      <c r="R51" s="110">
        <v>8379.8774917177434</v>
      </c>
      <c r="S51" s="110">
        <v>8222.213551071909</v>
      </c>
      <c r="T51" s="110">
        <v>8135.7348009027437</v>
      </c>
      <c r="U51" s="110">
        <v>7153.3199420082919</v>
      </c>
      <c r="V51" s="110">
        <v>7014.5010814074267</v>
      </c>
      <c r="W51" s="110">
        <v>6526.4239896422805</v>
      </c>
    </row>
    <row r="52" spans="1:23" s="3" customFormat="1" ht="12.75" customHeight="1">
      <c r="A52" s="2" t="s">
        <v>14</v>
      </c>
      <c r="B52" s="9" t="s">
        <v>365</v>
      </c>
      <c r="C52" s="110">
        <v>2357.8237473662807</v>
      </c>
      <c r="D52" s="110">
        <v>2645.8180094652153</v>
      </c>
      <c r="E52" s="110">
        <v>2008.7586777772401</v>
      </c>
      <c r="F52" s="110">
        <v>1570.5322116759519</v>
      </c>
      <c r="G52" s="110">
        <v>1489.7132799290248</v>
      </c>
      <c r="H52" s="110">
        <v>1436.6115997346903</v>
      </c>
      <c r="I52" s="110">
        <v>1640.4859625934464</v>
      </c>
      <c r="J52" s="110">
        <v>1412.9176289034472</v>
      </c>
      <c r="K52" s="110">
        <v>1651.9647454901865</v>
      </c>
      <c r="L52" s="110">
        <v>1551.8615478592624</v>
      </c>
      <c r="M52" s="110">
        <v>1569.2630736514409</v>
      </c>
      <c r="N52" s="110">
        <v>1461.4714205361611</v>
      </c>
      <c r="O52" s="110">
        <v>1494.0078271625307</v>
      </c>
      <c r="P52" s="110">
        <v>1618.9535755975048</v>
      </c>
      <c r="Q52" s="110">
        <v>1558.9192324947678</v>
      </c>
      <c r="R52" s="110">
        <v>1555.9814969046188</v>
      </c>
      <c r="S52" s="110">
        <v>1500.6915471827988</v>
      </c>
      <c r="T52" s="110">
        <v>1524.1951097872275</v>
      </c>
      <c r="U52" s="110">
        <v>1318.5806425486205</v>
      </c>
      <c r="V52" s="110">
        <v>1280.90232204568</v>
      </c>
      <c r="W52" s="110">
        <v>1209.5971731016164</v>
      </c>
    </row>
    <row r="53" spans="1:23" s="3" customFormat="1" ht="12.75" customHeight="1">
      <c r="A53" s="2" t="s">
        <v>57</v>
      </c>
      <c r="B53" s="9" t="s">
        <v>366</v>
      </c>
      <c r="C53" s="110">
        <v>3310.187363513302</v>
      </c>
      <c r="D53" s="110">
        <v>3680.8519592982866</v>
      </c>
      <c r="E53" s="110">
        <v>3181.3188661771346</v>
      </c>
      <c r="F53" s="110">
        <v>2538.9254558767157</v>
      </c>
      <c r="G53" s="110">
        <v>2493.6741146300465</v>
      </c>
      <c r="H53" s="110">
        <v>2500.8681919153946</v>
      </c>
      <c r="I53" s="110">
        <v>2652.8760881945473</v>
      </c>
      <c r="J53" s="110">
        <v>1566.4274057076761</v>
      </c>
      <c r="K53" s="110">
        <v>1737.6111202966313</v>
      </c>
      <c r="L53" s="110">
        <v>1541.1241862119114</v>
      </c>
      <c r="M53" s="110">
        <v>1675.680895342613</v>
      </c>
      <c r="N53" s="110">
        <v>1574.1897833250373</v>
      </c>
      <c r="O53" s="110">
        <v>1517.949889448957</v>
      </c>
      <c r="P53" s="110">
        <v>1776.352233655273</v>
      </c>
      <c r="Q53" s="110">
        <v>1724.8882141629674</v>
      </c>
      <c r="R53" s="110">
        <v>1745.520564448301</v>
      </c>
      <c r="S53" s="110">
        <v>1801.6521421428968</v>
      </c>
      <c r="T53" s="110">
        <v>1847.1028653032715</v>
      </c>
      <c r="U53" s="110">
        <v>1652.414253344434</v>
      </c>
      <c r="V53" s="110">
        <v>1603.826748527953</v>
      </c>
      <c r="W53" s="110">
        <v>1500.6927604743362</v>
      </c>
    </row>
    <row r="54" spans="1:23" s="3" customFormat="1" ht="12.75" customHeight="1">
      <c r="A54" s="2" t="s">
        <v>58</v>
      </c>
      <c r="B54" s="9" t="s">
        <v>367</v>
      </c>
      <c r="C54" s="110">
        <v>7316.3251471330495</v>
      </c>
      <c r="D54" s="110">
        <v>8269.7820565820457</v>
      </c>
      <c r="E54" s="110">
        <v>8167.4106400109677</v>
      </c>
      <c r="F54" s="110">
        <v>7508.3790840220381</v>
      </c>
      <c r="G54" s="110">
        <v>6879.766697853981</v>
      </c>
      <c r="H54" s="110">
        <v>6227.9312980667237</v>
      </c>
      <c r="I54" s="110">
        <v>6687.6165612936038</v>
      </c>
      <c r="J54" s="110">
        <v>5550.0140990206664</v>
      </c>
      <c r="K54" s="110">
        <v>6390.9614210241944</v>
      </c>
      <c r="L54" s="110">
        <v>5681.4462440835732</v>
      </c>
      <c r="M54" s="110">
        <v>6675.457568184198</v>
      </c>
      <c r="N54" s="110">
        <v>5948.0064765074758</v>
      </c>
      <c r="O54" s="110">
        <v>5719.0652668668454</v>
      </c>
      <c r="P54" s="110">
        <v>6095.0245745788943</v>
      </c>
      <c r="Q54" s="110">
        <v>5254.9156158022024</v>
      </c>
      <c r="R54" s="110">
        <v>5078.3754303648229</v>
      </c>
      <c r="S54" s="110">
        <v>4919.8698617462132</v>
      </c>
      <c r="T54" s="110">
        <v>4764.4368258122449</v>
      </c>
      <c r="U54" s="110">
        <v>4182.3250461152375</v>
      </c>
      <c r="V54" s="110">
        <v>4129.7720108337944</v>
      </c>
      <c r="W54" s="110">
        <v>3816.1340560663275</v>
      </c>
    </row>
    <row r="55" spans="1:23" s="3" customFormat="1" ht="12.75" customHeight="1">
      <c r="A55" s="2" t="s">
        <v>59</v>
      </c>
      <c r="B55" s="8" t="s">
        <v>368</v>
      </c>
      <c r="C55" s="110">
        <v>34278.113247681336</v>
      </c>
      <c r="D55" s="110">
        <v>40760.832147727895</v>
      </c>
      <c r="E55" s="110">
        <v>42632.557049689945</v>
      </c>
      <c r="F55" s="110">
        <v>42264.545764771472</v>
      </c>
      <c r="G55" s="110">
        <v>52043.963445747198</v>
      </c>
      <c r="H55" s="110">
        <v>50874.064894836665</v>
      </c>
      <c r="I55" s="110">
        <v>52963.302108354052</v>
      </c>
      <c r="J55" s="110">
        <v>59816.585227936957</v>
      </c>
      <c r="K55" s="110">
        <v>63341.578931634518</v>
      </c>
      <c r="L55" s="110">
        <v>56638.053804385832</v>
      </c>
      <c r="M55" s="110">
        <v>57811.687111180778</v>
      </c>
      <c r="N55" s="110">
        <v>53023.642923668333</v>
      </c>
      <c r="O55" s="110">
        <v>58726.857830051755</v>
      </c>
      <c r="P55" s="110">
        <v>58952.713301988057</v>
      </c>
      <c r="Q55" s="110">
        <v>56527.976718909456</v>
      </c>
      <c r="R55" s="110">
        <v>68639.767967155945</v>
      </c>
      <c r="S55" s="110">
        <v>64316.205259132985</v>
      </c>
      <c r="T55" s="110">
        <v>70380.421436363875</v>
      </c>
      <c r="U55" s="110">
        <v>73840.532302581327</v>
      </c>
      <c r="V55" s="110">
        <v>66852.847842979012</v>
      </c>
      <c r="W55" s="110">
        <v>42938.487465721642</v>
      </c>
    </row>
    <row r="56" spans="1:23" s="3" customFormat="1" ht="12.75" customHeight="1">
      <c r="A56" s="2" t="s">
        <v>60</v>
      </c>
      <c r="B56" s="9" t="s">
        <v>369</v>
      </c>
      <c r="C56" s="110">
        <v>2137.3505269208094</v>
      </c>
      <c r="D56" s="110">
        <v>1857.5502498620303</v>
      </c>
      <c r="E56" s="110">
        <v>1727.6136056695466</v>
      </c>
      <c r="F56" s="110">
        <v>1685.3260695320537</v>
      </c>
      <c r="G56" s="110">
        <v>1583.1156262460047</v>
      </c>
      <c r="H56" s="110">
        <v>1419.2818736931949</v>
      </c>
      <c r="I56" s="110">
        <v>1349.8159062479895</v>
      </c>
      <c r="J56" s="110">
        <v>1308.2600950452595</v>
      </c>
      <c r="K56" s="110">
        <v>1292.0775954336207</v>
      </c>
      <c r="L56" s="110">
        <v>1130.2509856595939</v>
      </c>
      <c r="M56" s="110">
        <v>1148.8832405558567</v>
      </c>
      <c r="N56" s="110">
        <v>1154.1005217581371</v>
      </c>
      <c r="O56" s="110">
        <v>1066.6258916033685</v>
      </c>
      <c r="P56" s="110">
        <v>1076.9579770283979</v>
      </c>
      <c r="Q56" s="110">
        <v>967.4625930623771</v>
      </c>
      <c r="R56" s="110">
        <v>1044.1931834215302</v>
      </c>
      <c r="S56" s="110">
        <v>1097.0205697583622</v>
      </c>
      <c r="T56" s="110">
        <v>916.62089171307684</v>
      </c>
      <c r="U56" s="110">
        <v>769.06177186177842</v>
      </c>
      <c r="V56" s="110">
        <v>868.23655973137818</v>
      </c>
      <c r="W56" s="110">
        <v>818.77498266436123</v>
      </c>
    </row>
    <row r="57" spans="1:23" s="3" customFormat="1" ht="12.75" customHeight="1">
      <c r="A57" s="2" t="s">
        <v>61</v>
      </c>
      <c r="B57" s="9" t="s">
        <v>370</v>
      </c>
      <c r="C57" s="110">
        <v>1414.2592984</v>
      </c>
      <c r="D57" s="110">
        <v>1523.4817190287329</v>
      </c>
      <c r="E57" s="110">
        <v>1630.5422013485288</v>
      </c>
      <c r="F57" s="110">
        <v>1542.5513540754139</v>
      </c>
      <c r="G57" s="110">
        <v>1547.3417041206217</v>
      </c>
      <c r="H57" s="110">
        <v>1522.7826696872053</v>
      </c>
      <c r="I57" s="110">
        <v>1683.8133857329831</v>
      </c>
      <c r="J57" s="110">
        <v>1374.5838977878009</v>
      </c>
      <c r="K57" s="110">
        <v>1444.3781821251405</v>
      </c>
      <c r="L57" s="110">
        <v>1363.3073294255287</v>
      </c>
      <c r="M57" s="110">
        <v>1186.3170943531261</v>
      </c>
      <c r="N57" s="110">
        <v>1238.1466052905982</v>
      </c>
      <c r="O57" s="110">
        <v>1278.4816801336635</v>
      </c>
      <c r="P57" s="110">
        <v>1540.597989709863</v>
      </c>
      <c r="Q57" s="110">
        <v>1295.9335138915753</v>
      </c>
      <c r="R57" s="110">
        <v>1311.2403453592215</v>
      </c>
      <c r="S57" s="110">
        <v>1122.0584041629061</v>
      </c>
      <c r="T57" s="110">
        <v>1326.7202414612068</v>
      </c>
      <c r="U57" s="110">
        <v>1395.7716801191543</v>
      </c>
      <c r="V57" s="110">
        <v>1259.3382437798093</v>
      </c>
      <c r="W57" s="110">
        <v>828.45928771471199</v>
      </c>
    </row>
    <row r="58" spans="1:23" s="3" customFormat="1" ht="12.75" customHeight="1">
      <c r="A58" s="2" t="s">
        <v>62</v>
      </c>
      <c r="B58" s="9" t="s">
        <v>371</v>
      </c>
      <c r="C58" s="110">
        <v>6660.4384317636996</v>
      </c>
      <c r="D58" s="110">
        <v>13729.126420336999</v>
      </c>
      <c r="E58" s="110">
        <v>15780.623477735</v>
      </c>
      <c r="F58" s="110">
        <v>15391.0983448104</v>
      </c>
      <c r="G58" s="110">
        <v>24731.9128106729</v>
      </c>
      <c r="H58" s="110">
        <v>19304.3648169999</v>
      </c>
      <c r="I58" s="110">
        <v>20247.455714697</v>
      </c>
      <c r="J58" s="110">
        <v>26334.262473726998</v>
      </c>
      <c r="K58" s="110">
        <v>29590.422366699298</v>
      </c>
      <c r="L58" s="110">
        <v>24541.737352765198</v>
      </c>
      <c r="M58" s="110">
        <v>26791.2326958511</v>
      </c>
      <c r="N58" s="110">
        <v>23117.883379315397</v>
      </c>
      <c r="O58" s="110">
        <v>26443.518402539201</v>
      </c>
      <c r="P58" s="110">
        <v>26199.142565781101</v>
      </c>
      <c r="Q58" s="110">
        <v>25330.397655074001</v>
      </c>
      <c r="R58" s="110">
        <v>37754.897997640102</v>
      </c>
      <c r="S58" s="110">
        <v>31890.277758125594</v>
      </c>
      <c r="T58" s="110">
        <v>36447.941650363486</v>
      </c>
      <c r="U58" s="110">
        <v>40082.494414696361</v>
      </c>
      <c r="V58" s="110">
        <v>34437.226896978835</v>
      </c>
      <c r="W58" s="110">
        <v>27729.907298500046</v>
      </c>
    </row>
    <row r="59" spans="1:23" s="3" customFormat="1" ht="12.75" customHeight="1">
      <c r="A59" s="2" t="s">
        <v>63</v>
      </c>
      <c r="B59" s="9" t="s">
        <v>372</v>
      </c>
      <c r="C59" s="110">
        <v>22904.9712847273</v>
      </c>
      <c r="D59" s="110">
        <v>22271.418738936201</v>
      </c>
      <c r="E59" s="110">
        <v>22091.215286592302</v>
      </c>
      <c r="F59" s="110">
        <v>22437.076674617023</v>
      </c>
      <c r="G59" s="110">
        <v>22973.070576943992</v>
      </c>
      <c r="H59" s="110">
        <v>27611.29852489453</v>
      </c>
      <c r="I59" s="110">
        <v>28585.922527489722</v>
      </c>
      <c r="J59" s="110">
        <v>29862.627578596726</v>
      </c>
      <c r="K59" s="110">
        <v>29934.688139542228</v>
      </c>
      <c r="L59" s="110">
        <v>28555.073033774748</v>
      </c>
      <c r="M59" s="110">
        <v>27500.428309584629</v>
      </c>
      <c r="N59" s="110">
        <v>26427.700254861244</v>
      </c>
      <c r="O59" s="110">
        <v>28882.985294927137</v>
      </c>
      <c r="P59" s="110">
        <v>28878.542493355148</v>
      </c>
      <c r="Q59" s="110">
        <v>27750.833870983864</v>
      </c>
      <c r="R59" s="110">
        <v>27166.050970697928</v>
      </c>
      <c r="S59" s="110">
        <v>28864.878757838993</v>
      </c>
      <c r="T59" s="110">
        <v>30331.71388884843</v>
      </c>
      <c r="U59" s="110">
        <v>30371.476183843832</v>
      </c>
      <c r="V59" s="110">
        <v>29079.388848178569</v>
      </c>
      <c r="W59" s="110">
        <v>12427.843526080847</v>
      </c>
    </row>
    <row r="60" spans="1:23" s="3" customFormat="1" ht="12.75" customHeight="1">
      <c r="A60" s="2" t="s">
        <v>64</v>
      </c>
      <c r="B60" s="9" t="s">
        <v>373</v>
      </c>
      <c r="C60" s="110">
        <v>912.68675297194841</v>
      </c>
      <c r="D60" s="110">
        <v>1096.3097537152337</v>
      </c>
      <c r="E60" s="110">
        <v>1136.0583244604645</v>
      </c>
      <c r="F60" s="110">
        <v>981.04545852353044</v>
      </c>
      <c r="G60" s="110">
        <v>985.98878419367452</v>
      </c>
      <c r="H60" s="110">
        <v>795.24877462058771</v>
      </c>
      <c r="I60" s="110">
        <v>834.63086067160339</v>
      </c>
      <c r="J60" s="110">
        <v>726.80177626706768</v>
      </c>
      <c r="K60" s="110">
        <v>839.59773231321196</v>
      </c>
      <c r="L60" s="110">
        <v>847.82357999481724</v>
      </c>
      <c r="M60" s="110">
        <v>981.59935304813268</v>
      </c>
      <c r="N60" s="110">
        <v>917.78580968975211</v>
      </c>
      <c r="O60" s="110">
        <v>888.03480025852866</v>
      </c>
      <c r="P60" s="110">
        <v>1067.745290916318</v>
      </c>
      <c r="Q60" s="110">
        <v>944.64163534561794</v>
      </c>
      <c r="R60" s="110">
        <v>1063.4149015331836</v>
      </c>
      <c r="S60" s="110">
        <v>1040.9822578989276</v>
      </c>
      <c r="T60" s="110">
        <v>1036.9560822902095</v>
      </c>
      <c r="U60" s="110">
        <v>919.26645861282771</v>
      </c>
      <c r="V60" s="110">
        <v>911.4618336554887</v>
      </c>
      <c r="W60" s="110">
        <v>853.21964091664211</v>
      </c>
    </row>
    <row r="61" spans="1:23" s="3" customFormat="1" ht="12.75" customHeight="1">
      <c r="A61" s="2" t="s">
        <v>65</v>
      </c>
      <c r="B61" s="9" t="s">
        <v>374</v>
      </c>
      <c r="C61" s="110">
        <v>248.40695289757861</v>
      </c>
      <c r="D61" s="110">
        <v>282.945265848698</v>
      </c>
      <c r="E61" s="110">
        <v>266.5041538841129</v>
      </c>
      <c r="F61" s="110">
        <v>227.44786321305597</v>
      </c>
      <c r="G61" s="110">
        <v>222.53394357000326</v>
      </c>
      <c r="H61" s="110">
        <v>221.08823494125204</v>
      </c>
      <c r="I61" s="110">
        <v>261.66371351476005</v>
      </c>
      <c r="J61" s="110">
        <v>210.04940651310923</v>
      </c>
      <c r="K61" s="110">
        <v>240.4149155210138</v>
      </c>
      <c r="L61" s="110">
        <v>199.8615227659395</v>
      </c>
      <c r="M61" s="110">
        <v>203.22641778793542</v>
      </c>
      <c r="N61" s="110">
        <v>168.02635275320475</v>
      </c>
      <c r="O61" s="110">
        <v>167.2117605898512</v>
      </c>
      <c r="P61" s="110">
        <v>189.72698519722971</v>
      </c>
      <c r="Q61" s="110">
        <v>238.70745055202755</v>
      </c>
      <c r="R61" s="110">
        <v>299.97056850397928</v>
      </c>
      <c r="S61" s="110">
        <v>300.98751134819832</v>
      </c>
      <c r="T61" s="110">
        <v>320.46868168747358</v>
      </c>
      <c r="U61" s="110">
        <v>302.46179344737106</v>
      </c>
      <c r="V61" s="110">
        <v>297.19546065492312</v>
      </c>
      <c r="W61" s="110">
        <v>280.28272984503047</v>
      </c>
    </row>
    <row r="62" spans="1:23" s="3" customFormat="1" ht="12.75" customHeight="1">
      <c r="A62" s="2" t="s">
        <v>66</v>
      </c>
      <c r="B62" s="8" t="s">
        <v>375</v>
      </c>
      <c r="C62" s="110">
        <v>4179.6411747387492</v>
      </c>
      <c r="D62" s="110">
        <v>4730.9146212417772</v>
      </c>
      <c r="E62" s="110">
        <v>4802.9854735284343</v>
      </c>
      <c r="F62" s="110">
        <v>4182.1175706617569</v>
      </c>
      <c r="G62" s="110">
        <v>3993.6121360918155</v>
      </c>
      <c r="H62" s="110">
        <v>3900.6828039318648</v>
      </c>
      <c r="I62" s="110">
        <v>4321.6723141547745</v>
      </c>
      <c r="J62" s="110">
        <v>3177.827071370647</v>
      </c>
      <c r="K62" s="110">
        <v>3348.2043871825003</v>
      </c>
      <c r="L62" s="110">
        <v>3360.4097985779977</v>
      </c>
      <c r="M62" s="110">
        <v>3561.7794779354549</v>
      </c>
      <c r="N62" s="110">
        <v>3266.9950875995619</v>
      </c>
      <c r="O62" s="110">
        <v>3247.5668451514844</v>
      </c>
      <c r="P62" s="110">
        <v>3423.8952641391593</v>
      </c>
      <c r="Q62" s="110">
        <v>2955.663204948326</v>
      </c>
      <c r="R62" s="110">
        <v>2865.2106531747663</v>
      </c>
      <c r="S62" s="110">
        <v>3011.1450677885264</v>
      </c>
      <c r="T62" s="110">
        <v>2850.5827717258203</v>
      </c>
      <c r="U62" s="110">
        <v>2451.8610883171445</v>
      </c>
      <c r="V62" s="110">
        <v>2403.287896822359</v>
      </c>
      <c r="W62" s="110">
        <v>2072.4564979586175</v>
      </c>
    </row>
    <row r="63" spans="1:23" s="3" customFormat="1" ht="12.75" customHeight="1">
      <c r="A63" s="2" t="s">
        <v>15</v>
      </c>
      <c r="B63" s="8" t="s">
        <v>376</v>
      </c>
      <c r="C63" s="110">
        <v>1544.7396652382779</v>
      </c>
      <c r="D63" s="110">
        <v>1866.0089996948593</v>
      </c>
      <c r="E63" s="110">
        <v>1290.3810668631329</v>
      </c>
      <c r="F63" s="110">
        <v>1186.9758363272933</v>
      </c>
      <c r="G63" s="110">
        <v>1622.2994030527886</v>
      </c>
      <c r="H63" s="110">
        <v>1726.9796563076418</v>
      </c>
      <c r="I63" s="110">
        <v>2087.5668444137586</v>
      </c>
      <c r="J63" s="110">
        <v>1554.1007727739429</v>
      </c>
      <c r="K63" s="110">
        <v>1678.7013875236453</v>
      </c>
      <c r="L63" s="110">
        <v>1375.6110878705886</v>
      </c>
      <c r="M63" s="110">
        <v>1437.9243267025633</v>
      </c>
      <c r="N63" s="110">
        <v>1325.1162580494661</v>
      </c>
      <c r="O63" s="110">
        <v>1324.9061748507022</v>
      </c>
      <c r="P63" s="110">
        <v>1455.4943689313991</v>
      </c>
      <c r="Q63" s="110">
        <v>1323.6712330652742</v>
      </c>
      <c r="R63" s="110">
        <v>1303.630802889367</v>
      </c>
      <c r="S63" s="110">
        <v>1218.421660093552</v>
      </c>
      <c r="T63" s="110">
        <v>1207.719079456599</v>
      </c>
      <c r="U63" s="110">
        <v>1115.48583432958</v>
      </c>
      <c r="V63" s="110">
        <v>1149.2119087647879</v>
      </c>
      <c r="W63" s="110">
        <v>1065.1558010822348</v>
      </c>
    </row>
    <row r="64" spans="1:23" s="3" customFormat="1" ht="12.75" customHeight="1">
      <c r="A64" s="2" t="s">
        <v>16</v>
      </c>
      <c r="B64" s="8" t="s">
        <v>70</v>
      </c>
      <c r="C64" s="110">
        <v>1885.6284108679006</v>
      </c>
      <c r="D64" s="110">
        <v>2147.5200925543554</v>
      </c>
      <c r="E64" s="110">
        <v>2142.4712907712396</v>
      </c>
      <c r="F64" s="110">
        <v>1920.6468191838444</v>
      </c>
      <c r="G64" s="110">
        <v>1726.4991289840291</v>
      </c>
      <c r="H64" s="110">
        <v>1743.2059716239633</v>
      </c>
      <c r="I64" s="110">
        <v>1965.7819440883538</v>
      </c>
      <c r="J64" s="110">
        <v>1546.4022676353961</v>
      </c>
      <c r="K64" s="110">
        <v>1733.6527945634093</v>
      </c>
      <c r="L64" s="110">
        <v>1519.1935050977108</v>
      </c>
      <c r="M64" s="110">
        <v>1563.9899826980479</v>
      </c>
      <c r="N64" s="110">
        <v>1326.5827361343825</v>
      </c>
      <c r="O64" s="110">
        <v>1342.5516884862432</v>
      </c>
      <c r="P64" s="110">
        <v>1561.1065172037595</v>
      </c>
      <c r="Q64" s="110">
        <v>1319.1153206466897</v>
      </c>
      <c r="R64" s="110">
        <v>1223.4110943280984</v>
      </c>
      <c r="S64" s="110">
        <v>1250.4088635804947</v>
      </c>
      <c r="T64" s="110">
        <v>1222.0398590548984</v>
      </c>
      <c r="U64" s="110">
        <v>1048.9273895319691</v>
      </c>
      <c r="V64" s="110">
        <v>1043.9727229804666</v>
      </c>
      <c r="W64" s="110">
        <v>964.60169075807812</v>
      </c>
    </row>
    <row r="65" spans="1:23" s="3" customFormat="1" ht="12.75" customHeight="1">
      <c r="A65" s="2" t="s">
        <v>17</v>
      </c>
      <c r="B65" s="8" t="s">
        <v>377</v>
      </c>
      <c r="C65" s="110">
        <v>374.96674076320892</v>
      </c>
      <c r="D65" s="110">
        <v>403.86521525024114</v>
      </c>
      <c r="E65" s="110">
        <v>405.94197890684302</v>
      </c>
      <c r="F65" s="110">
        <v>376.16915711836123</v>
      </c>
      <c r="G65" s="110">
        <v>354.80245340195904</v>
      </c>
      <c r="H65" s="110">
        <v>361.860007981607</v>
      </c>
      <c r="I65" s="110">
        <v>496.66739616397626</v>
      </c>
      <c r="J65" s="110">
        <v>367.68938848619109</v>
      </c>
      <c r="K65" s="110">
        <v>434.18955120119711</v>
      </c>
      <c r="L65" s="110">
        <v>320.03388430483716</v>
      </c>
      <c r="M65" s="110">
        <v>316.70370543427231</v>
      </c>
      <c r="N65" s="110">
        <v>271.65937271476236</v>
      </c>
      <c r="O65" s="110">
        <v>268.64824138574767</v>
      </c>
      <c r="P65" s="110">
        <v>281.52387270205492</v>
      </c>
      <c r="Q65" s="110">
        <v>203.29783129641302</v>
      </c>
      <c r="R65" s="110">
        <v>231.78076879418634</v>
      </c>
      <c r="S65" s="110">
        <v>210.34009565656382</v>
      </c>
      <c r="T65" s="110">
        <v>196.67203981664773</v>
      </c>
      <c r="U65" s="110">
        <v>174.39997560892982</v>
      </c>
      <c r="V65" s="110">
        <v>179.32757257648336</v>
      </c>
      <c r="W65" s="110">
        <v>166.36781100414359</v>
      </c>
    </row>
    <row r="66" spans="1:23" s="3" customFormat="1" ht="12.75" customHeight="1">
      <c r="A66" s="2" t="s">
        <v>18</v>
      </c>
      <c r="B66" s="8" t="s">
        <v>71</v>
      </c>
      <c r="C66" s="110">
        <v>2111.5894693127079</v>
      </c>
      <c r="D66" s="110">
        <v>2421.476636668724</v>
      </c>
      <c r="E66" s="110">
        <v>2456.7078307036786</v>
      </c>
      <c r="F66" s="110">
        <v>2261.1151291084611</v>
      </c>
      <c r="G66" s="110">
        <v>2202.9824984449447</v>
      </c>
      <c r="H66" s="110">
        <v>2350.8153201159371</v>
      </c>
      <c r="I66" s="110">
        <v>2692.7362751657492</v>
      </c>
      <c r="J66" s="110">
        <v>2080.7985573090409</v>
      </c>
      <c r="K66" s="110">
        <v>2663.1687135105449</v>
      </c>
      <c r="L66" s="110">
        <v>2153.9228290513006</v>
      </c>
      <c r="M66" s="110">
        <v>2284.022093824723</v>
      </c>
      <c r="N66" s="110">
        <v>1984.0452416151641</v>
      </c>
      <c r="O66" s="110">
        <v>1985.8332628135013</v>
      </c>
      <c r="P66" s="110">
        <v>2367.0003440173382</v>
      </c>
      <c r="Q66" s="110">
        <v>2210.054268014776</v>
      </c>
      <c r="R66" s="110">
        <v>2251.0026103212226</v>
      </c>
      <c r="S66" s="110">
        <v>2123.0016926960434</v>
      </c>
      <c r="T66" s="110">
        <v>2123.0642022440898</v>
      </c>
      <c r="U66" s="110">
        <v>1867.9985016891569</v>
      </c>
      <c r="V66" s="110">
        <v>1939.6477156656306</v>
      </c>
      <c r="W66" s="110">
        <v>1809.2617785355262</v>
      </c>
    </row>
    <row r="67" spans="1:23" s="3" customFormat="1" ht="12.75" customHeight="1">
      <c r="A67" s="2" t="s">
        <v>19</v>
      </c>
      <c r="B67" s="8" t="s">
        <v>378</v>
      </c>
      <c r="C67" s="110">
        <v>528.59391962195173</v>
      </c>
      <c r="D67" s="110">
        <v>608.53282475838569</v>
      </c>
      <c r="E67" s="110">
        <v>620.61396106936832</v>
      </c>
      <c r="F67" s="110">
        <v>546.87549221797155</v>
      </c>
      <c r="G67" s="110">
        <v>483.57544329604002</v>
      </c>
      <c r="H67" s="110">
        <v>588.28118429735127</v>
      </c>
      <c r="I67" s="110">
        <v>634.84099884976365</v>
      </c>
      <c r="J67" s="110">
        <v>524.123442420174</v>
      </c>
      <c r="K67" s="110">
        <v>648.79931141419911</v>
      </c>
      <c r="L67" s="110">
        <v>722.13754290903682</v>
      </c>
      <c r="M67" s="110">
        <v>745.66144684334563</v>
      </c>
      <c r="N67" s="110">
        <v>693.64110365836177</v>
      </c>
      <c r="O67" s="110">
        <v>632.52737557764237</v>
      </c>
      <c r="P67" s="110">
        <v>696.57136233109588</v>
      </c>
      <c r="Q67" s="110">
        <v>824.15276199537846</v>
      </c>
      <c r="R67" s="110">
        <v>967.88723495875172</v>
      </c>
      <c r="S67" s="110">
        <v>845.67482214559334</v>
      </c>
      <c r="T67" s="110">
        <v>857.43629057454518</v>
      </c>
      <c r="U67" s="110">
        <v>799.39393561061752</v>
      </c>
      <c r="V67" s="110">
        <v>805.10302585792931</v>
      </c>
      <c r="W67" s="110">
        <v>718.7038170647495</v>
      </c>
    </row>
    <row r="68" spans="1:23" s="3" customFormat="1" ht="12.75" customHeight="1">
      <c r="A68" s="2" t="s">
        <v>20</v>
      </c>
      <c r="B68" s="8" t="s">
        <v>379</v>
      </c>
      <c r="C68" s="110">
        <v>6976.8201683475618</v>
      </c>
      <c r="D68" s="110">
        <v>6999.2662848187319</v>
      </c>
      <c r="E68" s="110">
        <v>6842.994873714244</v>
      </c>
      <c r="F68" s="110">
        <v>6451.2822489007931</v>
      </c>
      <c r="G68" s="110">
        <v>5916.4067423864626</v>
      </c>
      <c r="H68" s="110">
        <v>6220.7454978476489</v>
      </c>
      <c r="I68" s="110">
        <v>7074.0469790992902</v>
      </c>
      <c r="J68" s="110">
        <v>5628.147621229612</v>
      </c>
      <c r="K68" s="110">
        <v>6449.4039042914646</v>
      </c>
      <c r="L68" s="110">
        <v>5692.3119163085021</v>
      </c>
      <c r="M68" s="110">
        <v>5650.0349958163924</v>
      </c>
      <c r="N68" s="110">
        <v>4797.5593915471791</v>
      </c>
      <c r="O68" s="110">
        <v>3948.1688011208239</v>
      </c>
      <c r="P68" s="110">
        <v>4107.2694559883066</v>
      </c>
      <c r="Q68" s="110">
        <v>3845.3001110430205</v>
      </c>
      <c r="R68" s="110">
        <v>3927.8791307372048</v>
      </c>
      <c r="S68" s="110">
        <v>3930.6584266725777</v>
      </c>
      <c r="T68" s="110">
        <v>3599.7894898613149</v>
      </c>
      <c r="U68" s="110">
        <v>3250.1093820817314</v>
      </c>
      <c r="V68" s="110">
        <v>3490.1469436052967</v>
      </c>
      <c r="W68" s="110">
        <v>3249.3574749157224</v>
      </c>
    </row>
    <row r="69" spans="1:23" s="3" customFormat="1" ht="12.75" customHeight="1">
      <c r="A69" s="2" t="s">
        <v>67</v>
      </c>
      <c r="B69" s="8" t="s">
        <v>380</v>
      </c>
      <c r="C69" s="110">
        <v>4767.0430280808987</v>
      </c>
      <c r="D69" s="110">
        <v>5535.0094901122766</v>
      </c>
      <c r="E69" s="110">
        <v>5241.023983613718</v>
      </c>
      <c r="F69" s="110">
        <v>4430.2056777488797</v>
      </c>
      <c r="G69" s="110">
        <v>4230.8330886372387</v>
      </c>
      <c r="H69" s="110">
        <v>4473.2746655447781</v>
      </c>
      <c r="I69" s="110">
        <v>5117.5252108502609</v>
      </c>
      <c r="J69" s="110">
        <v>3962.1929406104159</v>
      </c>
      <c r="K69" s="110">
        <v>4829.229057045949</v>
      </c>
      <c r="L69" s="110">
        <v>4163.7399139918152</v>
      </c>
      <c r="M69" s="110">
        <v>4218.0150821596762</v>
      </c>
      <c r="N69" s="110">
        <v>3786.2753182072661</v>
      </c>
      <c r="O69" s="110">
        <v>3551.2040101659495</v>
      </c>
      <c r="P69" s="110">
        <v>3888.6538046159953</v>
      </c>
      <c r="Q69" s="110">
        <v>3218.3179250300032</v>
      </c>
      <c r="R69" s="110">
        <v>3598.9094907190174</v>
      </c>
      <c r="S69" s="110">
        <v>3436.9467246858931</v>
      </c>
      <c r="T69" s="110">
        <v>3425.602604594048</v>
      </c>
      <c r="U69" s="110">
        <v>3098.4032498891688</v>
      </c>
      <c r="V69" s="110">
        <v>3172.9390810252198</v>
      </c>
      <c r="W69" s="110">
        <v>2986.3676538550199</v>
      </c>
    </row>
    <row r="70" spans="1:23" s="3" customFormat="1" ht="12.75" customHeight="1">
      <c r="A70" s="2" t="s">
        <v>68</v>
      </c>
      <c r="B70" s="8" t="s">
        <v>381</v>
      </c>
      <c r="C70" s="110">
        <v>5857.6075276812253</v>
      </c>
      <c r="D70" s="110">
        <v>6716.4631928331255</v>
      </c>
      <c r="E70" s="110">
        <v>6844.8478760425987</v>
      </c>
      <c r="F70" s="110">
        <v>5633.0996945357847</v>
      </c>
      <c r="G70" s="110">
        <v>5368.4066187962171</v>
      </c>
      <c r="H70" s="110">
        <v>5271.4012232127461</v>
      </c>
      <c r="I70" s="110">
        <v>6315.97572644711</v>
      </c>
      <c r="J70" s="110">
        <v>5035.6272780430681</v>
      </c>
      <c r="K70" s="110">
        <v>6280.9895120887386</v>
      </c>
      <c r="L70" s="110">
        <v>5773.2305562865495</v>
      </c>
      <c r="M70" s="110">
        <v>6229.6826431384834</v>
      </c>
      <c r="N70" s="110">
        <v>5487.0812822862399</v>
      </c>
      <c r="O70" s="110">
        <v>5265.5954279733487</v>
      </c>
      <c r="P70" s="110">
        <v>5683.6676997747254</v>
      </c>
      <c r="Q70" s="110">
        <v>5606.1083143671649</v>
      </c>
      <c r="R70" s="110">
        <v>5736.3157630338746</v>
      </c>
      <c r="S70" s="110">
        <v>5815.6891577760307</v>
      </c>
      <c r="T70" s="110">
        <v>5621.5820278901592</v>
      </c>
      <c r="U70" s="110">
        <v>5210.1988033976404</v>
      </c>
      <c r="V70" s="110">
        <v>5353.1170016748847</v>
      </c>
      <c r="W70" s="110">
        <v>5085.2836200235024</v>
      </c>
    </row>
    <row r="71" spans="1:23" s="3" customFormat="1" ht="12.75" customHeight="1">
      <c r="A71" s="2" t="s">
        <v>69</v>
      </c>
      <c r="B71" s="8" t="s">
        <v>72</v>
      </c>
      <c r="C71" s="110">
        <v>3996.146152068965</v>
      </c>
      <c r="D71" s="110">
        <v>4639.9558311372548</v>
      </c>
      <c r="E71" s="110">
        <v>4709.8201766558459</v>
      </c>
      <c r="F71" s="110">
        <v>4021.919949349438</v>
      </c>
      <c r="G71" s="110">
        <v>3796.7099713383232</v>
      </c>
      <c r="H71" s="110">
        <v>3824.6150018779299</v>
      </c>
      <c r="I71" s="110">
        <v>3899.3551572416964</v>
      </c>
      <c r="J71" s="110">
        <v>2808.5058320254971</v>
      </c>
      <c r="K71" s="110">
        <v>3419.4298019384519</v>
      </c>
      <c r="L71" s="110">
        <v>2695.1276249404004</v>
      </c>
      <c r="M71" s="110">
        <v>2838.3380202682656</v>
      </c>
      <c r="N71" s="110">
        <v>2338.751411217751</v>
      </c>
      <c r="O71" s="110">
        <v>2224.2718677623579</v>
      </c>
      <c r="P71" s="110">
        <v>2409.7896013992845</v>
      </c>
      <c r="Q71" s="110">
        <v>2404.2251373708714</v>
      </c>
      <c r="R71" s="110">
        <v>2658.3720170095658</v>
      </c>
      <c r="S71" s="110">
        <v>2560.0796572399922</v>
      </c>
      <c r="T71" s="110">
        <v>2514.8638196486459</v>
      </c>
      <c r="U71" s="110">
        <v>2182.8263229033128</v>
      </c>
      <c r="V71" s="110">
        <v>2197.8462242859496</v>
      </c>
      <c r="W71" s="110">
        <v>2029.8806563741718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576178.97903295408</v>
      </c>
      <c r="D73" s="234">
        <v>595590.47711482109</v>
      </c>
      <c r="E73" s="234">
        <v>594617.6864915638</v>
      </c>
      <c r="F73" s="234">
        <v>596876.66310780041</v>
      </c>
      <c r="G73" s="234">
        <v>601384.80021954968</v>
      </c>
      <c r="H73" s="234">
        <v>591861.91362051782</v>
      </c>
      <c r="I73" s="234">
        <v>605934.89340075676</v>
      </c>
      <c r="J73" s="234">
        <v>615598.48472660268</v>
      </c>
      <c r="K73" s="234">
        <v>606253.34023222234</v>
      </c>
      <c r="L73" s="234">
        <v>552156.42378749663</v>
      </c>
      <c r="M73" s="234">
        <v>582824.05343581375</v>
      </c>
      <c r="N73" s="234">
        <v>567630.78038356209</v>
      </c>
      <c r="O73" s="234">
        <v>576000.98889533395</v>
      </c>
      <c r="P73" s="234">
        <v>583288.64424936962</v>
      </c>
      <c r="Q73" s="234">
        <v>558553.59934250638</v>
      </c>
      <c r="R73" s="234">
        <v>568255.38308897382</v>
      </c>
      <c r="S73" s="234">
        <v>562538.75213516783</v>
      </c>
      <c r="T73" s="234">
        <v>548743.10393869027</v>
      </c>
      <c r="U73" s="234">
        <v>531016.32600905886</v>
      </c>
      <c r="V73" s="234">
        <v>472760.77695490076</v>
      </c>
      <c r="W73" s="234">
        <v>402017.28802406485</v>
      </c>
    </row>
    <row r="74" spans="1:23" s="3" customFormat="1" ht="15" customHeight="1">
      <c r="A74" s="146" t="s">
        <v>396</v>
      </c>
      <c r="B74" s="8" t="s">
        <v>397</v>
      </c>
      <c r="C74" s="110">
        <v>113004.24994121896</v>
      </c>
      <c r="D74" s="110">
        <v>126377.39598406375</v>
      </c>
      <c r="E74" s="110">
        <v>116357.87480820475</v>
      </c>
      <c r="F74" s="110">
        <v>117007.21625975531</v>
      </c>
      <c r="G74" s="110">
        <v>108706.63310391923</v>
      </c>
      <c r="H74" s="110">
        <v>106753.88032833116</v>
      </c>
      <c r="I74" s="110">
        <v>109534.10226833521</v>
      </c>
      <c r="J74" s="110">
        <v>84842.574406328189</v>
      </c>
      <c r="K74" s="110">
        <v>103518.11933926771</v>
      </c>
      <c r="L74" s="110">
        <v>95656.047479844186</v>
      </c>
      <c r="M74" s="110">
        <v>102541.18872105888</v>
      </c>
      <c r="N74" s="110">
        <v>87332.623023992201</v>
      </c>
      <c r="O74" s="110">
        <v>91491.764829822903</v>
      </c>
      <c r="P74" s="110">
        <v>97512.765034778291</v>
      </c>
      <c r="Q74" s="110">
        <v>80249.099271098094</v>
      </c>
      <c r="R74" s="110">
        <v>84512.869378189193</v>
      </c>
      <c r="S74" s="110">
        <v>86027.7441159031</v>
      </c>
      <c r="T74" s="110">
        <v>84397.906964771508</v>
      </c>
      <c r="U74" s="110">
        <v>82357.831312905197</v>
      </c>
      <c r="V74" s="110">
        <v>87228.508141497994</v>
      </c>
      <c r="W74" s="110">
        <v>87512.489351870056</v>
      </c>
    </row>
    <row r="75" spans="1:23" s="3" customFormat="1" ht="15" customHeight="1">
      <c r="A75" s="147" t="s">
        <v>288</v>
      </c>
      <c r="B75" s="145" t="s">
        <v>398</v>
      </c>
      <c r="C75" s="234">
        <v>689183.22897417296</v>
      </c>
      <c r="D75" s="234">
        <v>721967.87309888471</v>
      </c>
      <c r="E75" s="234">
        <v>710975.56129976828</v>
      </c>
      <c r="F75" s="234">
        <v>713883.87936755572</v>
      </c>
      <c r="G75" s="234">
        <v>710091.4333234689</v>
      </c>
      <c r="H75" s="234">
        <v>698615.79394884896</v>
      </c>
      <c r="I75" s="234">
        <v>715468.99566909205</v>
      </c>
      <c r="J75" s="234">
        <v>700441.05913293129</v>
      </c>
      <c r="K75" s="234">
        <v>709771.45957148983</v>
      </c>
      <c r="L75" s="234">
        <v>647812.47126734117</v>
      </c>
      <c r="M75" s="234">
        <v>685365.24215687241</v>
      </c>
      <c r="N75" s="234">
        <v>654963.40340755403</v>
      </c>
      <c r="O75" s="234">
        <v>667492.75372515677</v>
      </c>
      <c r="P75" s="234">
        <v>680801.40928414802</v>
      </c>
      <c r="Q75" s="234">
        <v>638802.69861360453</v>
      </c>
      <c r="R75" s="234">
        <v>652768.25246716326</v>
      </c>
      <c r="S75" s="234">
        <v>648566.49625107134</v>
      </c>
      <c r="T75" s="234">
        <v>633141.01090346195</v>
      </c>
      <c r="U75" s="234">
        <v>613374.15732196416</v>
      </c>
      <c r="V75" s="234">
        <v>559989.28509639879</v>
      </c>
      <c r="W75" s="234">
        <v>489529.77737593482</v>
      </c>
    </row>
    <row r="76" spans="1:23" s="3" customFormat="1" ht="15" customHeight="1">
      <c r="A76" s="148" t="s">
        <v>399</v>
      </c>
      <c r="B76" s="9" t="s">
        <v>400</v>
      </c>
      <c r="C76" s="111">
        <v>26201.1576032669</v>
      </c>
      <c r="D76" s="111">
        <v>32432.637899521804</v>
      </c>
      <c r="E76" s="111">
        <v>34498.160003101395</v>
      </c>
      <c r="F76" s="111">
        <v>34437.146727788298</v>
      </c>
      <c r="G76" s="111">
        <v>44668.383358554296</v>
      </c>
      <c r="H76" s="111">
        <v>36463.093039081505</v>
      </c>
      <c r="I76" s="111">
        <v>37283.688926029805</v>
      </c>
      <c r="J76" s="111">
        <v>45535.700429496996</v>
      </c>
      <c r="K76" s="111">
        <v>48807.078309156699</v>
      </c>
      <c r="L76" s="111">
        <v>42703.857092404098</v>
      </c>
      <c r="M76" s="111">
        <v>43593.052644894</v>
      </c>
      <c r="N76" s="111">
        <v>39628.362971009396</v>
      </c>
      <c r="O76" s="111">
        <v>45728.380609387888</v>
      </c>
      <c r="P76" s="111">
        <v>46653.641438342092</v>
      </c>
      <c r="Q76" s="111">
        <v>44982.462360309401</v>
      </c>
      <c r="R76" s="111">
        <v>56214.759241411695</v>
      </c>
      <c r="S76" s="111">
        <v>51202.189926069805</v>
      </c>
      <c r="T76" s="111">
        <v>57199.304369825608</v>
      </c>
      <c r="U76" s="111">
        <v>62200.9621109043</v>
      </c>
      <c r="V76" s="111">
        <v>55730.069307419406</v>
      </c>
      <c r="W76" s="111">
        <v>36410.297011133698</v>
      </c>
    </row>
    <row r="77" spans="1:23" s="3" customFormat="1" ht="15" customHeight="1">
      <c r="A77" s="146" t="s">
        <v>396</v>
      </c>
      <c r="B77" s="9" t="s">
        <v>401</v>
      </c>
      <c r="C77" s="111">
        <v>6859.3745074698991</v>
      </c>
      <c r="D77" s="111">
        <v>6720.8283914694002</v>
      </c>
      <c r="E77" s="111">
        <v>7251.2667961262996</v>
      </c>
      <c r="F77" s="111">
        <v>8061.5170243742004</v>
      </c>
      <c r="G77" s="111">
        <v>8570.318106258901</v>
      </c>
      <c r="H77" s="111">
        <v>12415.8530576923</v>
      </c>
      <c r="I77" s="111">
        <v>12110.095940367899</v>
      </c>
      <c r="J77" s="111">
        <v>14344.429518798899</v>
      </c>
      <c r="K77" s="111">
        <v>14172.020765520301</v>
      </c>
      <c r="L77" s="111">
        <v>13321.3695405731</v>
      </c>
      <c r="M77" s="111">
        <v>11094.3220983133</v>
      </c>
      <c r="N77" s="111">
        <v>11123.3221605094</v>
      </c>
      <c r="O77" s="111">
        <v>11369.885054308399</v>
      </c>
      <c r="P77" s="111">
        <v>11659.869025322501</v>
      </c>
      <c r="Q77" s="111">
        <v>11281.415864052198</v>
      </c>
      <c r="R77" s="111">
        <v>11193.432786693302</v>
      </c>
      <c r="S77" s="111">
        <v>12275.2265813493</v>
      </c>
      <c r="T77" s="111">
        <v>11153.415048082401</v>
      </c>
      <c r="U77" s="111">
        <v>10888.911939878401</v>
      </c>
      <c r="V77" s="111">
        <v>10396.158215789999</v>
      </c>
      <c r="W77" s="111">
        <v>7009.2228143356997</v>
      </c>
    </row>
    <row r="78" spans="1:23" ht="15" customHeight="1">
      <c r="A78" s="147" t="s">
        <v>288</v>
      </c>
      <c r="B78" s="145" t="s">
        <v>402</v>
      </c>
      <c r="C78" s="239">
        <f>C75-C76+C77</f>
        <v>669841.44587837602</v>
      </c>
      <c r="D78" s="239">
        <f t="shared" ref="D78:V78" si="0">D75-D76+D77</f>
        <v>696256.06359083229</v>
      </c>
      <c r="E78" s="239">
        <f t="shared" si="0"/>
        <v>683728.66809279309</v>
      </c>
      <c r="F78" s="239">
        <f t="shared" si="0"/>
        <v>687508.24966414168</v>
      </c>
      <c r="G78" s="239">
        <f t="shared" si="0"/>
        <v>673993.36807117343</v>
      </c>
      <c r="H78" s="239">
        <f t="shared" si="0"/>
        <v>674568.55396745971</v>
      </c>
      <c r="I78" s="239">
        <f t="shared" si="0"/>
        <v>690295.40268343012</v>
      </c>
      <c r="J78" s="239">
        <f t="shared" si="0"/>
        <v>669249.78822223318</v>
      </c>
      <c r="K78" s="239">
        <f t="shared" si="0"/>
        <v>675136.40202785342</v>
      </c>
      <c r="L78" s="239">
        <f t="shared" si="0"/>
        <v>618429.98371551023</v>
      </c>
      <c r="M78" s="239">
        <f t="shared" si="0"/>
        <v>652866.51161029167</v>
      </c>
      <c r="N78" s="239">
        <f t="shared" si="0"/>
        <v>626458.3625970541</v>
      </c>
      <c r="O78" s="239">
        <f t="shared" si="0"/>
        <v>633134.25817007734</v>
      </c>
      <c r="P78" s="239">
        <f t="shared" si="0"/>
        <v>645807.63687112846</v>
      </c>
      <c r="Q78" s="239">
        <f t="shared" si="0"/>
        <v>605101.65211734734</v>
      </c>
      <c r="R78" s="239">
        <f t="shared" si="0"/>
        <v>607746.92601244489</v>
      </c>
      <c r="S78" s="239">
        <f t="shared" si="0"/>
        <v>609639.5329063508</v>
      </c>
      <c r="T78" s="239">
        <f t="shared" si="0"/>
        <v>587095.12158171867</v>
      </c>
      <c r="U78" s="239">
        <f t="shared" si="0"/>
        <v>562062.10715093825</v>
      </c>
      <c r="V78" s="239">
        <f t="shared" si="0"/>
        <v>514655.37400476937</v>
      </c>
      <c r="W78" s="239">
        <f t="shared" ref="W78" si="1">W75-W76+W77</f>
        <v>460128.70317913685</v>
      </c>
    </row>
    <row r="79" spans="1:23" ht="15" customHeight="1">
      <c r="A79" s="146" t="s">
        <v>396</v>
      </c>
      <c r="B79" s="154" t="s">
        <v>430</v>
      </c>
      <c r="C79" s="118">
        <v>-6175.0714258266999</v>
      </c>
      <c r="D79" s="111">
        <v>-6290.0198728147998</v>
      </c>
      <c r="E79" s="111">
        <v>-6705.0567307611</v>
      </c>
      <c r="F79" s="111">
        <v>-7501.4108542150998</v>
      </c>
      <c r="G79" s="111">
        <v>-7846.4104205499007</v>
      </c>
      <c r="H79" s="111">
        <v>-18885.82566404</v>
      </c>
      <c r="I79" s="111">
        <v>-19722.093749956501</v>
      </c>
      <c r="J79" s="111">
        <v>-20982.0863350172</v>
      </c>
      <c r="K79" s="111">
        <v>-20915.094371850701</v>
      </c>
      <c r="L79" s="111">
        <v>-19863.5530226591</v>
      </c>
      <c r="M79" s="111">
        <v>-18133.3640447625</v>
      </c>
      <c r="N79" s="111">
        <v>-17507.531254058398</v>
      </c>
      <c r="O79" s="111">
        <v>-17385.792654636498</v>
      </c>
      <c r="P79" s="111">
        <v>-16590.450689935402</v>
      </c>
      <c r="Q79" s="111">
        <v>-15880.0210231077</v>
      </c>
      <c r="R79" s="111">
        <v>-16278.201430054902</v>
      </c>
      <c r="S79" s="111">
        <v>-18256.575459470801</v>
      </c>
      <c r="T79" s="111">
        <v>-17176.860414407598</v>
      </c>
      <c r="U79" s="111">
        <v>-15469.150267412801</v>
      </c>
      <c r="V79" s="111">
        <v>-14400.984858068499</v>
      </c>
      <c r="W79" s="111">
        <v>-8341.5638065833009</v>
      </c>
    </row>
    <row r="80" spans="1:23" ht="15" customHeight="1">
      <c r="A80" s="147" t="s">
        <v>288</v>
      </c>
      <c r="B80" s="145" t="s">
        <v>404</v>
      </c>
      <c r="C80" s="239">
        <f>C78+C79</f>
        <v>663666.37445254927</v>
      </c>
      <c r="D80" s="239">
        <f t="shared" ref="D80:V80" si="2">D78+D79</f>
        <v>689966.04371801752</v>
      </c>
      <c r="E80" s="239">
        <f t="shared" si="2"/>
        <v>677023.61136203201</v>
      </c>
      <c r="F80" s="239">
        <f t="shared" si="2"/>
        <v>680006.83880992653</v>
      </c>
      <c r="G80" s="239">
        <f t="shared" si="2"/>
        <v>666146.95765062352</v>
      </c>
      <c r="H80" s="239">
        <f t="shared" si="2"/>
        <v>655682.72830341966</v>
      </c>
      <c r="I80" s="239">
        <f t="shared" si="2"/>
        <v>670573.30893347366</v>
      </c>
      <c r="J80" s="239">
        <f t="shared" si="2"/>
        <v>648267.70188721595</v>
      </c>
      <c r="K80" s="239">
        <f t="shared" si="2"/>
        <v>654221.3076560027</v>
      </c>
      <c r="L80" s="239">
        <f t="shared" si="2"/>
        <v>598566.43069285108</v>
      </c>
      <c r="M80" s="239">
        <f t="shared" si="2"/>
        <v>634733.14756552922</v>
      </c>
      <c r="N80" s="239">
        <f t="shared" si="2"/>
        <v>608950.83134299575</v>
      </c>
      <c r="O80" s="239">
        <f t="shared" si="2"/>
        <v>615748.4655154408</v>
      </c>
      <c r="P80" s="239">
        <f t="shared" si="2"/>
        <v>629217.1861811931</v>
      </c>
      <c r="Q80" s="239">
        <f t="shared" si="2"/>
        <v>589221.63109423965</v>
      </c>
      <c r="R80" s="239">
        <f t="shared" si="2"/>
        <v>591468.72458239004</v>
      </c>
      <c r="S80" s="239">
        <f t="shared" si="2"/>
        <v>591382.95744687994</v>
      </c>
      <c r="T80" s="239">
        <f t="shared" si="2"/>
        <v>569918.26116731111</v>
      </c>
      <c r="U80" s="239">
        <f t="shared" si="2"/>
        <v>546592.95688352548</v>
      </c>
      <c r="V80" s="239">
        <f t="shared" si="2"/>
        <v>500254.38914670085</v>
      </c>
      <c r="W80" s="239">
        <f t="shared" ref="W80" si="3">W78+W79</f>
        <v>451787.13937255356</v>
      </c>
    </row>
    <row r="81" spans="1:23" ht="15" customHeight="1">
      <c r="A81" s="49"/>
      <c r="B81" s="34"/>
    </row>
    <row r="82" spans="1:23" ht="12" customHeight="1">
      <c r="A82" s="50"/>
      <c r="B82" s="51"/>
    </row>
    <row r="83" spans="1:23" ht="15" customHeight="1">
      <c r="A83" s="50"/>
      <c r="B83" s="51"/>
    </row>
    <row r="84" spans="1:23" ht="15" customHeight="1">
      <c r="A84" s="50"/>
      <c r="B84" s="51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B87" s="51"/>
    </row>
    <row r="88" spans="1:23" ht="12" customHeight="1">
      <c r="A88" s="50"/>
      <c r="B88" s="5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</row>
    <row r="89" spans="1:23" ht="12" customHeight="1">
      <c r="A89" s="50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</row>
    <row r="90" spans="1:23" ht="12" customHeight="1">
      <c r="A90" s="50"/>
    </row>
    <row r="91" spans="1:23" ht="12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</row>
    <row r="95" spans="1:23" ht="15" customHeight="1">
      <c r="A95" s="50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A186" s="50"/>
      <c r="B186" s="51"/>
    </row>
    <row r="187" spans="1:2" ht="15" customHeight="1">
      <c r="A187" s="50"/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>
      <c r="B213" s="51"/>
    </row>
    <row r="214" spans="2:2" ht="15" customHeight="1">
      <c r="B214" s="51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12" type="noConversion"/>
  <printOptions horizontalCentered="1"/>
  <pageMargins left="0.59055118110236227" right="0.19685039370078741" top="0.59055118110236227" bottom="0.39370078740157483" header="0.11811023622047245" footer="0.11811023622047245"/>
  <pageSetup paperSize="9" scale="70" firstPageNumber="19" orientation="portrait" r:id="rId1"/>
  <headerFooter alignWithMargins="0">
    <oddFooter>&amp;L&amp;"MetaNormalLF-Roman,Standard"&amp;9Statistisches Bundesamt, Anthropogene Luftemissionen, 2022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W167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479</v>
      </c>
      <c r="B1" s="71"/>
      <c r="D1" s="26"/>
      <c r="E1" s="26"/>
      <c r="F1" s="26"/>
      <c r="I1" s="27"/>
      <c r="J1" s="71"/>
    </row>
    <row r="2" spans="1:23" s="4" customFormat="1" ht="20.100000000000001" customHeight="1">
      <c r="A2" s="123" t="s">
        <v>431</v>
      </c>
      <c r="B2" s="71"/>
      <c r="D2" s="26"/>
      <c r="E2" s="26"/>
      <c r="F2" s="26"/>
      <c r="I2" s="29"/>
      <c r="J2" s="71"/>
    </row>
    <row r="3" spans="1:23" ht="12.7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2703.2544918260437</v>
      </c>
      <c r="D5" s="110">
        <v>2707.990631683846</v>
      </c>
      <c r="E5" s="110">
        <v>2589.8620451567185</v>
      </c>
      <c r="F5" s="110">
        <v>2567.1760482017648</v>
      </c>
      <c r="G5" s="110">
        <v>2462.6774415446589</v>
      </c>
      <c r="H5" s="110">
        <v>2414.7259109027937</v>
      </c>
      <c r="I5" s="110">
        <v>2401.8802603278941</v>
      </c>
      <c r="J5" s="110">
        <v>2448.8562026890745</v>
      </c>
      <c r="K5" s="110">
        <v>2533.4320398980763</v>
      </c>
      <c r="L5" s="110">
        <v>2492.9186448172591</v>
      </c>
      <c r="M5" s="110">
        <v>2559.6558598707011</v>
      </c>
      <c r="N5" s="110">
        <v>2542.9338435627506</v>
      </c>
      <c r="O5" s="110">
        <v>2664.8657203016528</v>
      </c>
      <c r="P5" s="110">
        <v>2758.5085448516206</v>
      </c>
      <c r="Q5" s="110">
        <v>2934.3353982003941</v>
      </c>
      <c r="R5" s="110">
        <v>2946.5319009310456</v>
      </c>
      <c r="S5" s="110">
        <v>2941.2495268398307</v>
      </c>
      <c r="T5" s="110">
        <v>2880.2748667253827</v>
      </c>
      <c r="U5" s="110">
        <v>2864.7175002632848</v>
      </c>
      <c r="V5" s="110">
        <v>2743.0646159736489</v>
      </c>
      <c r="W5" s="110">
        <v>2621.7409541144939</v>
      </c>
    </row>
    <row r="6" spans="1:23" s="3" customFormat="1" ht="12.75" customHeight="1">
      <c r="A6" s="2" t="s">
        <v>1</v>
      </c>
      <c r="B6" s="9" t="s">
        <v>320</v>
      </c>
      <c r="C6" s="110">
        <v>2703.2406599048609</v>
      </c>
      <c r="D6" s="110">
        <v>2707.9769543323237</v>
      </c>
      <c r="E6" s="110">
        <v>2589.8480537248065</v>
      </c>
      <c r="F6" s="110">
        <v>2567.1623738868798</v>
      </c>
      <c r="G6" s="110">
        <v>2462.6637628355666</v>
      </c>
      <c r="H6" s="110">
        <v>2414.7123467326123</v>
      </c>
      <c r="I6" s="110">
        <v>2401.8651189081352</v>
      </c>
      <c r="J6" s="110">
        <v>2448.840582089791</v>
      </c>
      <c r="K6" s="110">
        <v>2533.4156719709931</v>
      </c>
      <c r="L6" s="110">
        <v>2492.9017745268011</v>
      </c>
      <c r="M6" s="110">
        <v>2559.6373256585448</v>
      </c>
      <c r="N6" s="110">
        <v>2542.9154384448957</v>
      </c>
      <c r="O6" s="110">
        <v>2664.8234450606401</v>
      </c>
      <c r="P6" s="110">
        <v>2757.7955681032563</v>
      </c>
      <c r="Q6" s="110">
        <v>2933.5295129373371</v>
      </c>
      <c r="R6" s="110">
        <v>2945.7333154046187</v>
      </c>
      <c r="S6" s="110">
        <v>2940.4163516629005</v>
      </c>
      <c r="T6" s="110">
        <v>2880.0360192293533</v>
      </c>
      <c r="U6" s="110">
        <v>2864.4567821221817</v>
      </c>
      <c r="V6" s="110">
        <v>2742.8186303036632</v>
      </c>
      <c r="W6" s="110">
        <v>2621.502976900475</v>
      </c>
    </row>
    <row r="7" spans="1:23" s="3" customFormat="1" ht="12.75" customHeight="1">
      <c r="A7" s="2" t="s">
        <v>2</v>
      </c>
      <c r="B7" s="9" t="s">
        <v>319</v>
      </c>
      <c r="C7" s="110">
        <v>1.2832995057292415E-2</v>
      </c>
      <c r="D7" s="110">
        <v>1.268958824677292E-2</v>
      </c>
      <c r="E7" s="110">
        <v>1.2980986096939394E-2</v>
      </c>
      <c r="F7" s="110">
        <v>1.2686770912440736E-2</v>
      </c>
      <c r="G7" s="110">
        <v>1.2682506628801668E-2</v>
      </c>
      <c r="H7" s="110">
        <v>1.2535152666851431E-2</v>
      </c>
      <c r="I7" s="110">
        <v>1.3744692618019198E-2</v>
      </c>
      <c r="J7" s="110">
        <v>1.3520757831595146E-2</v>
      </c>
      <c r="K7" s="110">
        <v>1.314938855272998E-2</v>
      </c>
      <c r="L7" s="110">
        <v>1.1966844294669985E-2</v>
      </c>
      <c r="M7" s="110">
        <v>1.2993255484948143E-2</v>
      </c>
      <c r="N7" s="110">
        <v>1.2523101628053063E-2</v>
      </c>
      <c r="O7" s="110">
        <v>3.6740261952955135E-2</v>
      </c>
      <c r="P7" s="110">
        <v>0.6609368471533843</v>
      </c>
      <c r="Q7" s="110">
        <v>0.74770789321828279</v>
      </c>
      <c r="R7" s="110">
        <v>0.7410008007311647</v>
      </c>
      <c r="S7" s="110">
        <v>0.77232686878686818</v>
      </c>
      <c r="T7" s="110">
        <v>0.22159129006769301</v>
      </c>
      <c r="U7" s="110">
        <v>0.24188936386723761</v>
      </c>
      <c r="V7" s="110">
        <v>0.22852622788653484</v>
      </c>
      <c r="W7" s="110">
        <v>0.22112598397408667</v>
      </c>
    </row>
    <row r="8" spans="1:23" s="3" customFormat="1" ht="12.75" customHeight="1">
      <c r="A8" s="2" t="s">
        <v>22</v>
      </c>
      <c r="B8" s="9" t="s">
        <v>321</v>
      </c>
      <c r="C8" s="110">
        <v>9.9892612613573513E-4</v>
      </c>
      <c r="D8" s="110">
        <v>9.8776327529271897E-4</v>
      </c>
      <c r="E8" s="110">
        <v>1.0104458154426635E-3</v>
      </c>
      <c r="F8" s="110">
        <v>9.8754397271698228E-4</v>
      </c>
      <c r="G8" s="110">
        <v>9.9620246388707227E-4</v>
      </c>
      <c r="H8" s="110">
        <v>1.0290175145182612E-3</v>
      </c>
      <c r="I8" s="110">
        <v>1.3967271408546577E-3</v>
      </c>
      <c r="J8" s="110">
        <v>2.0998414515626543E-3</v>
      </c>
      <c r="K8" s="110">
        <v>3.2185385303689939E-3</v>
      </c>
      <c r="L8" s="110">
        <v>4.9034461634892444E-3</v>
      </c>
      <c r="M8" s="110">
        <v>5.5409566715230729E-3</v>
      </c>
      <c r="N8" s="110">
        <v>5.8820162269823256E-3</v>
      </c>
      <c r="O8" s="110">
        <v>5.5349790598702318E-3</v>
      </c>
      <c r="P8" s="110">
        <v>5.2039901210885829E-2</v>
      </c>
      <c r="Q8" s="110">
        <v>5.8177369838418633E-2</v>
      </c>
      <c r="R8" s="110">
        <v>5.7584725695589457E-2</v>
      </c>
      <c r="S8" s="110">
        <v>6.0848308143056945E-2</v>
      </c>
      <c r="T8" s="110">
        <v>1.7256205961674875E-2</v>
      </c>
      <c r="U8" s="110">
        <v>1.8828777235757578E-2</v>
      </c>
      <c r="V8" s="110">
        <v>1.7459442099641356E-2</v>
      </c>
      <c r="W8" s="110">
        <v>1.6851230045054538E-2</v>
      </c>
    </row>
    <row r="9" spans="1:23" s="3" customFormat="1" ht="12.75" customHeight="1">
      <c r="A9" s="2" t="s">
        <v>23</v>
      </c>
      <c r="B9" s="8" t="s">
        <v>322</v>
      </c>
      <c r="C9" s="110">
        <v>1327.1750703612497</v>
      </c>
      <c r="D9" s="110">
        <v>1335.8280485712714</v>
      </c>
      <c r="E9" s="110">
        <v>1329.3442374253877</v>
      </c>
      <c r="F9" s="110">
        <v>1359.8245159220712</v>
      </c>
      <c r="G9" s="110">
        <v>1245.5182914158693</v>
      </c>
      <c r="H9" s="110">
        <v>1199.4587289839251</v>
      </c>
      <c r="I9" s="110">
        <v>1260.7096783664274</v>
      </c>
      <c r="J9" s="110">
        <v>1220.4896898336885</v>
      </c>
      <c r="K9" s="110">
        <v>1184.7573331236165</v>
      </c>
      <c r="L9" s="110">
        <v>1171.797859260377</v>
      </c>
      <c r="M9" s="110">
        <v>1076.9063540666773</v>
      </c>
      <c r="N9" s="110">
        <v>1185.3892861017518</v>
      </c>
      <c r="O9" s="110">
        <v>1152.5984096254763</v>
      </c>
      <c r="P9" s="110">
        <v>1168.1674679540574</v>
      </c>
      <c r="Q9" s="110">
        <v>934.45011035428547</v>
      </c>
      <c r="R9" s="110">
        <v>852.17482449270074</v>
      </c>
      <c r="S9" s="110">
        <v>792.80393808671465</v>
      </c>
      <c r="T9" s="110">
        <v>756.31805701962446</v>
      </c>
      <c r="U9" s="110">
        <v>641.70885313817837</v>
      </c>
      <c r="V9" s="110">
        <v>672.53605311648539</v>
      </c>
      <c r="W9" s="110">
        <v>514.96891208602904</v>
      </c>
    </row>
    <row r="10" spans="1:23" s="3" customFormat="1" ht="12.75" customHeight="1">
      <c r="A10" s="2" t="s">
        <v>3</v>
      </c>
      <c r="B10" s="9" t="s">
        <v>323</v>
      </c>
      <c r="C10" s="110">
        <v>21.876145434016195</v>
      </c>
      <c r="D10" s="110">
        <v>18.156299063253673</v>
      </c>
      <c r="E10" s="110">
        <v>14.272242626627859</v>
      </c>
      <c r="F10" s="110">
        <v>10.615144915416121</v>
      </c>
      <c r="G10" s="110">
        <v>7.0569317291610991</v>
      </c>
      <c r="H10" s="110">
        <v>3.5866005479911789</v>
      </c>
      <c r="I10" s="110">
        <v>1.196164522642406</v>
      </c>
      <c r="J10" s="110">
        <v>1.0369039784503515</v>
      </c>
      <c r="K10" s="110">
        <v>1.0564086457060273</v>
      </c>
      <c r="L10" s="110">
        <v>1.593252281007701</v>
      </c>
      <c r="M10" s="110">
        <v>2.3305711423181092</v>
      </c>
      <c r="N10" s="110">
        <v>3.6176603977948689</v>
      </c>
      <c r="O10" s="110">
        <v>2.234981851331673</v>
      </c>
      <c r="P10" s="110">
        <v>1.1172201489206959</v>
      </c>
      <c r="Q10" s="110">
        <v>1.1145315722980433</v>
      </c>
      <c r="R10" s="110">
        <v>1.0979648157157436</v>
      </c>
      <c r="S10" s="110">
        <v>1.1479232659867289</v>
      </c>
      <c r="T10" s="110">
        <v>0.75044158554402984</v>
      </c>
      <c r="U10" s="110">
        <v>0.73438006964777214</v>
      </c>
      <c r="V10" s="110">
        <v>0.7324335402268346</v>
      </c>
      <c r="W10" s="110">
        <v>0.65245241948408605</v>
      </c>
    </row>
    <row r="11" spans="1:23" s="3" customFormat="1" ht="12.75" customHeight="1">
      <c r="A11" s="2" t="s">
        <v>24</v>
      </c>
      <c r="B11" s="9" t="s">
        <v>354</v>
      </c>
      <c r="C11" s="110">
        <v>1302.0840929053154</v>
      </c>
      <c r="D11" s="110">
        <v>1314.4927870871152</v>
      </c>
      <c r="E11" s="110">
        <v>1311.8200848269471</v>
      </c>
      <c r="F11" s="110">
        <v>1346.0313134603773</v>
      </c>
      <c r="G11" s="110">
        <v>1235.2841107013007</v>
      </c>
      <c r="H11" s="110">
        <v>1192.728974980937</v>
      </c>
      <c r="I11" s="110">
        <v>1256.0562432021936</v>
      </c>
      <c r="J11" s="110">
        <v>1216.0247470941702</v>
      </c>
      <c r="K11" s="110">
        <v>1180.3291277670573</v>
      </c>
      <c r="L11" s="110">
        <v>1167.1345556102233</v>
      </c>
      <c r="M11" s="110">
        <v>1071.2329721590568</v>
      </c>
      <c r="N11" s="110">
        <v>1178.5314189416356</v>
      </c>
      <c r="O11" s="110">
        <v>1146.9607232987382</v>
      </c>
      <c r="P11" s="110">
        <v>1163.6296078100493</v>
      </c>
      <c r="Q11" s="110">
        <v>929.50403276621171</v>
      </c>
      <c r="R11" s="110">
        <v>847.33730402983986</v>
      </c>
      <c r="S11" s="110">
        <v>787.78995765334366</v>
      </c>
      <c r="T11" s="110">
        <v>753.40127488948235</v>
      </c>
      <c r="U11" s="110">
        <v>638.83734250424573</v>
      </c>
      <c r="V11" s="110">
        <v>669.60458054153673</v>
      </c>
      <c r="W11" s="110">
        <v>512.44770792248187</v>
      </c>
    </row>
    <row r="12" spans="1:23" s="3" customFormat="1" ht="12.75" customHeight="1">
      <c r="A12" s="2" t="s">
        <v>25</v>
      </c>
      <c r="B12" s="9" t="s">
        <v>324</v>
      </c>
      <c r="C12" s="110">
        <v>3.2148320219182573</v>
      </c>
      <c r="D12" s="110">
        <v>3.1789624209024221</v>
      </c>
      <c r="E12" s="110">
        <v>3.2519099718127542</v>
      </c>
      <c r="F12" s="110">
        <v>3.1780575462776963</v>
      </c>
      <c r="G12" s="110">
        <v>3.177248985407414</v>
      </c>
      <c r="H12" s="110">
        <v>3.1431534549967686</v>
      </c>
      <c r="I12" s="110">
        <v>3.4572706415911125</v>
      </c>
      <c r="J12" s="110">
        <v>3.4280387610678367</v>
      </c>
      <c r="K12" s="110">
        <v>3.3717967108529452</v>
      </c>
      <c r="L12" s="110">
        <v>3.0700513691462037</v>
      </c>
      <c r="M12" s="110">
        <v>3.3428107653024877</v>
      </c>
      <c r="N12" s="110">
        <v>3.2402067623215576</v>
      </c>
      <c r="O12" s="110">
        <v>3.4027044754062605</v>
      </c>
      <c r="P12" s="110">
        <v>3.4206399950873778</v>
      </c>
      <c r="Q12" s="110">
        <v>3.8315460157757921</v>
      </c>
      <c r="R12" s="110">
        <v>3.7395556471451457</v>
      </c>
      <c r="S12" s="110">
        <v>3.8660571673842341</v>
      </c>
      <c r="T12" s="110">
        <v>2.1663405445981789</v>
      </c>
      <c r="U12" s="110">
        <v>2.137130564284857</v>
      </c>
      <c r="V12" s="110">
        <v>2.1990390347217961</v>
      </c>
      <c r="W12" s="110">
        <v>1.8687517440630916</v>
      </c>
    </row>
    <row r="13" spans="1:23" s="3" customFormat="1" ht="12.75" customHeight="1">
      <c r="A13" s="2" t="s">
        <v>26</v>
      </c>
      <c r="B13" s="8" t="s">
        <v>325</v>
      </c>
      <c r="C13" s="110">
        <v>57870.777570526443</v>
      </c>
      <c r="D13" s="110">
        <v>51970.835831107433</v>
      </c>
      <c r="E13" s="110">
        <v>50131.873190963823</v>
      </c>
      <c r="F13" s="110">
        <v>54526.433104510434</v>
      </c>
      <c r="G13" s="110">
        <v>54646.477296293684</v>
      </c>
      <c r="H13" s="110">
        <v>52812.63955972276</v>
      </c>
      <c r="I13" s="110">
        <v>53243.316342717211</v>
      </c>
      <c r="J13" s="110">
        <v>51729.905048429093</v>
      </c>
      <c r="K13" s="110">
        <v>49396.361030028595</v>
      </c>
      <c r="L13" s="110">
        <v>40839.073061573174</v>
      </c>
      <c r="M13" s="110">
        <v>46111.504334945603</v>
      </c>
      <c r="N13" s="110">
        <v>46298.614812666012</v>
      </c>
      <c r="O13" s="110">
        <v>45524.194314122688</v>
      </c>
      <c r="P13" s="110">
        <v>45249.719178539519</v>
      </c>
      <c r="Q13" s="110">
        <v>45232.128892414592</v>
      </c>
      <c r="R13" s="110">
        <v>43802.720912429468</v>
      </c>
      <c r="S13" s="110">
        <v>45601.504488648177</v>
      </c>
      <c r="T13" s="110">
        <v>49371.804046714438</v>
      </c>
      <c r="U13" s="110">
        <v>47222.392141683711</v>
      </c>
      <c r="V13" s="110">
        <v>44901.398142743572</v>
      </c>
      <c r="W13" s="110">
        <v>41999.846774689358</v>
      </c>
    </row>
    <row r="14" spans="1:23" s="3" customFormat="1" ht="12.75" customHeight="1">
      <c r="A14" s="2" t="s">
        <v>27</v>
      </c>
      <c r="B14" s="9" t="s">
        <v>326</v>
      </c>
      <c r="C14" s="110">
        <v>14.549552252173676</v>
      </c>
      <c r="D14" s="110">
        <v>14.507526134721134</v>
      </c>
      <c r="E14" s="110">
        <v>16.84693634393776</v>
      </c>
      <c r="F14" s="110">
        <v>18.164413271953471</v>
      </c>
      <c r="G14" s="110">
        <v>17.609599495266977</v>
      </c>
      <c r="H14" s="110">
        <v>17.575834092180202</v>
      </c>
      <c r="I14" s="110">
        <v>19.374833208020849</v>
      </c>
      <c r="J14" s="110">
        <v>22.688969905224678</v>
      </c>
      <c r="K14" s="110">
        <v>20.096872926985867</v>
      </c>
      <c r="L14" s="110">
        <v>19.843848837623202</v>
      </c>
      <c r="M14" s="110">
        <v>20.243795382232459</v>
      </c>
      <c r="N14" s="110">
        <v>20.139392310457549</v>
      </c>
      <c r="O14" s="110">
        <v>20.937649247493539</v>
      </c>
      <c r="P14" s="110">
        <v>22.966653293314938</v>
      </c>
      <c r="Q14" s="110">
        <v>18.030065362626814</v>
      </c>
      <c r="R14" s="110">
        <v>18.928287666328664</v>
      </c>
      <c r="S14" s="110">
        <v>20.867072744795582</v>
      </c>
      <c r="T14" s="110">
        <v>23.844916919959513</v>
      </c>
      <c r="U14" s="110">
        <v>22.691979137661232</v>
      </c>
      <c r="V14" s="110">
        <v>23.505668186324854</v>
      </c>
      <c r="W14" s="110">
        <v>22.666570724303657</v>
      </c>
    </row>
    <row r="15" spans="1:23" s="3" customFormat="1" ht="12.75" customHeight="1">
      <c r="A15" s="2" t="s">
        <v>28</v>
      </c>
      <c r="B15" s="9" t="s">
        <v>327</v>
      </c>
      <c r="C15" s="110">
        <v>4.9154789062354682</v>
      </c>
      <c r="D15" s="110">
        <v>4.8089246152620762</v>
      </c>
      <c r="E15" s="110">
        <v>4.4895697685965379</v>
      </c>
      <c r="F15" s="110">
        <v>4.3482876492755373</v>
      </c>
      <c r="G15" s="110">
        <v>4.2668566074018495</v>
      </c>
      <c r="H15" s="110">
        <v>4.1437886753844726</v>
      </c>
      <c r="I15" s="110">
        <v>0.7086980173210734</v>
      </c>
      <c r="J15" s="110">
        <v>0.7106429411841555</v>
      </c>
      <c r="K15" s="110">
        <v>0.71035639287489172</v>
      </c>
      <c r="L15" s="110">
        <v>0.65290831824094853</v>
      </c>
      <c r="M15" s="110">
        <v>0.71730555021701503</v>
      </c>
      <c r="N15" s="110">
        <v>0.70052285918180357</v>
      </c>
      <c r="O15" s="110">
        <v>0.73328384274652059</v>
      </c>
      <c r="P15" s="110">
        <v>0.43541800795149693</v>
      </c>
      <c r="Q15" s="110">
        <v>0.54721646753582232</v>
      </c>
      <c r="R15" s="110">
        <v>0.54074550361405904</v>
      </c>
      <c r="S15" s="110">
        <v>0.57117511006561272</v>
      </c>
      <c r="T15" s="110">
        <v>2.3359028315911057</v>
      </c>
      <c r="U15" s="110">
        <v>2.2906530008165369</v>
      </c>
      <c r="V15" s="110">
        <v>2.2908253509985936</v>
      </c>
      <c r="W15" s="110">
        <v>1.8939586958969716</v>
      </c>
    </row>
    <row r="16" spans="1:23" s="3" customFormat="1" ht="12.75" customHeight="1">
      <c r="A16" s="2" t="s">
        <v>29</v>
      </c>
      <c r="B16" s="9" t="s">
        <v>328</v>
      </c>
      <c r="C16" s="110">
        <v>0.98113449628925309</v>
      </c>
      <c r="D16" s="110">
        <v>0.97028098716655209</v>
      </c>
      <c r="E16" s="110">
        <v>0.99245483467878348</v>
      </c>
      <c r="F16" s="110">
        <v>0.96998979440642552</v>
      </c>
      <c r="G16" s="110">
        <v>0.96971960008777636</v>
      </c>
      <c r="H16" s="110">
        <v>0.95982512797348518</v>
      </c>
      <c r="I16" s="110">
        <v>1.0574183110207742</v>
      </c>
      <c r="J16" s="110">
        <v>1.0533835012925259</v>
      </c>
      <c r="K16" s="110">
        <v>1.0430632179637718</v>
      </c>
      <c r="L16" s="110">
        <v>0.95825623417637873</v>
      </c>
      <c r="M16" s="110">
        <v>1.0492925898263277</v>
      </c>
      <c r="N16" s="110">
        <v>1.0171906231963073</v>
      </c>
      <c r="O16" s="110">
        <v>1.0717504471923278</v>
      </c>
      <c r="P16" s="110">
        <v>1.5396488356112441</v>
      </c>
      <c r="Q16" s="110">
        <v>1.7958208291157676</v>
      </c>
      <c r="R16" s="110">
        <v>1.7659471689018169</v>
      </c>
      <c r="S16" s="110">
        <v>1.8205187709267918</v>
      </c>
      <c r="T16" s="110">
        <v>2.7120700603396393</v>
      </c>
      <c r="U16" s="110">
        <v>2.6504322262121169</v>
      </c>
      <c r="V16" s="110">
        <v>2.6805351141328355</v>
      </c>
      <c r="W16" s="110">
        <v>2.2181464861788283</v>
      </c>
    </row>
    <row r="17" spans="1:23" s="3" customFormat="1" ht="12.75" customHeight="1">
      <c r="A17" s="2" t="s">
        <v>30</v>
      </c>
      <c r="B17" s="9" t="s">
        <v>329</v>
      </c>
      <c r="C17" s="110">
        <v>7.8574575130295088</v>
      </c>
      <c r="D17" s="110">
        <v>7.769455753318347</v>
      </c>
      <c r="E17" s="110">
        <v>7.9463449801945405</v>
      </c>
      <c r="F17" s="110">
        <v>7.7672553094502712</v>
      </c>
      <c r="G17" s="110">
        <v>7.7626827105005898</v>
      </c>
      <c r="H17" s="110">
        <v>7.6783673283353941</v>
      </c>
      <c r="I17" s="110">
        <v>8.4235398099369228</v>
      </c>
      <c r="J17" s="110">
        <v>8.3057446956511232</v>
      </c>
      <c r="K17" s="110">
        <v>8.101845091236056</v>
      </c>
      <c r="L17" s="110">
        <v>7.401555029774932</v>
      </c>
      <c r="M17" s="110">
        <v>8.0499039504784609</v>
      </c>
      <c r="N17" s="110">
        <v>7.7695183128059497</v>
      </c>
      <c r="O17" s="110">
        <v>8.1372849753709993</v>
      </c>
      <c r="P17" s="110">
        <v>2.4484052197861192</v>
      </c>
      <c r="Q17" s="110">
        <v>2.8467489442050864</v>
      </c>
      <c r="R17" s="110">
        <v>2.7859131524220704</v>
      </c>
      <c r="S17" s="110">
        <v>2.8835458220265044</v>
      </c>
      <c r="T17" s="110">
        <v>2.5537962930732085</v>
      </c>
      <c r="U17" s="110">
        <v>2.5177689173935285</v>
      </c>
      <c r="V17" s="110">
        <v>2.5448120148732354</v>
      </c>
      <c r="W17" s="110">
        <v>2.1388366013271587</v>
      </c>
    </row>
    <row r="18" spans="1:23" s="3" customFormat="1" ht="12.75" customHeight="1">
      <c r="A18" s="2" t="s">
        <v>31</v>
      </c>
      <c r="B18" s="9" t="s">
        <v>330</v>
      </c>
      <c r="C18" s="110">
        <v>220.86165110890403</v>
      </c>
      <c r="D18" s="110">
        <v>221.25130609486644</v>
      </c>
      <c r="E18" s="110">
        <v>219.314574376444</v>
      </c>
      <c r="F18" s="110">
        <v>224.99730337021887</v>
      </c>
      <c r="G18" s="110">
        <v>211.47750834964273</v>
      </c>
      <c r="H18" s="110">
        <v>228.83034998200043</v>
      </c>
      <c r="I18" s="110">
        <v>210.27194601912041</v>
      </c>
      <c r="J18" s="110">
        <v>201.61463359093193</v>
      </c>
      <c r="K18" s="110">
        <v>189.38232616612069</v>
      </c>
      <c r="L18" s="110">
        <v>188.32244418100024</v>
      </c>
      <c r="M18" s="110">
        <v>221.15779731793788</v>
      </c>
      <c r="N18" s="110">
        <v>184.98931313819494</v>
      </c>
      <c r="O18" s="110">
        <v>177.22890705222633</v>
      </c>
      <c r="P18" s="110">
        <v>166.94606166689096</v>
      </c>
      <c r="Q18" s="110">
        <v>152.66241354348375</v>
      </c>
      <c r="R18" s="110">
        <v>141.84857745667529</v>
      </c>
      <c r="S18" s="110">
        <v>138.2819969115622</v>
      </c>
      <c r="T18" s="110">
        <v>140.49032280283546</v>
      </c>
      <c r="U18" s="110">
        <v>135.61528872647568</v>
      </c>
      <c r="V18" s="110">
        <v>118.06518403959285</v>
      </c>
      <c r="W18" s="110">
        <v>110.98502060370424</v>
      </c>
    </row>
    <row r="19" spans="1:23" s="3" customFormat="1" ht="12.75" customHeight="1">
      <c r="A19" s="2" t="s">
        <v>32</v>
      </c>
      <c r="B19" s="9" t="s">
        <v>331</v>
      </c>
      <c r="C19" s="110">
        <v>1678.8567190737747</v>
      </c>
      <c r="D19" s="110">
        <v>1647.0637143461331</v>
      </c>
      <c r="E19" s="110">
        <v>1650.3434106594254</v>
      </c>
      <c r="F19" s="110">
        <v>1656.7337540072349</v>
      </c>
      <c r="G19" s="110">
        <v>1696.3348894524493</v>
      </c>
      <c r="H19" s="110">
        <v>1767.8237784810453</v>
      </c>
      <c r="I19" s="110">
        <v>1823.4183918286021</v>
      </c>
      <c r="J19" s="110">
        <v>1783.1746423891998</v>
      </c>
      <c r="K19" s="110">
        <v>1774.6307274024446</v>
      </c>
      <c r="L19" s="110">
        <v>1416.6995705808765</v>
      </c>
      <c r="M19" s="110">
        <v>1519.3716476846096</v>
      </c>
      <c r="N19" s="110">
        <v>1501.6507340379749</v>
      </c>
      <c r="O19" s="110">
        <v>1519.7084233539701</v>
      </c>
      <c r="P19" s="110">
        <v>1536.5609251338192</v>
      </c>
      <c r="Q19" s="110">
        <v>1561.6732891121887</v>
      </c>
      <c r="R19" s="110">
        <v>1538.8517685050067</v>
      </c>
      <c r="S19" s="110">
        <v>1568.8384135277531</v>
      </c>
      <c r="T19" s="110">
        <v>1529.8969850870612</v>
      </c>
      <c r="U19" s="110">
        <v>1384.5267986096223</v>
      </c>
      <c r="V19" s="110">
        <v>1374.6007271503429</v>
      </c>
      <c r="W19" s="110">
        <v>1315.1065731340414</v>
      </c>
    </row>
    <row r="20" spans="1:23" s="3" customFormat="1" ht="12.75" customHeight="1">
      <c r="A20" s="2" t="s">
        <v>33</v>
      </c>
      <c r="B20" s="10" t="s">
        <v>332</v>
      </c>
      <c r="C20" s="110">
        <v>757.70059770579053</v>
      </c>
      <c r="D20" s="110">
        <v>722.95508816679705</v>
      </c>
      <c r="E20" s="110">
        <v>742.71792409330396</v>
      </c>
      <c r="F20" s="110">
        <v>695.97247326486377</v>
      </c>
      <c r="G20" s="110">
        <v>723.54508471891666</v>
      </c>
      <c r="H20" s="110">
        <v>738.33954298882691</v>
      </c>
      <c r="I20" s="110">
        <v>821.1177745587604</v>
      </c>
      <c r="J20" s="110">
        <v>813.30055066427258</v>
      </c>
      <c r="K20" s="110">
        <v>810.98108548275945</v>
      </c>
      <c r="L20" s="110">
        <v>577.1935425678148</v>
      </c>
      <c r="M20" s="110">
        <v>682.27206781858786</v>
      </c>
      <c r="N20" s="110">
        <v>680.20484404968306</v>
      </c>
      <c r="O20" s="110">
        <v>686.77904305375625</v>
      </c>
      <c r="P20" s="110">
        <v>706.86862835915747</v>
      </c>
      <c r="Q20" s="110">
        <v>766.49907535157934</v>
      </c>
      <c r="R20" s="110">
        <v>701.51353820903182</v>
      </c>
      <c r="S20" s="110">
        <v>706.53936003513377</v>
      </c>
      <c r="T20" s="110">
        <v>694.62283206415771</v>
      </c>
      <c r="U20" s="110">
        <v>665.11167461665798</v>
      </c>
      <c r="V20" s="110">
        <v>647.26502215040148</v>
      </c>
      <c r="W20" s="110">
        <v>629.58657437353418</v>
      </c>
    </row>
    <row r="21" spans="1:23" s="3" customFormat="1" ht="12.75" customHeight="1">
      <c r="A21" s="2" t="s">
        <v>34</v>
      </c>
      <c r="B21" s="10" t="s">
        <v>333</v>
      </c>
      <c r="C21" s="110">
        <v>921.15612136798416</v>
      </c>
      <c r="D21" s="110">
        <v>924.10862617933606</v>
      </c>
      <c r="E21" s="110">
        <v>907.62548656612159</v>
      </c>
      <c r="F21" s="110">
        <v>960.76128074237124</v>
      </c>
      <c r="G21" s="110">
        <v>972.78980473353261</v>
      </c>
      <c r="H21" s="110">
        <v>1029.4842354922184</v>
      </c>
      <c r="I21" s="110">
        <v>1002.3006172698418</v>
      </c>
      <c r="J21" s="110">
        <v>969.87409172492721</v>
      </c>
      <c r="K21" s="110">
        <v>963.649641919685</v>
      </c>
      <c r="L21" s="110">
        <v>839.50602801306172</v>
      </c>
      <c r="M21" s="110">
        <v>837.09957986602171</v>
      </c>
      <c r="N21" s="110">
        <v>821.4458899882917</v>
      </c>
      <c r="O21" s="110">
        <v>832.92938030021378</v>
      </c>
      <c r="P21" s="110">
        <v>829.6922967746616</v>
      </c>
      <c r="Q21" s="110">
        <v>795.17421376060952</v>
      </c>
      <c r="R21" s="110">
        <v>837.33823029597499</v>
      </c>
      <c r="S21" s="110">
        <v>862.29905349261946</v>
      </c>
      <c r="T21" s="110">
        <v>835.27415302290376</v>
      </c>
      <c r="U21" s="110">
        <v>719.41512399296425</v>
      </c>
      <c r="V21" s="110">
        <v>727.33570499994153</v>
      </c>
      <c r="W21" s="110">
        <v>685.51999876050718</v>
      </c>
    </row>
    <row r="22" spans="1:23" s="3" customFormat="1" ht="12.75" customHeight="1">
      <c r="A22" s="2" t="s">
        <v>35</v>
      </c>
      <c r="B22" s="9" t="s">
        <v>334</v>
      </c>
      <c r="C22" s="110">
        <v>8489.3208524821639</v>
      </c>
      <c r="D22" s="110">
        <v>7842.9833740789581</v>
      </c>
      <c r="E22" s="110">
        <v>8455.9418191678851</v>
      </c>
      <c r="F22" s="110">
        <v>8532.4716164774018</v>
      </c>
      <c r="G22" s="110">
        <v>8040.6692985519257</v>
      </c>
      <c r="H22" s="110">
        <v>8808.3564033060993</v>
      </c>
      <c r="I22" s="110">
        <v>8390.6774778375984</v>
      </c>
      <c r="J22" s="110">
        <v>8691.0703359129748</v>
      </c>
      <c r="K22" s="110">
        <v>8306.6140419394687</v>
      </c>
      <c r="L22" s="110">
        <v>7378.3616358567415</v>
      </c>
      <c r="M22" s="110">
        <v>8379.6730087534197</v>
      </c>
      <c r="N22" s="110">
        <v>8151.0490487284133</v>
      </c>
      <c r="O22" s="110">
        <v>8297.5544085380006</v>
      </c>
      <c r="P22" s="110">
        <v>8187.6901606193296</v>
      </c>
      <c r="Q22" s="110">
        <v>6295.9168975665289</v>
      </c>
      <c r="R22" s="110">
        <v>5615.8776727709001</v>
      </c>
      <c r="S22" s="110">
        <v>5712.797611957013</v>
      </c>
      <c r="T22" s="110">
        <v>5667.4883530906236</v>
      </c>
      <c r="U22" s="110">
        <v>5579.9895858753271</v>
      </c>
      <c r="V22" s="110">
        <v>5401.0690051786696</v>
      </c>
      <c r="W22" s="110">
        <v>5369.8282444363795</v>
      </c>
    </row>
    <row r="23" spans="1:23" s="3" customFormat="1" ht="12.75" customHeight="1">
      <c r="A23" s="2" t="s">
        <v>7</v>
      </c>
      <c r="B23" s="9" t="s">
        <v>335</v>
      </c>
      <c r="C23" s="110">
        <v>20.586347093793702</v>
      </c>
      <c r="D23" s="110">
        <v>21.111227781679005</v>
      </c>
      <c r="E23" s="110">
        <v>22.645950100767667</v>
      </c>
      <c r="F23" s="110">
        <v>23.31955698824467</v>
      </c>
      <c r="G23" s="110">
        <v>23.298310391488499</v>
      </c>
      <c r="H23" s="110">
        <v>25.049514664486171</v>
      </c>
      <c r="I23" s="110">
        <v>5.4863157198969565</v>
      </c>
      <c r="J23" s="110">
        <v>4.2116923706798532</v>
      </c>
      <c r="K23" s="110">
        <v>4.4453078071283088</v>
      </c>
      <c r="L23" s="110">
        <v>4.6806106499213316</v>
      </c>
      <c r="M23" s="110">
        <v>4.9433429677724643</v>
      </c>
      <c r="N23" s="110">
        <v>4.9123807550162368</v>
      </c>
      <c r="O23" s="110">
        <v>5.171919435768368</v>
      </c>
      <c r="P23" s="110">
        <v>5.9504220104107333</v>
      </c>
      <c r="Q23" s="110">
        <v>6.5272416108294893</v>
      </c>
      <c r="R23" s="110">
        <v>6.4258134236150601</v>
      </c>
      <c r="S23" s="110">
        <v>6.6408915391077663</v>
      </c>
      <c r="T23" s="110">
        <v>7.3979214264397246</v>
      </c>
      <c r="U23" s="110">
        <v>7.2878032249866793</v>
      </c>
      <c r="V23" s="110">
        <v>7.324416721577907</v>
      </c>
      <c r="W23" s="110">
        <v>6.1001160888698376</v>
      </c>
    </row>
    <row r="24" spans="1:23" s="3" customFormat="1" ht="12.75" customHeight="1">
      <c r="A24" s="2" t="s">
        <v>8</v>
      </c>
      <c r="B24" s="9" t="s">
        <v>336</v>
      </c>
      <c r="C24" s="110">
        <v>49.568888081685557</v>
      </c>
      <c r="D24" s="110">
        <v>41.7979101904236</v>
      </c>
      <c r="E24" s="110">
        <v>36.766472877084837</v>
      </c>
      <c r="F24" s="110">
        <v>33.550412180304988</v>
      </c>
      <c r="G24" s="110">
        <v>34.494266095938684</v>
      </c>
      <c r="H24" s="110">
        <v>37.707907610853503</v>
      </c>
      <c r="I24" s="110">
        <v>38.566818396095066</v>
      </c>
      <c r="J24" s="110">
        <v>35.645914891249284</v>
      </c>
      <c r="K24" s="110">
        <v>60.852283769067363</v>
      </c>
      <c r="L24" s="110">
        <v>37.796175514263844</v>
      </c>
      <c r="M24" s="110">
        <v>45.628026839776624</v>
      </c>
      <c r="N24" s="110">
        <v>45.888198578692446</v>
      </c>
      <c r="O24" s="110">
        <v>46.885095580278559</v>
      </c>
      <c r="P24" s="110">
        <v>48.641048537744389</v>
      </c>
      <c r="Q24" s="110">
        <v>39.026123510314413</v>
      </c>
      <c r="R24" s="110">
        <v>35.550729314316484</v>
      </c>
      <c r="S24" s="110">
        <v>36.498297688525739</v>
      </c>
      <c r="T24" s="110">
        <v>55.996149385797551</v>
      </c>
      <c r="U24" s="110">
        <v>60.826940282101468</v>
      </c>
      <c r="V24" s="110">
        <v>60.009875222055463</v>
      </c>
      <c r="W24" s="110">
        <v>54.956041109199923</v>
      </c>
    </row>
    <row r="25" spans="1:23" s="3" customFormat="1" ht="12.75" customHeight="1">
      <c r="A25" s="2" t="s">
        <v>36</v>
      </c>
      <c r="B25" s="9" t="s">
        <v>337</v>
      </c>
      <c r="C25" s="110">
        <v>23385.247041651353</v>
      </c>
      <c r="D25" s="110">
        <v>21165.63036564353</v>
      </c>
      <c r="E25" s="110">
        <v>20262.450469403495</v>
      </c>
      <c r="F25" s="110">
        <v>20992.013819265743</v>
      </c>
      <c r="G25" s="110">
        <v>21522.016993245114</v>
      </c>
      <c r="H25" s="110">
        <v>20236.132817543625</v>
      </c>
      <c r="I25" s="110">
        <v>20732.170740123278</v>
      </c>
      <c r="J25" s="110">
        <v>21999.476608531073</v>
      </c>
      <c r="K25" s="110">
        <v>20963.175190473135</v>
      </c>
      <c r="L25" s="110">
        <v>18551.233082369901</v>
      </c>
      <c r="M25" s="110">
        <v>19060.373415848324</v>
      </c>
      <c r="N25" s="110">
        <v>20253.743207504827</v>
      </c>
      <c r="O25" s="110">
        <v>19764.264425784451</v>
      </c>
      <c r="P25" s="110">
        <v>19140.214497289016</v>
      </c>
      <c r="Q25" s="110">
        <v>19677.86121789812</v>
      </c>
      <c r="R25" s="110">
        <v>19294.654206360512</v>
      </c>
      <c r="S25" s="110">
        <v>19322.202351264885</v>
      </c>
      <c r="T25" s="110">
        <v>19970.953428197863</v>
      </c>
      <c r="U25" s="110">
        <v>19832.213427951498</v>
      </c>
      <c r="V25" s="110">
        <v>19540.558672823536</v>
      </c>
      <c r="W25" s="110">
        <v>19168.694067431337</v>
      </c>
    </row>
    <row r="26" spans="1:23" s="3" customFormat="1" ht="12.75" customHeight="1">
      <c r="A26" s="2" t="s">
        <v>9</v>
      </c>
      <c r="B26" s="10" t="s">
        <v>338</v>
      </c>
      <c r="C26" s="110">
        <v>763.42986343223401</v>
      </c>
      <c r="D26" s="110">
        <v>769.76999099981333</v>
      </c>
      <c r="E26" s="110">
        <v>722.68089912522294</v>
      </c>
      <c r="F26" s="110">
        <v>710.79913120961498</v>
      </c>
      <c r="G26" s="110">
        <v>708.56396920624275</v>
      </c>
      <c r="H26" s="110">
        <v>717.80504892779925</v>
      </c>
      <c r="I26" s="110">
        <v>751.16113180672005</v>
      </c>
      <c r="J26" s="110">
        <v>733.75802250205504</v>
      </c>
      <c r="K26" s="110">
        <v>743.22745880583898</v>
      </c>
      <c r="L26" s="110">
        <v>671.20376706907166</v>
      </c>
      <c r="M26" s="110">
        <v>739.8207307495253</v>
      </c>
      <c r="N26" s="110">
        <v>731.36427339686088</v>
      </c>
      <c r="O26" s="110">
        <v>720.4709912905696</v>
      </c>
      <c r="P26" s="110">
        <v>756.6278533240328</v>
      </c>
      <c r="Q26" s="110">
        <v>789.10558878892823</v>
      </c>
      <c r="R26" s="110">
        <v>812.01171403869068</v>
      </c>
      <c r="S26" s="110">
        <v>816.11968115566538</v>
      </c>
      <c r="T26" s="110">
        <v>772.55291730981583</v>
      </c>
      <c r="U26" s="110">
        <v>783.5067537216953</v>
      </c>
      <c r="V26" s="110">
        <v>761.1699115456388</v>
      </c>
      <c r="W26" s="110">
        <v>756.20704113957652</v>
      </c>
    </row>
    <row r="27" spans="1:23" s="3" customFormat="1" ht="12.75" customHeight="1">
      <c r="A27" s="2" t="s">
        <v>37</v>
      </c>
      <c r="B27" s="10" t="s">
        <v>339</v>
      </c>
      <c r="C27" s="110">
        <v>22621.81717821912</v>
      </c>
      <c r="D27" s="110">
        <v>20395.860374643718</v>
      </c>
      <c r="E27" s="110">
        <v>19539.769570278273</v>
      </c>
      <c r="F27" s="110">
        <v>20281.214688056127</v>
      </c>
      <c r="G27" s="110">
        <v>20813.45302403887</v>
      </c>
      <c r="H27" s="110">
        <v>19518.327768615825</v>
      </c>
      <c r="I27" s="110">
        <v>19981.009608316559</v>
      </c>
      <c r="J27" s="110">
        <v>21265.718586029019</v>
      </c>
      <c r="K27" s="110">
        <v>20219.947731667296</v>
      </c>
      <c r="L27" s="110">
        <v>17880.029315300832</v>
      </c>
      <c r="M27" s="110">
        <v>18320.552685098795</v>
      </c>
      <c r="N27" s="110">
        <v>19522.378934107968</v>
      </c>
      <c r="O27" s="110">
        <v>19043.79343449388</v>
      </c>
      <c r="P27" s="110">
        <v>18383.586643964984</v>
      </c>
      <c r="Q27" s="110">
        <v>18888.755629109193</v>
      </c>
      <c r="R27" s="110">
        <v>18482.642492321818</v>
      </c>
      <c r="S27" s="110">
        <v>18506.082670109219</v>
      </c>
      <c r="T27" s="110">
        <v>19198.400510888048</v>
      </c>
      <c r="U27" s="110">
        <v>19048.706674229801</v>
      </c>
      <c r="V27" s="110">
        <v>18779.3887612779</v>
      </c>
      <c r="W27" s="110">
        <v>18412.487026291761</v>
      </c>
    </row>
    <row r="28" spans="1:23" s="3" customFormat="1" ht="12.75" customHeight="1">
      <c r="A28" s="2" t="s">
        <v>10</v>
      </c>
      <c r="B28" s="9" t="s">
        <v>340</v>
      </c>
      <c r="C28" s="110">
        <v>23367.616761953828</v>
      </c>
      <c r="D28" s="110">
        <v>20405.670702922183</v>
      </c>
      <c r="E28" s="110">
        <v>18828.772299691649</v>
      </c>
      <c r="F28" s="110">
        <v>22427.335995692138</v>
      </c>
      <c r="G28" s="110">
        <v>22421.50851778705</v>
      </c>
      <c r="H28" s="110">
        <v>21052.872891535571</v>
      </c>
      <c r="I28" s="110">
        <v>21387.711427367856</v>
      </c>
      <c r="J28" s="110">
        <v>18392.191227042731</v>
      </c>
      <c r="K28" s="110">
        <v>17509.931378171223</v>
      </c>
      <c r="L28" s="110">
        <v>12762.700020023305</v>
      </c>
      <c r="M28" s="110">
        <v>16317.819968239406</v>
      </c>
      <c r="N28" s="110">
        <v>15616.516729117311</v>
      </c>
      <c r="O28" s="110">
        <v>15168.526763368769</v>
      </c>
      <c r="P28" s="110">
        <v>15655.929663142841</v>
      </c>
      <c r="Q28" s="110">
        <v>17016.904484892944</v>
      </c>
      <c r="R28" s="110">
        <v>16684.659427794213</v>
      </c>
      <c r="S28" s="110">
        <v>18327.323895153437</v>
      </c>
      <c r="T28" s="110">
        <v>21494.314542258006</v>
      </c>
      <c r="U28" s="110">
        <v>19737.058453080866</v>
      </c>
      <c r="V28" s="110">
        <v>17933.104822442878</v>
      </c>
      <c r="W28" s="110">
        <v>15530.451880729704</v>
      </c>
    </row>
    <row r="29" spans="1:23" s="3" customFormat="1" ht="12.75" customHeight="1">
      <c r="A29" s="2" t="s">
        <v>38</v>
      </c>
      <c r="B29" s="10" t="s">
        <v>341</v>
      </c>
      <c r="C29" s="110">
        <v>21779.910733825884</v>
      </c>
      <c r="D29" s="110">
        <v>18806.923565367975</v>
      </c>
      <c r="E29" s="110">
        <v>17191.348273758897</v>
      </c>
      <c r="F29" s="110">
        <v>20770.501314845362</v>
      </c>
      <c r="G29" s="110">
        <v>20764.961921816877</v>
      </c>
      <c r="H29" s="110">
        <v>19511.969620605654</v>
      </c>
      <c r="I29" s="110">
        <v>20014.138087988074</v>
      </c>
      <c r="J29" s="110">
        <v>16974.06091192269</v>
      </c>
      <c r="K29" s="110">
        <v>16082.767153153743</v>
      </c>
      <c r="L29" s="110">
        <v>12010.07047961965</v>
      </c>
      <c r="M29" s="110">
        <v>15387.689205133356</v>
      </c>
      <c r="N29" s="110">
        <v>14632.77497599356</v>
      </c>
      <c r="O29" s="110">
        <v>14216.797423529348</v>
      </c>
      <c r="P29" s="110">
        <v>14606.222892880451</v>
      </c>
      <c r="Q29" s="110">
        <v>15910.036568872809</v>
      </c>
      <c r="R29" s="110">
        <v>15557.922503688469</v>
      </c>
      <c r="S29" s="110">
        <v>17204.097837135854</v>
      </c>
      <c r="T29" s="110">
        <v>20352.061672659242</v>
      </c>
      <c r="U29" s="110">
        <v>18630.934254345204</v>
      </c>
      <c r="V29" s="110">
        <v>16852.793513991375</v>
      </c>
      <c r="W29" s="110">
        <v>14440.857633660997</v>
      </c>
    </row>
    <row r="30" spans="1:23" s="3" customFormat="1" ht="12.75" customHeight="1">
      <c r="A30" s="2" t="s">
        <v>39</v>
      </c>
      <c r="B30" s="10" t="s">
        <v>342</v>
      </c>
      <c r="C30" s="110">
        <v>1585.5177670338367</v>
      </c>
      <c r="D30" s="110">
        <v>1596.583262578316</v>
      </c>
      <c r="E30" s="110">
        <v>1635.2105343471151</v>
      </c>
      <c r="F30" s="110">
        <v>1654.6714191596438</v>
      </c>
      <c r="G30" s="110">
        <v>1654.3839410226565</v>
      </c>
      <c r="H30" s="110">
        <v>1538.7650177104283</v>
      </c>
      <c r="I30" s="110">
        <v>1371.2261180008309</v>
      </c>
      <c r="J30" s="110">
        <v>1415.8142414960098</v>
      </c>
      <c r="K30" s="110">
        <v>1424.9017251256003</v>
      </c>
      <c r="L30" s="110">
        <v>750.56387466760668</v>
      </c>
      <c r="M30" s="110">
        <v>927.88205560593406</v>
      </c>
      <c r="N30" s="110">
        <v>981.56714901061594</v>
      </c>
      <c r="O30" s="110">
        <v>949.44969419246695</v>
      </c>
      <c r="P30" s="110">
        <v>1046.960948041693</v>
      </c>
      <c r="Q30" s="110">
        <v>1103.7791612328861</v>
      </c>
      <c r="R30" s="110">
        <v>1123.7353419173642</v>
      </c>
      <c r="S30" s="110">
        <v>1120.1420059061854</v>
      </c>
      <c r="T30" s="110">
        <v>1139.2075402095907</v>
      </c>
      <c r="U30" s="110">
        <v>1103.161796534999</v>
      </c>
      <c r="V30" s="110">
        <v>1077.3460960944183</v>
      </c>
      <c r="W30" s="110">
        <v>1087.1848773520956</v>
      </c>
    </row>
    <row r="31" spans="1:23" s="3" customFormat="1" ht="12.75" customHeight="1">
      <c r="A31" s="2" t="s">
        <v>40</v>
      </c>
      <c r="B31" s="10" t="s">
        <v>343</v>
      </c>
      <c r="C31" s="110">
        <v>2.1882610941036575</v>
      </c>
      <c r="D31" s="110">
        <v>2.1638749758941982</v>
      </c>
      <c r="E31" s="110">
        <v>2.2134915856351816</v>
      </c>
      <c r="F31" s="110">
        <v>2.1632616871350026</v>
      </c>
      <c r="G31" s="110">
        <v>2.1626549475168835</v>
      </c>
      <c r="H31" s="110">
        <v>2.1382532194887811</v>
      </c>
      <c r="I31" s="110">
        <v>2.3472213789486913</v>
      </c>
      <c r="J31" s="110">
        <v>2.3160736240343094</v>
      </c>
      <c r="K31" s="110">
        <v>2.2624998918799624</v>
      </c>
      <c r="L31" s="110">
        <v>2.0656657360470931</v>
      </c>
      <c r="M31" s="110">
        <v>2.2487075001167556</v>
      </c>
      <c r="N31" s="110">
        <v>2.1746041131372924</v>
      </c>
      <c r="O31" s="110">
        <v>2.2796456469534916</v>
      </c>
      <c r="P31" s="110">
        <v>2.7458222206976308</v>
      </c>
      <c r="Q31" s="110">
        <v>3.088754787250966</v>
      </c>
      <c r="R31" s="110">
        <v>3.0015821883806839</v>
      </c>
      <c r="S31" s="110">
        <v>3.0840521113951711</v>
      </c>
      <c r="T31" s="110">
        <v>3.0453293891718536</v>
      </c>
      <c r="U31" s="110">
        <v>2.9624022006613515</v>
      </c>
      <c r="V31" s="110">
        <v>2.9652123570864433</v>
      </c>
      <c r="W31" s="110">
        <v>2.4093697166121726</v>
      </c>
    </row>
    <row r="32" spans="1:23" s="3" customFormat="1" ht="12.75" customHeight="1">
      <c r="A32" s="2" t="s">
        <v>11</v>
      </c>
      <c r="B32" s="9" t="s">
        <v>344</v>
      </c>
      <c r="C32" s="110">
        <v>398.11659822170651</v>
      </c>
      <c r="D32" s="110">
        <v>366.88992340881316</v>
      </c>
      <c r="E32" s="110">
        <v>387.80597391244885</v>
      </c>
      <c r="F32" s="110">
        <v>370.90191964743735</v>
      </c>
      <c r="G32" s="110">
        <v>421.84302227298849</v>
      </c>
      <c r="H32" s="110">
        <v>391.81666808286496</v>
      </c>
      <c r="I32" s="110">
        <v>360.4267498995419</v>
      </c>
      <c r="J32" s="110">
        <v>334.90029759991</v>
      </c>
      <c r="K32" s="110">
        <v>313.93034928537907</v>
      </c>
      <c r="L32" s="110">
        <v>261.52004062794401</v>
      </c>
      <c r="M32" s="110">
        <v>300.6802827431427</v>
      </c>
      <c r="N32" s="110">
        <v>281.94462207084769</v>
      </c>
      <c r="O32" s="110">
        <v>282.90914840033059</v>
      </c>
      <c r="P32" s="110">
        <v>261.66623893494352</v>
      </c>
      <c r="Q32" s="110">
        <v>244.14095754321119</v>
      </c>
      <c r="R32" s="110">
        <v>243.16862779733142</v>
      </c>
      <c r="S32" s="110">
        <v>243.98583810564958</v>
      </c>
      <c r="T32" s="110">
        <v>253.4466641695283</v>
      </c>
      <c r="U32" s="110">
        <v>242.35877676555268</v>
      </c>
      <c r="V32" s="110">
        <v>230.7828626604668</v>
      </c>
      <c r="W32" s="110">
        <v>223.78322752290498</v>
      </c>
    </row>
    <row r="33" spans="1:23" s="3" customFormat="1" ht="12.75" customHeight="1">
      <c r="A33" s="2" t="s">
        <v>12</v>
      </c>
      <c r="B33" s="9" t="s">
        <v>345</v>
      </c>
      <c r="C33" s="110">
        <v>51.047788861858493</v>
      </c>
      <c r="D33" s="110">
        <v>51.060015895254672</v>
      </c>
      <c r="E33" s="110">
        <v>49.908449885156351</v>
      </c>
      <c r="F33" s="110">
        <v>49.100645775897391</v>
      </c>
      <c r="G33" s="110">
        <v>49.28529232684221</v>
      </c>
      <c r="H33" s="110">
        <v>52.088231139286613</v>
      </c>
      <c r="I33" s="110">
        <v>53.859655108345208</v>
      </c>
      <c r="J33" s="110">
        <v>55.379273035922409</v>
      </c>
      <c r="K33" s="110">
        <v>53.460876881979999</v>
      </c>
      <c r="L33" s="110">
        <v>43.798185011917674</v>
      </c>
      <c r="M33" s="110">
        <v>44.658490882784783</v>
      </c>
      <c r="N33" s="110">
        <v>47.637615990208388</v>
      </c>
      <c r="O33" s="110">
        <v>45.904385632983377</v>
      </c>
      <c r="P33" s="110">
        <v>50.775320421963599</v>
      </c>
      <c r="Q33" s="110">
        <v>49.019925922445395</v>
      </c>
      <c r="R33" s="110">
        <v>51.949282522459825</v>
      </c>
      <c r="S33" s="110">
        <v>52.088557775891125</v>
      </c>
      <c r="T33" s="110">
        <v>52.783956846993291</v>
      </c>
      <c r="U33" s="110">
        <v>50.264991799716533</v>
      </c>
      <c r="V33" s="110">
        <v>50.713719584586876</v>
      </c>
      <c r="W33" s="110">
        <v>46.949753019598063</v>
      </c>
    </row>
    <row r="34" spans="1:23" s="3" customFormat="1" ht="12.75" customHeight="1">
      <c r="A34" s="2" t="s">
        <v>13</v>
      </c>
      <c r="B34" s="9" t="s">
        <v>346</v>
      </c>
      <c r="C34" s="110">
        <v>5.1194164650738552</v>
      </c>
      <c r="D34" s="110">
        <v>5.0620422325540151</v>
      </c>
      <c r="E34" s="110">
        <v>5.1783238640962557</v>
      </c>
      <c r="F34" s="110">
        <v>5.0630411110780535</v>
      </c>
      <c r="G34" s="110">
        <v>5.0609641449465457</v>
      </c>
      <c r="H34" s="110">
        <v>5.0079569029088091</v>
      </c>
      <c r="I34" s="110">
        <v>5.5155787908085019</v>
      </c>
      <c r="J34" s="110">
        <v>5.4817332636099074</v>
      </c>
      <c r="K34" s="110">
        <v>5.4125369275742088</v>
      </c>
      <c r="L34" s="110">
        <v>4.9448272154603261</v>
      </c>
      <c r="M34" s="110">
        <v>5.4083632408688365</v>
      </c>
      <c r="N34" s="110">
        <v>5.2449788574000449</v>
      </c>
      <c r="O34" s="110">
        <v>5.5052875614821044</v>
      </c>
      <c r="P34" s="110">
        <v>6.8671731871940684</v>
      </c>
      <c r="Q34" s="110">
        <v>7.6948341429592704</v>
      </c>
      <c r="R34" s="110">
        <v>7.4897696152948541</v>
      </c>
      <c r="S34" s="110">
        <v>7.7400922479877305</v>
      </c>
      <c r="T34" s="110">
        <v>7.8906976276219591</v>
      </c>
      <c r="U34" s="110">
        <v>7.7029701227045955</v>
      </c>
      <c r="V34" s="110">
        <v>7.760575183598144</v>
      </c>
      <c r="W34" s="110">
        <v>6.3667527079871942</v>
      </c>
    </row>
    <row r="35" spans="1:23" s="3" customFormat="1" ht="12.75" customHeight="1">
      <c r="A35" s="2" t="s">
        <v>41</v>
      </c>
      <c r="B35" s="9" t="s">
        <v>347</v>
      </c>
      <c r="C35" s="110">
        <v>13.057231815723343</v>
      </c>
      <c r="D35" s="110">
        <v>12.911401252337598</v>
      </c>
      <c r="E35" s="110">
        <v>13.207694951577084</v>
      </c>
      <c r="F35" s="110">
        <v>12.90928396970898</v>
      </c>
      <c r="G35" s="110">
        <v>12.905257310475459</v>
      </c>
      <c r="H35" s="110">
        <v>12.766066841768357</v>
      </c>
      <c r="I35" s="110">
        <v>14.041139027157303</v>
      </c>
      <c r="J35" s="110">
        <v>13.934179175426653</v>
      </c>
      <c r="K35" s="110">
        <v>13.716641823493344</v>
      </c>
      <c r="L35" s="110">
        <v>12.544044862916502</v>
      </c>
      <c r="M35" s="110">
        <v>13.705435859649922</v>
      </c>
      <c r="N35" s="110">
        <v>13.298339470217323</v>
      </c>
      <c r="O35" s="110">
        <v>13.988787397062898</v>
      </c>
      <c r="P35" s="110">
        <v>17.509523151327237</v>
      </c>
      <c r="Q35" s="110">
        <v>19.607594315909868</v>
      </c>
      <c r="R35" s="110">
        <v>19.104982751081273</v>
      </c>
      <c r="S35" s="110">
        <v>19.750151628945421</v>
      </c>
      <c r="T35" s="110">
        <v>20.170847875494648</v>
      </c>
      <c r="U35" s="110">
        <v>19.699075571182302</v>
      </c>
      <c r="V35" s="110">
        <v>19.866578994432416</v>
      </c>
      <c r="W35" s="110">
        <v>16.313883140653612</v>
      </c>
    </row>
    <row r="36" spans="1:23" s="3" customFormat="1" ht="12.75" customHeight="1">
      <c r="A36" s="2" t="s">
        <v>42</v>
      </c>
      <c r="B36" s="9" t="s">
        <v>348</v>
      </c>
      <c r="C36" s="110">
        <v>63.047499560506708</v>
      </c>
      <c r="D36" s="110">
        <v>64.821269755637886</v>
      </c>
      <c r="E36" s="110">
        <v>68.670096401179762</v>
      </c>
      <c r="F36" s="110">
        <v>66.629329355008124</v>
      </c>
      <c r="G36" s="110">
        <v>73.181411715244082</v>
      </c>
      <c r="H36" s="110">
        <v>65.854668817803443</v>
      </c>
      <c r="I36" s="110">
        <v>49.235656145839556</v>
      </c>
      <c r="J36" s="110">
        <v>46.795423199955998</v>
      </c>
      <c r="K36" s="110">
        <v>44.000459683149082</v>
      </c>
      <c r="L36" s="110">
        <v>39.419972855968446</v>
      </c>
      <c r="M36" s="110">
        <v>45.270844662892387</v>
      </c>
      <c r="N36" s="110">
        <v>44.195287650772769</v>
      </c>
      <c r="O36" s="110">
        <v>45.076007036155097</v>
      </c>
      <c r="P36" s="110">
        <v>50.59916028972772</v>
      </c>
      <c r="Q36" s="110">
        <v>50.87802034850597</v>
      </c>
      <c r="R36" s="110">
        <v>50.290853004421741</v>
      </c>
      <c r="S36" s="110">
        <v>51.190716969321485</v>
      </c>
      <c r="T36" s="110">
        <v>52.694137733237525</v>
      </c>
      <c r="U36" s="110">
        <v>50.407443144791564</v>
      </c>
      <c r="V36" s="110">
        <v>48.629426985158304</v>
      </c>
      <c r="W36" s="110">
        <v>43.401762215108924</v>
      </c>
    </row>
    <row r="37" spans="1:23" s="3" customFormat="1" ht="12.75" customHeight="1">
      <c r="A37" s="2" t="s">
        <v>43</v>
      </c>
      <c r="B37" s="9" t="s">
        <v>349</v>
      </c>
      <c r="C37" s="110">
        <v>21.750164698151298</v>
      </c>
      <c r="D37" s="110">
        <v>21.605618575595418</v>
      </c>
      <c r="E37" s="110">
        <v>22.213638009217515</v>
      </c>
      <c r="F37" s="110">
        <v>22.23891439686852</v>
      </c>
      <c r="G37" s="110">
        <v>22.610074420376289</v>
      </c>
      <c r="H37" s="110">
        <v>21.833718758913928</v>
      </c>
      <c r="I37" s="110">
        <v>29.529651990436086</v>
      </c>
      <c r="J37" s="110">
        <v>27.483595957990779</v>
      </c>
      <c r="K37" s="110">
        <v>26.122599885098548</v>
      </c>
      <c r="L37" s="110">
        <v>24.666572335542746</v>
      </c>
      <c r="M37" s="110">
        <v>27.040494787754657</v>
      </c>
      <c r="N37" s="110">
        <v>25.969698572091254</v>
      </c>
      <c r="O37" s="110">
        <v>28.986429831340924</v>
      </c>
      <c r="P37" s="110">
        <v>25.397857383043075</v>
      </c>
      <c r="Q37" s="110">
        <v>24.187125889991918</v>
      </c>
      <c r="R37" s="110">
        <v>24.289191750400537</v>
      </c>
      <c r="S37" s="110">
        <v>24.768358346450729</v>
      </c>
      <c r="T37" s="110">
        <v>24.303502832686927</v>
      </c>
      <c r="U37" s="110">
        <v>23.931050760976166</v>
      </c>
      <c r="V37" s="110">
        <v>22.430766901896909</v>
      </c>
      <c r="W37" s="110">
        <v>21.797472900933744</v>
      </c>
    </row>
    <row r="38" spans="1:23" s="12" customFormat="1" ht="12.75" customHeight="1">
      <c r="A38" s="2" t="s">
        <v>44</v>
      </c>
      <c r="B38" s="9" t="s">
        <v>350</v>
      </c>
      <c r="C38" s="110">
        <v>66.570265168291627</v>
      </c>
      <c r="D38" s="110">
        <v>63.344864396984683</v>
      </c>
      <c r="E38" s="110">
        <v>66.536984598165276</v>
      </c>
      <c r="F38" s="110">
        <v>66.344229345999693</v>
      </c>
      <c r="G38" s="110">
        <v>69.613103604522465</v>
      </c>
      <c r="H38" s="110">
        <v>64.703282178436396</v>
      </c>
      <c r="I38" s="110">
        <v>100.28909974112574</v>
      </c>
      <c r="J38" s="110">
        <v>93.413484062439892</v>
      </c>
      <c r="K38" s="110">
        <v>88.663958584692637</v>
      </c>
      <c r="L38" s="110">
        <v>72.530881738244446</v>
      </c>
      <c r="M38" s="110">
        <v>83.754617031151881</v>
      </c>
      <c r="N38" s="110">
        <v>80.401716419964217</v>
      </c>
      <c r="O38" s="110">
        <v>79.512892797890842</v>
      </c>
      <c r="P38" s="110">
        <v>66.702199055824778</v>
      </c>
      <c r="Q38" s="110">
        <v>61.753645691356326</v>
      </c>
      <c r="R38" s="110">
        <v>63.496753393303294</v>
      </c>
      <c r="S38" s="110">
        <v>62.148016295954342</v>
      </c>
      <c r="T38" s="110">
        <v>61.606706691057234</v>
      </c>
      <c r="U38" s="110">
        <v>59.439735532071694</v>
      </c>
      <c r="V38" s="110">
        <v>54.460013399612592</v>
      </c>
      <c r="W38" s="110">
        <v>55.293034205760662</v>
      </c>
    </row>
    <row r="39" spans="1:23" s="12" customFormat="1" ht="12.75" customHeight="1">
      <c r="A39" s="2" t="s">
        <v>45</v>
      </c>
      <c r="B39" s="9" t="s">
        <v>351</v>
      </c>
      <c r="C39" s="110">
        <v>11.70672112190335</v>
      </c>
      <c r="D39" s="110">
        <v>11.575907042009351</v>
      </c>
      <c r="E39" s="110">
        <v>11.841727137808007</v>
      </c>
      <c r="F39" s="110">
        <v>11.573336902057058</v>
      </c>
      <c r="G39" s="110">
        <v>11.569528211418467</v>
      </c>
      <c r="H39" s="110">
        <v>11.437488653226636</v>
      </c>
      <c r="I39" s="110">
        <v>12.55120537520903</v>
      </c>
      <c r="J39" s="110">
        <v>12.373266361629831</v>
      </c>
      <c r="K39" s="110">
        <v>12.070213599580931</v>
      </c>
      <c r="L39" s="110">
        <v>10.998429329348259</v>
      </c>
      <c r="M39" s="110">
        <v>11.958300613370888</v>
      </c>
      <c r="N39" s="110">
        <v>11.546317668447932</v>
      </c>
      <c r="O39" s="110">
        <v>12.091463839173395</v>
      </c>
      <c r="P39" s="110">
        <v>0.87880235876776891</v>
      </c>
      <c r="Q39" s="110">
        <v>1.055268822313318</v>
      </c>
      <c r="R39" s="110">
        <v>1.0423624786805545</v>
      </c>
      <c r="S39" s="110">
        <v>1.1069867878840909</v>
      </c>
      <c r="T39" s="110">
        <v>0.92314458423520174</v>
      </c>
      <c r="U39" s="110">
        <v>0.91896695375567472</v>
      </c>
      <c r="V39" s="110">
        <v>0.99965478883643921</v>
      </c>
      <c r="W39" s="110">
        <v>0.90143293546664782</v>
      </c>
    </row>
    <row r="40" spans="1:23" s="12" customFormat="1" ht="12.75" customHeight="1">
      <c r="A40" s="2" t="s">
        <v>46</v>
      </c>
      <c r="B40" s="8" t="s">
        <v>352</v>
      </c>
      <c r="C40" s="110">
        <v>9.2008804703115246</v>
      </c>
      <c r="D40" s="110">
        <v>9.0585287250951492</v>
      </c>
      <c r="E40" s="110">
        <v>9.1746783121692896</v>
      </c>
      <c r="F40" s="110">
        <v>8.9414064415110808</v>
      </c>
      <c r="G40" s="110">
        <v>8.9105944627872784</v>
      </c>
      <c r="H40" s="110">
        <v>8.8078407209700398</v>
      </c>
      <c r="I40" s="110">
        <v>9.6166357243130776</v>
      </c>
      <c r="J40" s="110">
        <v>9.5019974238983345</v>
      </c>
      <c r="K40" s="110">
        <v>9.3315335392383627</v>
      </c>
      <c r="L40" s="110">
        <v>8.6342299588283957</v>
      </c>
      <c r="M40" s="110">
        <v>9.400645104712229</v>
      </c>
      <c r="N40" s="110">
        <v>9.093768091448803</v>
      </c>
      <c r="O40" s="110">
        <v>9.5297639076525478</v>
      </c>
      <c r="P40" s="110">
        <v>10.028494044879626</v>
      </c>
      <c r="Q40" s="110">
        <v>11.177483121661203</v>
      </c>
      <c r="R40" s="110">
        <v>10.967345690591049</v>
      </c>
      <c r="S40" s="110">
        <v>11.39754342180316</v>
      </c>
      <c r="T40" s="110">
        <v>10.712615107975656</v>
      </c>
      <c r="U40" s="110">
        <v>10.567100132862141</v>
      </c>
      <c r="V40" s="110">
        <v>10.758573356072844</v>
      </c>
      <c r="W40" s="110">
        <v>9.1515652802926759</v>
      </c>
    </row>
    <row r="41" spans="1:23" s="12" customFormat="1" ht="12.75" customHeight="1">
      <c r="A41" s="2" t="s">
        <v>47</v>
      </c>
      <c r="B41" s="9" t="s">
        <v>353</v>
      </c>
      <c r="C41" s="110">
        <v>7.4645158323623919</v>
      </c>
      <c r="D41" s="110">
        <v>7.3811009784789201</v>
      </c>
      <c r="E41" s="110">
        <v>7.5505971760830777</v>
      </c>
      <c r="F41" s="110">
        <v>7.3794682283287401</v>
      </c>
      <c r="G41" s="110">
        <v>7.3771305358903838</v>
      </c>
      <c r="H41" s="110">
        <v>7.2958978555348164</v>
      </c>
      <c r="I41" s="110">
        <v>8.0196749700321384</v>
      </c>
      <c r="J41" s="110">
        <v>7.9457588441035094</v>
      </c>
      <c r="K41" s="110">
        <v>7.8139365819694646</v>
      </c>
      <c r="L41" s="110">
        <v>7.2214433124926574</v>
      </c>
      <c r="M41" s="110">
        <v>7.9252711614958047</v>
      </c>
      <c r="N41" s="110">
        <v>7.652360712420939</v>
      </c>
      <c r="O41" s="110">
        <v>8.0585652525614737</v>
      </c>
      <c r="P41" s="110">
        <v>8.5308358714488062</v>
      </c>
      <c r="Q41" s="110">
        <v>9.5682545602623144</v>
      </c>
      <c r="R41" s="110">
        <v>9.3863984940524983</v>
      </c>
      <c r="S41" s="110">
        <v>9.7861300350273375</v>
      </c>
      <c r="T41" s="110">
        <v>9.1991831897866678</v>
      </c>
      <c r="U41" s="110">
        <v>9.0660102633069179</v>
      </c>
      <c r="V41" s="110">
        <v>9.2391175542262101</v>
      </c>
      <c r="W41" s="110">
        <v>7.7950755928797699</v>
      </c>
    </row>
    <row r="42" spans="1:23" s="12" customFormat="1" ht="12.75" customHeight="1">
      <c r="A42" s="2" t="s">
        <v>48</v>
      </c>
      <c r="B42" s="9" t="s">
        <v>355</v>
      </c>
      <c r="C42" s="110">
        <v>1.736364637949132</v>
      </c>
      <c r="D42" s="110">
        <v>1.67742774661623</v>
      </c>
      <c r="E42" s="110">
        <v>1.6240811360862124</v>
      </c>
      <c r="F42" s="110">
        <v>1.5619382131823401</v>
      </c>
      <c r="G42" s="110">
        <v>1.5334639268968941</v>
      </c>
      <c r="H42" s="110">
        <v>1.5119428654352234</v>
      </c>
      <c r="I42" s="110">
        <v>1.5969607542809385</v>
      </c>
      <c r="J42" s="110">
        <v>1.5562385797948242</v>
      </c>
      <c r="K42" s="110">
        <v>1.5175969572688977</v>
      </c>
      <c r="L42" s="110">
        <v>1.4127866463357377</v>
      </c>
      <c r="M42" s="110">
        <v>1.4753739432164248</v>
      </c>
      <c r="N42" s="110">
        <v>1.4414073790278632</v>
      </c>
      <c r="O42" s="110">
        <v>1.4711986550910747</v>
      </c>
      <c r="P42" s="110">
        <v>1.4976581734308201</v>
      </c>
      <c r="Q42" s="110">
        <v>1.6092285613988884</v>
      </c>
      <c r="R42" s="110">
        <v>1.5809471965385506</v>
      </c>
      <c r="S42" s="110">
        <v>1.6114133867758234</v>
      </c>
      <c r="T42" s="110">
        <v>1.5134319181889881</v>
      </c>
      <c r="U42" s="110">
        <v>1.5010898695552224</v>
      </c>
      <c r="V42" s="110">
        <v>1.5194558018466338</v>
      </c>
      <c r="W42" s="110">
        <v>1.3564896874129055</v>
      </c>
    </row>
    <row r="43" spans="1:23" s="31" customFormat="1" ht="12.75" customHeight="1">
      <c r="A43" s="2" t="s">
        <v>49</v>
      </c>
      <c r="B43" s="8" t="s">
        <v>356</v>
      </c>
      <c r="C43" s="110">
        <v>1.2737486218999821</v>
      </c>
      <c r="D43" s="110">
        <v>1.2595691729914933</v>
      </c>
      <c r="E43" s="110">
        <v>1.2885062605386284</v>
      </c>
      <c r="F43" s="110">
        <v>1.2592888287300195</v>
      </c>
      <c r="G43" s="110">
        <v>1.2615989010596291</v>
      </c>
      <c r="H43" s="110">
        <v>1.3463205217344361</v>
      </c>
      <c r="I43" s="110">
        <v>1.8992697374647596</v>
      </c>
      <c r="J43" s="110">
        <v>3.0512073715323278</v>
      </c>
      <c r="K43" s="110">
        <v>4.6994205978121837</v>
      </c>
      <c r="L43" s="110">
        <v>5.264279383999698</v>
      </c>
      <c r="M43" s="110">
        <v>5.8076775951690953</v>
      </c>
      <c r="N43" s="110">
        <v>6.4453960494700349</v>
      </c>
      <c r="O43" s="110">
        <v>6.6242149690194783</v>
      </c>
      <c r="P43" s="110">
        <v>6.9048210319505614</v>
      </c>
      <c r="Q43" s="110">
        <v>4.953821978823715</v>
      </c>
      <c r="R43" s="110">
        <v>5.3811072253959606</v>
      </c>
      <c r="S43" s="110">
        <v>6.060893392568099</v>
      </c>
      <c r="T43" s="110">
        <v>6.7579203158784367</v>
      </c>
      <c r="U43" s="110">
        <v>7.0351398515470844</v>
      </c>
      <c r="V43" s="110">
        <v>7.8097091506101526</v>
      </c>
      <c r="W43" s="110">
        <v>8.3597866362018554</v>
      </c>
    </row>
    <row r="44" spans="1:23" s="12" customFormat="1" ht="12.75" customHeight="1">
      <c r="A44" s="2" t="s">
        <v>50</v>
      </c>
      <c r="B44" s="9" t="s">
        <v>357</v>
      </c>
      <c r="C44" s="110">
        <v>0.73609522257996396</v>
      </c>
      <c r="D44" s="110">
        <v>0.72786946798116958</v>
      </c>
      <c r="E44" s="110">
        <v>0.74458392664183315</v>
      </c>
      <c r="F44" s="110">
        <v>0.72770886639806043</v>
      </c>
      <c r="G44" s="110">
        <v>0.7274867163170613</v>
      </c>
      <c r="H44" s="110">
        <v>0.71981220208043328</v>
      </c>
      <c r="I44" s="110">
        <v>0.79240454739644373</v>
      </c>
      <c r="J44" s="110">
        <v>0.78759634401023548</v>
      </c>
      <c r="K44" s="110">
        <v>0.77877518282795455</v>
      </c>
      <c r="L44" s="110">
        <v>0.74865181892037858</v>
      </c>
      <c r="M44" s="110">
        <v>0.81805312053187207</v>
      </c>
      <c r="N44" s="110">
        <v>0.7962904495786256</v>
      </c>
      <c r="O44" s="110">
        <v>0.83083761589339744</v>
      </c>
      <c r="P44" s="110">
        <v>0.87663472250016283</v>
      </c>
      <c r="Q44" s="110">
        <v>0.99668248411599092</v>
      </c>
      <c r="R44" s="110">
        <v>0.98376241688823174</v>
      </c>
      <c r="S44" s="110">
        <v>1.0305477200419624</v>
      </c>
      <c r="T44" s="110">
        <v>0.9641202114358528</v>
      </c>
      <c r="U44" s="110">
        <v>0.94950599064554664</v>
      </c>
      <c r="V44" s="110">
        <v>0.97203438445972579</v>
      </c>
      <c r="W44" s="110">
        <v>0.84063512336150326</v>
      </c>
    </row>
    <row r="45" spans="1:23" s="3" customFormat="1" ht="12.75" customHeight="1">
      <c r="A45" s="2" t="s">
        <v>51</v>
      </c>
      <c r="B45" s="9" t="s">
        <v>358</v>
      </c>
      <c r="C45" s="110">
        <v>0.53765339932001788</v>
      </c>
      <c r="D45" s="110">
        <v>0.53169970501032393</v>
      </c>
      <c r="E45" s="110">
        <v>0.54392233389679534</v>
      </c>
      <c r="F45" s="110">
        <v>0.53157996233195914</v>
      </c>
      <c r="G45" s="110">
        <v>0.53411218474256783</v>
      </c>
      <c r="H45" s="110">
        <v>0.626508319654003</v>
      </c>
      <c r="I45" s="110">
        <v>1.106865190068316</v>
      </c>
      <c r="J45" s="110">
        <v>2.2636110275220922</v>
      </c>
      <c r="K45" s="110">
        <v>3.9206454149842291</v>
      </c>
      <c r="L45" s="110">
        <v>4.5156275650793187</v>
      </c>
      <c r="M45" s="110">
        <v>4.9896244746372229</v>
      </c>
      <c r="N45" s="110">
        <v>5.6491055998914099</v>
      </c>
      <c r="O45" s="110">
        <v>5.7933773531260817</v>
      </c>
      <c r="P45" s="110">
        <v>6.0281863094503985</v>
      </c>
      <c r="Q45" s="110">
        <v>3.9571394947077243</v>
      </c>
      <c r="R45" s="110">
        <v>4.3973448085077287</v>
      </c>
      <c r="S45" s="110">
        <v>5.0303456725261366</v>
      </c>
      <c r="T45" s="110">
        <v>5.7938001044425835</v>
      </c>
      <c r="U45" s="110">
        <v>6.0856338609015381</v>
      </c>
      <c r="V45" s="110">
        <v>6.8376747661504265</v>
      </c>
      <c r="W45" s="110">
        <v>7.5191515128403523</v>
      </c>
    </row>
    <row r="46" spans="1:23" s="3" customFormat="1" ht="12.75" customHeight="1">
      <c r="A46" s="2">
        <v>37</v>
      </c>
      <c r="B46" s="10" t="s">
        <v>359</v>
      </c>
      <c r="C46" s="110">
        <v>7.2276240176817608E-2</v>
      </c>
      <c r="D46" s="110">
        <v>7.1468563945834548E-2</v>
      </c>
      <c r="E46" s="110">
        <v>7.310973507631606E-2</v>
      </c>
      <c r="F46" s="110">
        <v>7.1453696075013909E-2</v>
      </c>
      <c r="G46" s="110">
        <v>7.1683120360891625E-2</v>
      </c>
      <c r="H46" s="110">
        <v>7.8493155628211367E-2</v>
      </c>
      <c r="I46" s="110">
        <v>0.12166330217678341</v>
      </c>
      <c r="J46" s="110">
        <v>0.21589458547088791</v>
      </c>
      <c r="K46" s="110">
        <v>0.35468548917999942</v>
      </c>
      <c r="L46" s="110">
        <v>0.38563013616493469</v>
      </c>
      <c r="M46" s="110">
        <v>0.44071699324737784</v>
      </c>
      <c r="N46" s="110">
        <v>0.47401925014874807</v>
      </c>
      <c r="O46" s="110">
        <v>0.49648401407704551</v>
      </c>
      <c r="P46" s="110">
        <v>0.52021477135890815</v>
      </c>
      <c r="Q46" s="110">
        <v>0.35502666215978229</v>
      </c>
      <c r="R46" s="110">
        <v>0.38939753319538534</v>
      </c>
      <c r="S46" s="110">
        <v>0.42631240507548662</v>
      </c>
      <c r="T46" s="110">
        <v>0.458283855510359</v>
      </c>
      <c r="U46" s="110">
        <v>0.47411660646476861</v>
      </c>
      <c r="V46" s="110">
        <v>0.5353049492945906</v>
      </c>
      <c r="W46" s="110">
        <v>0.57206906580192929</v>
      </c>
    </row>
    <row r="47" spans="1:23" s="3" customFormat="1" ht="12.75" customHeight="1">
      <c r="A47" s="2" t="s">
        <v>52</v>
      </c>
      <c r="B47" s="10" t="s">
        <v>360</v>
      </c>
      <c r="C47" s="110">
        <v>0.46537715914320027</v>
      </c>
      <c r="D47" s="110">
        <v>0.46023114106448937</v>
      </c>
      <c r="E47" s="110">
        <v>0.47081259882047921</v>
      </c>
      <c r="F47" s="110">
        <v>0.46012626625694519</v>
      </c>
      <c r="G47" s="110">
        <v>0.46242906438167619</v>
      </c>
      <c r="H47" s="110">
        <v>0.54801516402579165</v>
      </c>
      <c r="I47" s="110">
        <v>0.98520188789153262</v>
      </c>
      <c r="J47" s="110">
        <v>2.0477164420512044</v>
      </c>
      <c r="K47" s="110">
        <v>3.56595992580423</v>
      </c>
      <c r="L47" s="110">
        <v>4.1299974289143835</v>
      </c>
      <c r="M47" s="110">
        <v>4.5489074813898451</v>
      </c>
      <c r="N47" s="110">
        <v>5.1750863497426618</v>
      </c>
      <c r="O47" s="110">
        <v>5.2968933390490358</v>
      </c>
      <c r="P47" s="110">
        <v>5.50797153809149</v>
      </c>
      <c r="Q47" s="110">
        <v>3.6021128325479417</v>
      </c>
      <c r="R47" s="110">
        <v>4.0079472753123433</v>
      </c>
      <c r="S47" s="110">
        <v>4.6040332674506494</v>
      </c>
      <c r="T47" s="110">
        <v>5.3355162489322243</v>
      </c>
      <c r="U47" s="110">
        <v>5.6115172544367695</v>
      </c>
      <c r="V47" s="110">
        <v>6.3023698168558369</v>
      </c>
      <c r="W47" s="110">
        <v>6.9470824470384231</v>
      </c>
    </row>
    <row r="48" spans="1:23" s="3" customFormat="1" ht="12.75" customHeight="1">
      <c r="A48" s="2" t="s">
        <v>53</v>
      </c>
      <c r="B48" s="8" t="s">
        <v>361</v>
      </c>
      <c r="C48" s="110">
        <v>408.31697972218797</v>
      </c>
      <c r="D48" s="110">
        <v>373.34738234171817</v>
      </c>
      <c r="E48" s="110">
        <v>329.26846794810746</v>
      </c>
      <c r="F48" s="110">
        <v>301.12922643573944</v>
      </c>
      <c r="G48" s="110">
        <v>312.68876927033801</v>
      </c>
      <c r="H48" s="110">
        <v>302.65318483970196</v>
      </c>
      <c r="I48" s="110">
        <v>293.41646249712608</v>
      </c>
      <c r="J48" s="110">
        <v>265.40467321858358</v>
      </c>
      <c r="K48" s="110">
        <v>237.68184599781321</v>
      </c>
      <c r="L48" s="110">
        <v>182.74072730474018</v>
      </c>
      <c r="M48" s="110">
        <v>227.30047027384467</v>
      </c>
      <c r="N48" s="110">
        <v>207.47005428344494</v>
      </c>
      <c r="O48" s="110">
        <v>204.34939523884452</v>
      </c>
      <c r="P48" s="110">
        <v>172.0765979101472</v>
      </c>
      <c r="Q48" s="110">
        <v>156.62244044709294</v>
      </c>
      <c r="R48" s="110">
        <v>143.78482841278992</v>
      </c>
      <c r="S48" s="110">
        <v>139.8233089687582</v>
      </c>
      <c r="T48" s="110">
        <v>135.40473472543306</v>
      </c>
      <c r="U48" s="110">
        <v>129.51099736116646</v>
      </c>
      <c r="V48" s="110">
        <v>130.6908929453131</v>
      </c>
      <c r="W48" s="110">
        <v>134.45945401415793</v>
      </c>
    </row>
    <row r="49" spans="1:23" s="3" customFormat="1" ht="12.75" customHeight="1">
      <c r="A49" s="2" t="s">
        <v>54</v>
      </c>
      <c r="B49" s="9" t="s">
        <v>362</v>
      </c>
      <c r="C49" s="110">
        <v>176.89716101191118</v>
      </c>
      <c r="D49" s="110">
        <v>161.42736278316391</v>
      </c>
      <c r="E49" s="110">
        <v>162.14669820609376</v>
      </c>
      <c r="F49" s="110">
        <v>155.52037771835373</v>
      </c>
      <c r="G49" s="110">
        <v>169.4357325533596</v>
      </c>
      <c r="H49" s="110">
        <v>159.63523547571876</v>
      </c>
      <c r="I49" s="110">
        <v>183.53461138435719</v>
      </c>
      <c r="J49" s="110">
        <v>163.18731707717146</v>
      </c>
      <c r="K49" s="110">
        <v>147.49199187898327</v>
      </c>
      <c r="L49" s="110">
        <v>111.97962750612783</v>
      </c>
      <c r="M49" s="110">
        <v>135.62656475717586</v>
      </c>
      <c r="N49" s="110">
        <v>125.43170733677351</v>
      </c>
      <c r="O49" s="110">
        <v>127.62892961262564</v>
      </c>
      <c r="P49" s="110">
        <v>108.64542660419889</v>
      </c>
      <c r="Q49" s="110">
        <v>90.004085942290374</v>
      </c>
      <c r="R49" s="110">
        <v>85.735226861759642</v>
      </c>
      <c r="S49" s="110">
        <v>82.544299027679656</v>
      </c>
      <c r="T49" s="110">
        <v>78.971776002596897</v>
      </c>
      <c r="U49" s="110">
        <v>74.561153603243611</v>
      </c>
      <c r="V49" s="110">
        <v>76.780443934339146</v>
      </c>
      <c r="W49" s="110">
        <v>80.426035859002354</v>
      </c>
    </row>
    <row r="50" spans="1:23" s="3" customFormat="1" ht="12.75" customHeight="1">
      <c r="A50" s="2" t="s">
        <v>55</v>
      </c>
      <c r="B50" s="9" t="s">
        <v>363</v>
      </c>
      <c r="C50" s="110">
        <v>231.41981871027676</v>
      </c>
      <c r="D50" s="110">
        <v>211.92001955855429</v>
      </c>
      <c r="E50" s="110">
        <v>167.12176974201367</v>
      </c>
      <c r="F50" s="110">
        <v>145.60884871738568</v>
      </c>
      <c r="G50" s="110">
        <v>143.25303671697841</v>
      </c>
      <c r="H50" s="110">
        <v>143.01794936398323</v>
      </c>
      <c r="I50" s="110">
        <v>109.8818511127689</v>
      </c>
      <c r="J50" s="110">
        <v>102.21735614141213</v>
      </c>
      <c r="K50" s="110">
        <v>90.189854118829942</v>
      </c>
      <c r="L50" s="110">
        <v>70.761099798612349</v>
      </c>
      <c r="M50" s="110">
        <v>91.673905516668825</v>
      </c>
      <c r="N50" s="110">
        <v>82.038346946671439</v>
      </c>
      <c r="O50" s="110">
        <v>76.720465626218896</v>
      </c>
      <c r="P50" s="110">
        <v>63.431171305948311</v>
      </c>
      <c r="Q50" s="110">
        <v>66.618354504802539</v>
      </c>
      <c r="R50" s="110">
        <v>58.04960155103025</v>
      </c>
      <c r="S50" s="110">
        <v>57.279009941078534</v>
      </c>
      <c r="T50" s="110">
        <v>56.432958722836148</v>
      </c>
      <c r="U50" s="110">
        <v>54.949843757922835</v>
      </c>
      <c r="V50" s="110">
        <v>53.910449010973949</v>
      </c>
      <c r="W50" s="110">
        <v>54.033418155155594</v>
      </c>
    </row>
    <row r="51" spans="1:23" s="3" customFormat="1" ht="12.75" customHeight="1">
      <c r="A51" s="2" t="s">
        <v>56</v>
      </c>
      <c r="B51" s="8" t="s">
        <v>364</v>
      </c>
      <c r="C51" s="110">
        <v>67.732762969537163</v>
      </c>
      <c r="D51" s="110">
        <v>80.30850087175692</v>
      </c>
      <c r="E51" s="110">
        <v>61.627979618087629</v>
      </c>
      <c r="F51" s="110">
        <v>62.168949692806805</v>
      </c>
      <c r="G51" s="110">
        <v>63.753221885217201</v>
      </c>
      <c r="H51" s="110">
        <v>83.228314883727677</v>
      </c>
      <c r="I51" s="110">
        <v>115.4071502181438</v>
      </c>
      <c r="J51" s="110">
        <v>106.01225277020748</v>
      </c>
      <c r="K51" s="110">
        <v>105.38659264585974</v>
      </c>
      <c r="L51" s="110">
        <v>98.867370688622401</v>
      </c>
      <c r="M51" s="110">
        <v>112.44371400744811</v>
      </c>
      <c r="N51" s="110">
        <v>107.11014981389191</v>
      </c>
      <c r="O51" s="110">
        <v>119.66563223907598</v>
      </c>
      <c r="P51" s="110">
        <v>106.37401766132716</v>
      </c>
      <c r="Q51" s="110">
        <v>98.679425302638478</v>
      </c>
      <c r="R51" s="110">
        <v>104.58480886950582</v>
      </c>
      <c r="S51" s="110">
        <v>105.82718336662498</v>
      </c>
      <c r="T51" s="110">
        <v>109.06194541465884</v>
      </c>
      <c r="U51" s="110">
        <v>106.53395754885314</v>
      </c>
      <c r="V51" s="110">
        <v>106.63326581145724</v>
      </c>
      <c r="W51" s="110">
        <v>108.64548510792046</v>
      </c>
    </row>
    <row r="52" spans="1:23" s="3" customFormat="1" ht="12.75" customHeight="1">
      <c r="A52" s="2" t="s">
        <v>14</v>
      </c>
      <c r="B52" s="9" t="s">
        <v>365</v>
      </c>
      <c r="C52" s="110">
        <v>65.775182470294808</v>
      </c>
      <c r="D52" s="110">
        <v>78.37218115068228</v>
      </c>
      <c r="E52" s="110">
        <v>59.647261608538003</v>
      </c>
      <c r="F52" s="110">
        <v>60.23466226782697</v>
      </c>
      <c r="G52" s="110">
        <v>61.814060630879659</v>
      </c>
      <c r="H52" s="110">
        <v>81.147867857776291</v>
      </c>
      <c r="I52" s="110">
        <v>112.45739558528003</v>
      </c>
      <c r="J52" s="110">
        <v>101.26706053757697</v>
      </c>
      <c r="K52" s="110">
        <v>98.279594886775371</v>
      </c>
      <c r="L52" s="110">
        <v>91.371090402852502</v>
      </c>
      <c r="M52" s="110">
        <v>103.21227864433298</v>
      </c>
      <c r="N52" s="110">
        <v>96.645963426211125</v>
      </c>
      <c r="O52" s="110">
        <v>108.33396664220504</v>
      </c>
      <c r="P52" s="110">
        <v>94.657465614151945</v>
      </c>
      <c r="Q52" s="110">
        <v>84.897281922697985</v>
      </c>
      <c r="R52" s="110">
        <v>89.025401426273746</v>
      </c>
      <c r="S52" s="110">
        <v>88.010295397674838</v>
      </c>
      <c r="T52" s="110">
        <v>88.64750335167021</v>
      </c>
      <c r="U52" s="110">
        <v>84.334864680567591</v>
      </c>
      <c r="V52" s="110">
        <v>81.512571895260351</v>
      </c>
      <c r="W52" s="110">
        <v>81.954631131351377</v>
      </c>
    </row>
    <row r="53" spans="1:23" s="3" customFormat="1" ht="12.75" customHeight="1">
      <c r="A53" s="2" t="s">
        <v>57</v>
      </c>
      <c r="B53" s="9" t="s">
        <v>366</v>
      </c>
      <c r="C53" s="110">
        <v>1.1375546618243104</v>
      </c>
      <c r="D53" s="110">
        <v>1.1250373283529096</v>
      </c>
      <c r="E53" s="110">
        <v>1.1505267189940265</v>
      </c>
      <c r="F53" s="110">
        <v>1.1236146737396329</v>
      </c>
      <c r="G53" s="110">
        <v>1.1263378641044022</v>
      </c>
      <c r="H53" s="110">
        <v>1.2110063782862344</v>
      </c>
      <c r="I53" s="110">
        <v>1.7178765908146303</v>
      </c>
      <c r="J53" s="110">
        <v>2.7737969049096005</v>
      </c>
      <c r="K53" s="110">
        <v>4.2376342827435973</v>
      </c>
      <c r="L53" s="110">
        <v>4.6892197370072246</v>
      </c>
      <c r="M53" s="110">
        <v>5.6781595050166818</v>
      </c>
      <c r="N53" s="110">
        <v>6.5987400307021788</v>
      </c>
      <c r="O53" s="110">
        <v>7.0862702169385656</v>
      </c>
      <c r="P53" s="110">
        <v>7.3376720576469276</v>
      </c>
      <c r="Q53" s="110">
        <v>8.6777345388833229</v>
      </c>
      <c r="R53" s="110">
        <v>9.6863295371982581</v>
      </c>
      <c r="S53" s="110">
        <v>11.067185894865458</v>
      </c>
      <c r="T53" s="110">
        <v>12.758565757363904</v>
      </c>
      <c r="U53" s="110">
        <v>13.868867882977234</v>
      </c>
      <c r="V53" s="110">
        <v>15.762600516742374</v>
      </c>
      <c r="W53" s="110">
        <v>16.840571620139137</v>
      </c>
    </row>
    <row r="54" spans="1:23" s="3" customFormat="1" ht="12.75" customHeight="1">
      <c r="A54" s="2" t="s">
        <v>58</v>
      </c>
      <c r="B54" s="9" t="s">
        <v>367</v>
      </c>
      <c r="C54" s="110">
        <v>0.8200258374180357</v>
      </c>
      <c r="D54" s="110">
        <v>0.81128239272173153</v>
      </c>
      <c r="E54" s="110">
        <v>0.8301912905555987</v>
      </c>
      <c r="F54" s="110">
        <v>0.8106727512402</v>
      </c>
      <c r="G54" s="110">
        <v>0.81282339023314265</v>
      </c>
      <c r="H54" s="110">
        <v>0.86944064766515849</v>
      </c>
      <c r="I54" s="110">
        <v>1.2318780420491451</v>
      </c>
      <c r="J54" s="110">
        <v>1.9713953277209215</v>
      </c>
      <c r="K54" s="110">
        <v>2.8693634763407569</v>
      </c>
      <c r="L54" s="110">
        <v>2.8070605487626801</v>
      </c>
      <c r="M54" s="110">
        <v>3.5532758580984467</v>
      </c>
      <c r="N54" s="110">
        <v>3.8654463569786173</v>
      </c>
      <c r="O54" s="110">
        <v>4.2453953799323845</v>
      </c>
      <c r="P54" s="110">
        <v>4.3788799895282917</v>
      </c>
      <c r="Q54" s="110">
        <v>5.1044088410571717</v>
      </c>
      <c r="R54" s="110">
        <v>5.873077906033827</v>
      </c>
      <c r="S54" s="110">
        <v>6.7497020740846798</v>
      </c>
      <c r="T54" s="110">
        <v>7.6558763056247248</v>
      </c>
      <c r="U54" s="110">
        <v>8.3302249853083037</v>
      </c>
      <c r="V54" s="110">
        <v>9.3580933994545141</v>
      </c>
      <c r="W54" s="110">
        <v>9.8502823564299558</v>
      </c>
    </row>
    <row r="55" spans="1:23" s="3" customFormat="1" ht="12.75" customHeight="1">
      <c r="A55" s="2" t="s">
        <v>59</v>
      </c>
      <c r="B55" s="8" t="s">
        <v>368</v>
      </c>
      <c r="C55" s="110">
        <v>49.454223142299732</v>
      </c>
      <c r="D55" s="110">
        <v>42.42453440639656</v>
      </c>
      <c r="E55" s="110">
        <v>38.360827473797009</v>
      </c>
      <c r="F55" s="110">
        <v>37.154185235979241</v>
      </c>
      <c r="G55" s="110">
        <v>35.445139854002576</v>
      </c>
      <c r="H55" s="110">
        <v>39.422014968721037</v>
      </c>
      <c r="I55" s="110">
        <v>50.550803848695679</v>
      </c>
      <c r="J55" s="110">
        <v>50.645172788976232</v>
      </c>
      <c r="K55" s="110">
        <v>49.931800336187024</v>
      </c>
      <c r="L55" s="110">
        <v>46.087888152173939</v>
      </c>
      <c r="M55" s="110">
        <v>65.641780807852598</v>
      </c>
      <c r="N55" s="110">
        <v>58.517823208315981</v>
      </c>
      <c r="O55" s="110">
        <v>57.570163349313944</v>
      </c>
      <c r="P55" s="110">
        <v>47.222524684463124</v>
      </c>
      <c r="Q55" s="110">
        <v>61.201916604384913</v>
      </c>
      <c r="R55" s="110">
        <v>53.62653695395376</v>
      </c>
      <c r="S55" s="110">
        <v>59.490459872777073</v>
      </c>
      <c r="T55" s="110">
        <v>62.236889349319391</v>
      </c>
      <c r="U55" s="110">
        <v>65.964044559637969</v>
      </c>
      <c r="V55" s="110">
        <v>75.780154530026522</v>
      </c>
      <c r="W55" s="110">
        <v>78.347440641564404</v>
      </c>
    </row>
    <row r="56" spans="1:23" s="3" customFormat="1" ht="12.75" customHeight="1">
      <c r="A56" s="2" t="s">
        <v>60</v>
      </c>
      <c r="B56" s="9" t="s">
        <v>369</v>
      </c>
      <c r="C56" s="110">
        <v>0.21376630014687334</v>
      </c>
      <c r="D56" s="110">
        <v>0.21137777045638176</v>
      </c>
      <c r="E56" s="110">
        <v>0.21623797640643103</v>
      </c>
      <c r="F56" s="110">
        <v>0.21133470520084899</v>
      </c>
      <c r="G56" s="110">
        <v>0.2114143556973484</v>
      </c>
      <c r="H56" s="110">
        <v>0.20957455975862158</v>
      </c>
      <c r="I56" s="110">
        <v>0.23288274114032281</v>
      </c>
      <c r="J56" s="110">
        <v>0.23615415231380166</v>
      </c>
      <c r="K56" s="110">
        <v>0.24054538017595406</v>
      </c>
      <c r="L56" s="110">
        <v>0.21382756158756297</v>
      </c>
      <c r="M56" s="110">
        <v>0.23411289373425326</v>
      </c>
      <c r="N56" s="110">
        <v>0.22813989485069303</v>
      </c>
      <c r="O56" s="110">
        <v>0.23491835401467578</v>
      </c>
      <c r="P56" s="110">
        <v>0.20459293835748488</v>
      </c>
      <c r="Q56" s="110">
        <v>0.27479996614115026</v>
      </c>
      <c r="R56" s="110">
        <v>0.31647397961045159</v>
      </c>
      <c r="S56" s="110">
        <v>0.40444887262097085</v>
      </c>
      <c r="T56" s="110">
        <v>0.48398115992337998</v>
      </c>
      <c r="U56" s="110">
        <v>0.52620093179238792</v>
      </c>
      <c r="V56" s="110">
        <v>0.56888367466754342</v>
      </c>
      <c r="W56" s="110">
        <v>0.50738224038600344</v>
      </c>
    </row>
    <row r="57" spans="1:23" s="3" customFormat="1" ht="12.75" customHeight="1">
      <c r="A57" s="2" t="s">
        <v>61</v>
      </c>
      <c r="B57" s="9" t="s">
        <v>370</v>
      </c>
      <c r="C57" s="110">
        <v>0.63974689574984978</v>
      </c>
      <c r="D57" s="110">
        <v>0.6477675040690094</v>
      </c>
      <c r="E57" s="110">
        <v>0.66109678865783617</v>
      </c>
      <c r="F57" s="110">
        <v>0.66567350136966197</v>
      </c>
      <c r="G57" s="110">
        <v>0.68457483643081152</v>
      </c>
      <c r="H57" s="110">
        <v>0.91129761770657369</v>
      </c>
      <c r="I57" s="110">
        <v>1.8236155669165421</v>
      </c>
      <c r="J57" s="110">
        <v>3.9717932341527922</v>
      </c>
      <c r="K57" s="110">
        <v>6.8942913772183836</v>
      </c>
      <c r="L57" s="110">
        <v>8.1003742610531386</v>
      </c>
      <c r="M57" s="110">
        <v>10.015662952222316</v>
      </c>
      <c r="N57" s="110">
        <v>11.740200387997096</v>
      </c>
      <c r="O57" s="110">
        <v>13.281583133139454</v>
      </c>
      <c r="P57" s="110">
        <v>14.34119306068151</v>
      </c>
      <c r="Q57" s="110">
        <v>19.214609878740848</v>
      </c>
      <c r="R57" s="110">
        <v>20.919086288731158</v>
      </c>
      <c r="S57" s="110">
        <v>23.330980364666548</v>
      </c>
      <c r="T57" s="110">
        <v>25.812725867289519</v>
      </c>
      <c r="U57" s="110">
        <v>27.241387980891375</v>
      </c>
      <c r="V57" s="110">
        <v>30.214460193479212</v>
      </c>
      <c r="W57" s="110">
        <v>30.221778975656129</v>
      </c>
    </row>
    <row r="58" spans="1:23" s="3" customFormat="1" ht="12.75" customHeight="1">
      <c r="A58" s="2" t="s">
        <v>62</v>
      </c>
      <c r="B58" s="9" t="s">
        <v>371</v>
      </c>
      <c r="C58" s="110">
        <v>9.6106407309592787E-2</v>
      </c>
      <c r="D58" s="110">
        <v>9.5032432506265446E-2</v>
      </c>
      <c r="E58" s="110">
        <v>9.7214713443194878E-2</v>
      </c>
      <c r="F58" s="110">
        <v>9.501133346588965E-2</v>
      </c>
      <c r="G58" s="110">
        <v>9.5348802707016136E-2</v>
      </c>
      <c r="H58" s="110">
        <v>9.5399044793501503E-2</v>
      </c>
      <c r="I58" s="110">
        <v>0.11176607087563772</v>
      </c>
      <c r="J58" s="110">
        <v>0.13094280616811649</v>
      </c>
      <c r="K58" s="110">
        <v>0.19183952490035125</v>
      </c>
      <c r="L58" s="110">
        <v>9.7163728719675241E-2</v>
      </c>
      <c r="M58" s="110">
        <v>0.10615741918487494</v>
      </c>
      <c r="N58" s="110">
        <v>0.10430800720611547</v>
      </c>
      <c r="O58" s="110">
        <v>0.11010720346101116</v>
      </c>
      <c r="P58" s="110">
        <v>9.6816772969756201E-2</v>
      </c>
      <c r="Q58" s="110">
        <v>0.1269476893621998</v>
      </c>
      <c r="R58" s="110">
        <v>0.13360757206449206</v>
      </c>
      <c r="S58" s="110">
        <v>0.1378050574368514</v>
      </c>
      <c r="T58" s="110">
        <v>0.15403851743053446</v>
      </c>
      <c r="U58" s="110">
        <v>0.16106133995355243</v>
      </c>
      <c r="V58" s="110">
        <v>0.16990669430678504</v>
      </c>
      <c r="W58" s="110">
        <v>0.1562023862513913</v>
      </c>
    </row>
    <row r="59" spans="1:23" s="3" customFormat="1" ht="12.75" customHeight="1">
      <c r="A59" s="2" t="s">
        <v>63</v>
      </c>
      <c r="B59" s="9" t="s">
        <v>372</v>
      </c>
      <c r="C59" s="110">
        <v>47.73440270757056</v>
      </c>
      <c r="D59" s="110">
        <v>40.708619720691559</v>
      </c>
      <c r="E59" s="110">
        <v>36.606986697464599</v>
      </c>
      <c r="F59" s="110">
        <v>35.42087920792202</v>
      </c>
      <c r="G59" s="110">
        <v>33.684742944524416</v>
      </c>
      <c r="H59" s="110">
        <v>37.174402659741517</v>
      </c>
      <c r="I59" s="110">
        <v>46.108678099371268</v>
      </c>
      <c r="J59" s="110">
        <v>40.822643968934003</v>
      </c>
      <c r="K59" s="110">
        <v>32.768407236378856</v>
      </c>
      <c r="L59" s="110">
        <v>26.573713211536347</v>
      </c>
      <c r="M59" s="110">
        <v>42.274508740964471</v>
      </c>
      <c r="N59" s="110">
        <v>31.014761303074867</v>
      </c>
      <c r="O59" s="110">
        <v>28.423646822551792</v>
      </c>
      <c r="P59" s="110">
        <v>15.493304075531928</v>
      </c>
      <c r="Q59" s="110">
        <v>24.797537458616596</v>
      </c>
      <c r="R59" s="110">
        <v>12.315392265655161</v>
      </c>
      <c r="S59" s="110">
        <v>12.101018820190644</v>
      </c>
      <c r="T59" s="110">
        <v>8.2348936747757655</v>
      </c>
      <c r="U59" s="110">
        <v>7.4352390970289575</v>
      </c>
      <c r="V59" s="110">
        <v>10.19674280774905</v>
      </c>
      <c r="W59" s="110">
        <v>10.093999608540688</v>
      </c>
    </row>
    <row r="60" spans="1:23" s="3" customFormat="1" ht="12.75" customHeight="1">
      <c r="A60" s="2" t="s">
        <v>64</v>
      </c>
      <c r="B60" s="9" t="s">
        <v>373</v>
      </c>
      <c r="C60" s="110">
        <v>0.56061424985768527</v>
      </c>
      <c r="D60" s="110">
        <v>0.55447857326575012</v>
      </c>
      <c r="E60" s="110">
        <v>0.56726888602465975</v>
      </c>
      <c r="F60" s="110">
        <v>0.55412281772152538</v>
      </c>
      <c r="G60" s="110">
        <v>0.55983352256165908</v>
      </c>
      <c r="H60" s="110">
        <v>0.77342084772771869</v>
      </c>
      <c r="I60" s="110">
        <v>1.7735789573407248</v>
      </c>
      <c r="J60" s="110">
        <v>4.3974467191561706</v>
      </c>
      <c r="K60" s="110">
        <v>7.9467951672517936</v>
      </c>
      <c r="L60" s="110">
        <v>9.4409996906275175</v>
      </c>
      <c r="M60" s="110">
        <v>10.999269422285153</v>
      </c>
      <c r="N60" s="110">
        <v>13.472419530867421</v>
      </c>
      <c r="O60" s="110">
        <v>13.20884669644575</v>
      </c>
      <c r="P60" s="110">
        <v>14.228569990990115</v>
      </c>
      <c r="Q60" s="110">
        <v>12.239776459098422</v>
      </c>
      <c r="R60" s="110">
        <v>14.245026657413735</v>
      </c>
      <c r="S60" s="110">
        <v>16.538885474595631</v>
      </c>
      <c r="T60" s="110">
        <v>19.038371883301206</v>
      </c>
      <c r="U60" s="110">
        <v>20.828767916912309</v>
      </c>
      <c r="V60" s="110">
        <v>23.230890324673204</v>
      </c>
      <c r="W60" s="110">
        <v>24.955058983482008</v>
      </c>
    </row>
    <row r="61" spans="1:23" s="3" customFormat="1" ht="12.75" customHeight="1">
      <c r="A61" s="2" t="s">
        <v>65</v>
      </c>
      <c r="B61" s="9" t="s">
        <v>374</v>
      </c>
      <c r="C61" s="110">
        <v>0.20958658166516117</v>
      </c>
      <c r="D61" s="110">
        <v>0.20725840540759624</v>
      </c>
      <c r="E61" s="110">
        <v>0.21202241180029155</v>
      </c>
      <c r="F61" s="110">
        <v>0.20716367029929428</v>
      </c>
      <c r="G61" s="110">
        <v>0.20922539208132196</v>
      </c>
      <c r="H61" s="110">
        <v>0.2579202389930999</v>
      </c>
      <c r="I61" s="110">
        <v>0.50028241305118748</v>
      </c>
      <c r="J61" s="110">
        <v>1.0861919082513467</v>
      </c>
      <c r="K61" s="110">
        <v>1.8899216502616771</v>
      </c>
      <c r="L61" s="110">
        <v>1.6618096986496937</v>
      </c>
      <c r="M61" s="110">
        <v>2.0120693794615367</v>
      </c>
      <c r="N61" s="110">
        <v>1.9579940843197985</v>
      </c>
      <c r="O61" s="110">
        <v>2.3110611397012595</v>
      </c>
      <c r="P61" s="110">
        <v>2.8580478459323304</v>
      </c>
      <c r="Q61" s="110">
        <v>4.5482451524256984</v>
      </c>
      <c r="R61" s="110">
        <v>5.6969501904787627</v>
      </c>
      <c r="S61" s="110">
        <v>6.9773212832664209</v>
      </c>
      <c r="T61" s="110">
        <v>8.5128782465989801</v>
      </c>
      <c r="U61" s="110">
        <v>9.7713872930593997</v>
      </c>
      <c r="V61" s="110">
        <v>11.399270835150727</v>
      </c>
      <c r="W61" s="110">
        <v>12.413018447248172</v>
      </c>
    </row>
    <row r="62" spans="1:23" s="3" customFormat="1" ht="12.75" customHeight="1">
      <c r="A62" s="2" t="s">
        <v>66</v>
      </c>
      <c r="B62" s="8" t="s">
        <v>375</v>
      </c>
      <c r="C62" s="110">
        <v>0.40984082595769883</v>
      </c>
      <c r="D62" s="110">
        <v>0.4054857050301055</v>
      </c>
      <c r="E62" s="110">
        <v>0.41490523947009866</v>
      </c>
      <c r="F62" s="110">
        <v>0.40476281548914528</v>
      </c>
      <c r="G62" s="110">
        <v>0.40476058590756259</v>
      </c>
      <c r="H62" s="110">
        <v>0.40346971784912589</v>
      </c>
      <c r="I62" s="110">
        <v>0.45687943511018636</v>
      </c>
      <c r="J62" s="110">
        <v>0.48545111506239613</v>
      </c>
      <c r="K62" s="110">
        <v>0.52966528054317341</v>
      </c>
      <c r="L62" s="110">
        <v>0.51198567663576378</v>
      </c>
      <c r="M62" s="110">
        <v>0.58188862890955817</v>
      </c>
      <c r="N62" s="110">
        <v>0.60901416112958873</v>
      </c>
      <c r="O62" s="110">
        <v>0.66126933496898188</v>
      </c>
      <c r="P62" s="110">
        <v>0.62421520709054856</v>
      </c>
      <c r="Q62" s="110">
        <v>0.6275952991113527</v>
      </c>
      <c r="R62" s="110">
        <v>0.65677394568094927</v>
      </c>
      <c r="S62" s="110">
        <v>0.72669896128670863</v>
      </c>
      <c r="T62" s="110">
        <v>0.79394833688546762</v>
      </c>
      <c r="U62" s="110">
        <v>0.83254386182268769</v>
      </c>
      <c r="V62" s="110">
        <v>0.90895315579639757</v>
      </c>
      <c r="W62" s="110">
        <v>0.82894886825313996</v>
      </c>
    </row>
    <row r="63" spans="1:23" s="3" customFormat="1" ht="12.75" customHeight="1">
      <c r="A63" s="2" t="s">
        <v>15</v>
      </c>
      <c r="B63" s="8" t="s">
        <v>376</v>
      </c>
      <c r="C63" s="110">
        <v>1.2159180307104196</v>
      </c>
      <c r="D63" s="110">
        <v>1.2024871953953493</v>
      </c>
      <c r="E63" s="110">
        <v>1.2296622332658962</v>
      </c>
      <c r="F63" s="110">
        <v>1.2016919572915863</v>
      </c>
      <c r="G63" s="110">
        <v>1.2033987403074418</v>
      </c>
      <c r="H63" s="110">
        <v>1.2390396030327719</v>
      </c>
      <c r="I63" s="110">
        <v>1.5590676225851297</v>
      </c>
      <c r="J63" s="110">
        <v>2.0594976965628575</v>
      </c>
      <c r="K63" s="110">
        <v>2.7990729901792659</v>
      </c>
      <c r="L63" s="110">
        <v>2.5785418864413923</v>
      </c>
      <c r="M63" s="110">
        <v>2.8430266889552058</v>
      </c>
      <c r="N63" s="110">
        <v>3.4318071922925082</v>
      </c>
      <c r="O63" s="110">
        <v>3.5718871324754535</v>
      </c>
      <c r="P63" s="110">
        <v>3.5351793982070685</v>
      </c>
      <c r="Q63" s="110">
        <v>1.6434116965579832</v>
      </c>
      <c r="R63" s="110">
        <v>1.6678887826100854</v>
      </c>
      <c r="S63" s="110">
        <v>1.7940577924720524</v>
      </c>
      <c r="T63" s="110">
        <v>1.9064865343499402</v>
      </c>
      <c r="U63" s="110">
        <v>1.9625239831363857</v>
      </c>
      <c r="V63" s="110">
        <v>2.1075854174578836</v>
      </c>
      <c r="W63" s="110">
        <v>1.8769524049314676</v>
      </c>
    </row>
    <row r="64" spans="1:23" s="3" customFormat="1" ht="12.75" customHeight="1">
      <c r="A64" s="2" t="s">
        <v>16</v>
      </c>
      <c r="B64" s="8" t="s">
        <v>70</v>
      </c>
      <c r="C64" s="110">
        <v>1.0048204729003252</v>
      </c>
      <c r="D64" s="110">
        <v>0.99369315117968149</v>
      </c>
      <c r="E64" s="110">
        <v>1.0166738629141301</v>
      </c>
      <c r="F64" s="110">
        <v>0.99326874499801199</v>
      </c>
      <c r="G64" s="110">
        <v>0.99301568165690435</v>
      </c>
      <c r="H64" s="110">
        <v>0.98486796995591852</v>
      </c>
      <c r="I64" s="110">
        <v>1.0955533482577633</v>
      </c>
      <c r="J64" s="110">
        <v>1.119352777813228</v>
      </c>
      <c r="K64" s="110">
        <v>1.1532872473351357</v>
      </c>
      <c r="L64" s="110">
        <v>1.0970535987081051</v>
      </c>
      <c r="M64" s="110">
        <v>1.2223797165469219</v>
      </c>
      <c r="N64" s="110">
        <v>1.2476411444766822</v>
      </c>
      <c r="O64" s="110">
        <v>1.3348691613494346</v>
      </c>
      <c r="P64" s="110">
        <v>1.204462455370795</v>
      </c>
      <c r="Q64" s="110">
        <v>1.3199444975257322</v>
      </c>
      <c r="R64" s="110">
        <v>1.3420075372649451</v>
      </c>
      <c r="S64" s="110">
        <v>1.4358253000965744</v>
      </c>
      <c r="T64" s="110">
        <v>1.5019650184004003</v>
      </c>
      <c r="U64" s="110">
        <v>1.5133006669026523</v>
      </c>
      <c r="V64" s="110">
        <v>1.6011633447546805</v>
      </c>
      <c r="W64" s="110">
        <v>1.3951455658588563</v>
      </c>
    </row>
    <row r="65" spans="1:23" s="3" customFormat="1" ht="12.75" customHeight="1">
      <c r="A65" s="2" t="s">
        <v>17</v>
      </c>
      <c r="B65" s="8" t="s">
        <v>377</v>
      </c>
      <c r="C65" s="110">
        <v>1.7886937058834733</v>
      </c>
      <c r="D65" s="110">
        <v>1.768707979795141</v>
      </c>
      <c r="E65" s="110">
        <v>1.8093525573939135</v>
      </c>
      <c r="F65" s="110">
        <v>1.7683034371940967</v>
      </c>
      <c r="G65" s="110">
        <v>1.7680849552091444</v>
      </c>
      <c r="H65" s="110">
        <v>1.7589597702629562</v>
      </c>
      <c r="I65" s="110">
        <v>1.9795509246784639</v>
      </c>
      <c r="J65" s="110">
        <v>2.0802816073208668</v>
      </c>
      <c r="K65" s="110">
        <v>2.2185610184085873</v>
      </c>
      <c r="L65" s="110">
        <v>2.1334733261840357</v>
      </c>
      <c r="M65" s="110">
        <v>2.362356506364379</v>
      </c>
      <c r="N65" s="110">
        <v>2.3987016464146831</v>
      </c>
      <c r="O65" s="110">
        <v>2.552311593505201</v>
      </c>
      <c r="P65" s="110">
        <v>2.3584468731052719</v>
      </c>
      <c r="Q65" s="110">
        <v>1.8951869700455086</v>
      </c>
      <c r="R65" s="110">
        <v>1.8921761949329639</v>
      </c>
      <c r="S65" s="110">
        <v>2.0128191060719773</v>
      </c>
      <c r="T65" s="110">
        <v>2.0923402844689547</v>
      </c>
      <c r="U65" s="110">
        <v>2.1131299582771264</v>
      </c>
      <c r="V65" s="110">
        <v>2.2065960184650812</v>
      </c>
      <c r="W65" s="110">
        <v>1.9134393526191629</v>
      </c>
    </row>
    <row r="66" spans="1:23" s="3" customFormat="1" ht="12.75" customHeight="1">
      <c r="A66" s="2" t="s">
        <v>18</v>
      </c>
      <c r="B66" s="8" t="s">
        <v>71</v>
      </c>
      <c r="C66" s="110">
        <v>48.724047271575422</v>
      </c>
      <c r="D66" s="110">
        <v>41.76508809196492</v>
      </c>
      <c r="E66" s="110">
        <v>37.748236086450689</v>
      </c>
      <c r="F66" s="110">
        <v>36.540206892257011</v>
      </c>
      <c r="G66" s="110">
        <v>34.826430921751687</v>
      </c>
      <c r="H66" s="110">
        <v>38.334370626128255</v>
      </c>
      <c r="I66" s="110">
        <v>47.670763764437886</v>
      </c>
      <c r="J66" s="110">
        <v>43.385173826719665</v>
      </c>
      <c r="K66" s="110">
        <v>36.82367364653237</v>
      </c>
      <c r="L66" s="110">
        <v>31.576642128214075</v>
      </c>
      <c r="M66" s="110">
        <v>47.661589294750854</v>
      </c>
      <c r="N66" s="110">
        <v>37.25526245521575</v>
      </c>
      <c r="O66" s="110">
        <v>35.152958172961014</v>
      </c>
      <c r="P66" s="110">
        <v>22.457989336875922</v>
      </c>
      <c r="Q66" s="110">
        <v>27.22151955154353</v>
      </c>
      <c r="R66" s="110">
        <v>15.185029030250526</v>
      </c>
      <c r="S66" s="110">
        <v>15.508528815383301</v>
      </c>
      <c r="T66" s="110">
        <v>12.204385519099416</v>
      </c>
      <c r="U66" s="110">
        <v>11.777170747638575</v>
      </c>
      <c r="V66" s="110">
        <v>15.132169986499141</v>
      </c>
      <c r="W66" s="110">
        <v>14.653144438529177</v>
      </c>
    </row>
    <row r="67" spans="1:23" s="3" customFormat="1" ht="12.75" customHeight="1">
      <c r="A67" s="2" t="s">
        <v>19</v>
      </c>
      <c r="B67" s="8" t="s">
        <v>378</v>
      </c>
      <c r="C67" s="110">
        <v>1.1392641666062604</v>
      </c>
      <c r="D67" s="110">
        <v>1.1265752595853769</v>
      </c>
      <c r="E67" s="110">
        <v>1.1524921357651929</v>
      </c>
      <c r="F67" s="110">
        <v>1.1262228530595912</v>
      </c>
      <c r="G67" s="110">
        <v>1.1261323406405142</v>
      </c>
      <c r="H67" s="110">
        <v>1.1229390738884482</v>
      </c>
      <c r="I67" s="110">
        <v>1.2571624415050446</v>
      </c>
      <c r="J67" s="110">
        <v>1.3456302354962428</v>
      </c>
      <c r="K67" s="110">
        <v>1.4585095740267402</v>
      </c>
      <c r="L67" s="110">
        <v>1.2188405924467525</v>
      </c>
      <c r="M67" s="110">
        <v>1.3771276133999664</v>
      </c>
      <c r="N67" s="110">
        <v>1.4060662102538626</v>
      </c>
      <c r="O67" s="110">
        <v>1.5166703214443693</v>
      </c>
      <c r="P67" s="110">
        <v>1.3870458600745696</v>
      </c>
      <c r="Q67" s="110">
        <v>1.5661446619199486</v>
      </c>
      <c r="R67" s="110">
        <v>1.6001990216708919</v>
      </c>
      <c r="S67" s="110">
        <v>1.7140717111742361</v>
      </c>
      <c r="T67" s="110">
        <v>1.7989014126970284</v>
      </c>
      <c r="U67" s="110">
        <v>1.8307812783750541</v>
      </c>
      <c r="V67" s="110">
        <v>1.9448241174119125</v>
      </c>
      <c r="W67" s="110">
        <v>1.7482008910695099</v>
      </c>
    </row>
    <row r="68" spans="1:23" s="3" customFormat="1" ht="12.75" customHeight="1">
      <c r="A68" s="2" t="s">
        <v>20</v>
      </c>
      <c r="B68" s="8" t="s">
        <v>379</v>
      </c>
      <c r="C68" s="110">
        <v>1.1370087699353741</v>
      </c>
      <c r="D68" s="110">
        <v>1.1244973028558614</v>
      </c>
      <c r="E68" s="110">
        <v>1.1504608302345485</v>
      </c>
      <c r="F68" s="110">
        <v>1.1238439763099093</v>
      </c>
      <c r="G68" s="110">
        <v>1.1244087279323112</v>
      </c>
      <c r="H68" s="110">
        <v>1.1549570666548465</v>
      </c>
      <c r="I68" s="110">
        <v>1.4480262927891678</v>
      </c>
      <c r="J68" s="110">
        <v>1.9159842141669672</v>
      </c>
      <c r="K68" s="110">
        <v>2.579081463204389</v>
      </c>
      <c r="L68" s="110">
        <v>2.8911502547947738</v>
      </c>
      <c r="M68" s="110">
        <v>3.3534163051061849</v>
      </c>
      <c r="N68" s="110">
        <v>3.6869340727226065</v>
      </c>
      <c r="O68" s="110">
        <v>4.0112513135171275</v>
      </c>
      <c r="P68" s="110">
        <v>4.0556813647335259</v>
      </c>
      <c r="Q68" s="110">
        <v>3.322423393098727</v>
      </c>
      <c r="R68" s="110">
        <v>3.5553227272742474</v>
      </c>
      <c r="S68" s="110">
        <v>3.9739288255570226</v>
      </c>
      <c r="T68" s="110">
        <v>4.3160404664621081</v>
      </c>
      <c r="U68" s="110">
        <v>4.4944177183857841</v>
      </c>
      <c r="V68" s="110">
        <v>4.9262143654328767</v>
      </c>
      <c r="W68" s="110">
        <v>4.9495555938815814</v>
      </c>
    </row>
    <row r="69" spans="1:23" s="3" customFormat="1" ht="12.75" customHeight="1">
      <c r="A69" s="2" t="s">
        <v>67</v>
      </c>
      <c r="B69" s="8" t="s">
        <v>380</v>
      </c>
      <c r="C69" s="110">
        <v>0.69359638917856559</v>
      </c>
      <c r="D69" s="110">
        <v>0.68636591998099905</v>
      </c>
      <c r="E69" s="110">
        <v>0.70162769571946415</v>
      </c>
      <c r="F69" s="110">
        <v>0.68456096387272947</v>
      </c>
      <c r="G69" s="110">
        <v>0.68454849631734627</v>
      </c>
      <c r="H69" s="110">
        <v>0.6801217514749921</v>
      </c>
      <c r="I69" s="110">
        <v>0.75527169204618738</v>
      </c>
      <c r="J69" s="110">
        <v>0.76796252709740487</v>
      </c>
      <c r="K69" s="110">
        <v>0.78603471044756723</v>
      </c>
      <c r="L69" s="110">
        <v>0.73399040068889765</v>
      </c>
      <c r="M69" s="110">
        <v>0.80358162375750497</v>
      </c>
      <c r="N69" s="110">
        <v>0.80389052315552345</v>
      </c>
      <c r="O69" s="110">
        <v>0.85042303694845545</v>
      </c>
      <c r="P69" s="110">
        <v>0.75815244476223265</v>
      </c>
      <c r="Q69" s="110">
        <v>0.75354410467581645</v>
      </c>
      <c r="R69" s="110">
        <v>0.74830904949253474</v>
      </c>
      <c r="S69" s="110">
        <v>0.78938823343053244</v>
      </c>
      <c r="T69" s="110">
        <v>0.81052006926103903</v>
      </c>
      <c r="U69" s="110">
        <v>0.8073923096498361</v>
      </c>
      <c r="V69" s="110">
        <v>0.83906002054386486</v>
      </c>
      <c r="W69" s="110">
        <v>0.71924255625352551</v>
      </c>
    </row>
    <row r="70" spans="1:23" s="3" customFormat="1" ht="12.75" customHeight="1">
      <c r="A70" s="2" t="s">
        <v>68</v>
      </c>
      <c r="B70" s="8" t="s">
        <v>381</v>
      </c>
      <c r="C70" s="110">
        <v>1.3444172131653784</v>
      </c>
      <c r="D70" s="110">
        <v>1.3299647004516069</v>
      </c>
      <c r="E70" s="110">
        <v>1.3605438108324324</v>
      </c>
      <c r="F70" s="110">
        <v>1.3282643264762368</v>
      </c>
      <c r="G70" s="110">
        <v>1.3281817808059868</v>
      </c>
      <c r="H70" s="110">
        <v>1.319998239607308</v>
      </c>
      <c r="I70" s="110">
        <v>1.4764948315881226</v>
      </c>
      <c r="J70" s="110">
        <v>1.5368685260395654</v>
      </c>
      <c r="K70" s="110">
        <v>1.6362457440735276</v>
      </c>
      <c r="L70" s="110">
        <v>1.6196231915239463</v>
      </c>
      <c r="M70" s="110">
        <v>1.8106286854993112</v>
      </c>
      <c r="N70" s="110">
        <v>1.9135978818844408</v>
      </c>
      <c r="O70" s="110">
        <v>2.0707746677698764</v>
      </c>
      <c r="P70" s="110">
        <v>1.9311166767373933</v>
      </c>
      <c r="Q70" s="110">
        <v>2.0273074708706544</v>
      </c>
      <c r="R70" s="110">
        <v>2.1112504330536401</v>
      </c>
      <c r="S70" s="110">
        <v>2.3210752276454811</v>
      </c>
      <c r="T70" s="110">
        <v>2.4968358926829057</v>
      </c>
      <c r="U70" s="110">
        <v>2.5789194739272023</v>
      </c>
      <c r="V70" s="110">
        <v>2.7859844447474202</v>
      </c>
      <c r="W70" s="110">
        <v>2.5163645768255329</v>
      </c>
    </row>
    <row r="71" spans="1:23" s="3" customFormat="1" ht="12.75" customHeight="1">
      <c r="A71" s="2" t="s">
        <v>69</v>
      </c>
      <c r="B71" s="8" t="s">
        <v>72</v>
      </c>
      <c r="C71" s="110">
        <v>3.2141839764108839</v>
      </c>
      <c r="D71" s="110">
        <v>2.952956552244701</v>
      </c>
      <c r="E71" s="110">
        <v>2.9988352367662516</v>
      </c>
      <c r="F71" s="110">
        <v>3.0445378238265022</v>
      </c>
      <c r="G71" s="110">
        <v>2.9535464702929954</v>
      </c>
      <c r="H71" s="110">
        <v>3.0110105955119515</v>
      </c>
      <c r="I71" s="110">
        <v>3.7720254598341523</v>
      </c>
      <c r="J71" s="110">
        <v>4.4593770823815717</v>
      </c>
      <c r="K71" s="110">
        <v>5.5028862483697392</v>
      </c>
      <c r="L71" s="110">
        <v>5.8839314891188259</v>
      </c>
      <c r="M71" s="110">
        <v>6.0579049300045806</v>
      </c>
      <c r="N71" s="110">
        <v>6.6560933614869482</v>
      </c>
      <c r="O71" s="110">
        <v>6.8659189867509252</v>
      </c>
      <c r="P71" s="110">
        <v>6.9590353147855275</v>
      </c>
      <c r="Q71" s="110">
        <v>9.2157105264294685</v>
      </c>
      <c r="R71" s="110">
        <v>10.064037537380047</v>
      </c>
      <c r="S71" s="110">
        <v>11.182193387313232</v>
      </c>
      <c r="T71" s="110">
        <v>12.234382840455096</v>
      </c>
      <c r="U71" s="110">
        <v>12.639635824000896</v>
      </c>
      <c r="V71" s="110">
        <v>13.923028304805186</v>
      </c>
      <c r="W71" s="110">
        <v>13.256477052192528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62497.857518462304</v>
      </c>
      <c r="D73" s="234">
        <v>56574.408848738982</v>
      </c>
      <c r="E73" s="234">
        <v>54540.382722847418</v>
      </c>
      <c r="F73" s="234">
        <v>58912.302389059812</v>
      </c>
      <c r="G73" s="234">
        <v>58823.14486232843</v>
      </c>
      <c r="H73" s="234">
        <v>56912.291609958709</v>
      </c>
      <c r="I73" s="234">
        <v>57438.267399250115</v>
      </c>
      <c r="J73" s="234">
        <v>55893.021824133713</v>
      </c>
      <c r="K73" s="234">
        <v>53577.068614090313</v>
      </c>
      <c r="L73" s="234">
        <v>44895.629293683924</v>
      </c>
      <c r="M73" s="234">
        <v>50236.734736665298</v>
      </c>
      <c r="N73" s="234">
        <v>50474.984142426139</v>
      </c>
      <c r="O73" s="234">
        <v>49797.985947475412</v>
      </c>
      <c r="P73" s="234">
        <v>49564.272971609716</v>
      </c>
      <c r="Q73" s="234">
        <v>49483.142276595659</v>
      </c>
      <c r="R73" s="234">
        <v>47958.595259265072</v>
      </c>
      <c r="S73" s="234">
        <v>49699.615929957698</v>
      </c>
      <c r="T73" s="234">
        <v>53372.726881747476</v>
      </c>
      <c r="U73" s="234">
        <v>51088.979550361364</v>
      </c>
      <c r="V73" s="234">
        <v>48695.0469868031</v>
      </c>
      <c r="W73" s="234">
        <v>45519.377843870432</v>
      </c>
    </row>
    <row r="74" spans="1:23" s="3" customFormat="1" ht="15" customHeight="1">
      <c r="A74" s="146" t="s">
        <v>396</v>
      </c>
      <c r="B74" s="8" t="s">
        <v>397</v>
      </c>
      <c r="C74" s="110">
        <v>646.41652809070172</v>
      </c>
      <c r="D74" s="110">
        <v>590.43752075301006</v>
      </c>
      <c r="E74" s="110">
        <v>608.31401413198091</v>
      </c>
      <c r="F74" s="110">
        <v>653.99375122830065</v>
      </c>
      <c r="G74" s="110">
        <v>728.61649803865976</v>
      </c>
      <c r="H74" s="110">
        <v>667.64451803379222</v>
      </c>
      <c r="I74" s="110">
        <v>650.50030125539411</v>
      </c>
      <c r="J74" s="110">
        <v>730.43203595599482</v>
      </c>
      <c r="K74" s="110">
        <v>713.54349589257947</v>
      </c>
      <c r="L74" s="110">
        <v>772.63389356528137</v>
      </c>
      <c r="M74" s="110">
        <v>819.09205319949058</v>
      </c>
      <c r="N74" s="110">
        <v>808.30407597576766</v>
      </c>
      <c r="O74" s="110">
        <v>791.7318110337892</v>
      </c>
      <c r="P74" s="110">
        <v>852.86713308030471</v>
      </c>
      <c r="Q74" s="110">
        <v>826.68031885794687</v>
      </c>
      <c r="R74" s="110">
        <v>814.89093919593324</v>
      </c>
      <c r="S74" s="110">
        <v>827.92386084600957</v>
      </c>
      <c r="T74" s="110">
        <v>834.2070458531166</v>
      </c>
      <c r="U74" s="110">
        <v>798.6603667890472</v>
      </c>
      <c r="V74" s="110">
        <v>763.62477234720131</v>
      </c>
      <c r="W74" s="110">
        <v>791.7534959361642</v>
      </c>
    </row>
    <row r="75" spans="1:23" s="3" customFormat="1" ht="15" customHeight="1">
      <c r="A75" s="147" t="s">
        <v>288</v>
      </c>
      <c r="B75" s="145" t="s">
        <v>398</v>
      </c>
      <c r="C75" s="234">
        <v>63144.274046553001</v>
      </c>
      <c r="D75" s="234">
        <v>57164.846369491992</v>
      </c>
      <c r="E75" s="234">
        <v>55148.696736979407</v>
      </c>
      <c r="F75" s="234">
        <v>59566.296140288097</v>
      </c>
      <c r="G75" s="234">
        <v>59551.761360367105</v>
      </c>
      <c r="H75" s="234">
        <v>57579.936127992507</v>
      </c>
      <c r="I75" s="234">
        <v>58088.767700505501</v>
      </c>
      <c r="J75" s="234">
        <v>56623.453860089707</v>
      </c>
      <c r="K75" s="234">
        <v>54290.612109982911</v>
      </c>
      <c r="L75" s="234">
        <v>45668.263187249198</v>
      </c>
      <c r="M75" s="234">
        <v>51055.826789864797</v>
      </c>
      <c r="N75" s="234">
        <v>51283.288218401911</v>
      </c>
      <c r="O75" s="234">
        <v>50589.717758509207</v>
      </c>
      <c r="P75" s="234">
        <v>50417.140104689992</v>
      </c>
      <c r="Q75" s="234">
        <v>50309.822595453596</v>
      </c>
      <c r="R75" s="234">
        <v>48773.486198460996</v>
      </c>
      <c r="S75" s="234">
        <v>50527.53979080369</v>
      </c>
      <c r="T75" s="234">
        <v>54206.933927600592</v>
      </c>
      <c r="U75" s="234">
        <v>51887.639016203502</v>
      </c>
      <c r="V75" s="234">
        <v>49458.671759150304</v>
      </c>
      <c r="W75" s="234">
        <v>46311.131339806612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51"/>
    </row>
    <row r="88" spans="1:23" ht="12" customHeight="1">
      <c r="A88" s="50"/>
      <c r="B88" s="51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</row>
    <row r="89" spans="1:23" ht="12" customHeight="1">
      <c r="A89" s="50"/>
      <c r="B89" s="51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</row>
    <row r="90" spans="1:23" ht="12" customHeight="1">
      <c r="A90" s="50"/>
      <c r="B90" s="51"/>
    </row>
    <row r="91" spans="1:23" ht="12" customHeight="1">
      <c r="A91" s="50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</row>
    <row r="92" spans="1:23" ht="12" customHeight="1">
      <c r="A92" s="50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</row>
    <row r="93" spans="1:23" ht="12" customHeight="1">
      <c r="A93" s="50"/>
    </row>
    <row r="94" spans="1:23" ht="15" customHeight="1">
      <c r="A94" s="50"/>
    </row>
    <row r="95" spans="1:23" ht="15" customHeight="1">
      <c r="A95" s="50"/>
    </row>
    <row r="96" spans="1:23" ht="15" customHeight="1">
      <c r="A96" s="50"/>
    </row>
    <row r="97" spans="1:2" ht="15" customHeight="1">
      <c r="A97" s="50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A186" s="50"/>
      <c r="B186" s="51"/>
    </row>
    <row r="187" spans="1:2" ht="15" customHeight="1">
      <c r="A187" s="50"/>
      <c r="B187" s="51"/>
    </row>
    <row r="188" spans="1:2" ht="15" customHeight="1">
      <c r="A188" s="50"/>
      <c r="B188" s="51"/>
    </row>
    <row r="189" spans="1:2" ht="15" customHeight="1">
      <c r="A189" s="50"/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>
      <c r="B213" s="51"/>
    </row>
    <row r="214" spans="2:2" ht="15" customHeight="1">
      <c r="B214" s="51"/>
    </row>
    <row r="215" spans="2:2" ht="15" customHeight="1">
      <c r="B215" s="51"/>
    </row>
    <row r="216" spans="2:2" ht="15" customHeight="1">
      <c r="B216" s="51"/>
    </row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20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W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480</v>
      </c>
      <c r="B1" s="71"/>
      <c r="D1" s="26"/>
      <c r="E1" s="26"/>
      <c r="F1" s="26"/>
      <c r="I1" s="27"/>
      <c r="J1" s="71"/>
    </row>
    <row r="2" spans="1:23" s="4" customFormat="1" ht="20.100000000000001" customHeight="1">
      <c r="A2" s="123" t="s">
        <v>431</v>
      </c>
      <c r="B2" s="71"/>
      <c r="D2" s="26"/>
      <c r="E2" s="26"/>
      <c r="F2" s="26"/>
      <c r="I2" s="29"/>
      <c r="J2" s="71"/>
    </row>
    <row r="3" spans="1:23" ht="1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1009.1754258302594</v>
      </c>
      <c r="D5" s="110">
        <v>1014.4018651165914</v>
      </c>
      <c r="E5" s="110">
        <v>1017.8033000833931</v>
      </c>
      <c r="F5" s="110">
        <v>1164.3559253219128</v>
      </c>
      <c r="G5" s="110">
        <v>1324.1297506937349</v>
      </c>
      <c r="H5" s="110">
        <v>1529.9633240050398</v>
      </c>
      <c r="I5" s="110">
        <v>1713.5537831714801</v>
      </c>
      <c r="J5" s="110">
        <v>2173.6864194414202</v>
      </c>
      <c r="K5" s="110">
        <v>2140.0350339936399</v>
      </c>
      <c r="L5" s="110">
        <v>2476.0201889664199</v>
      </c>
      <c r="M5" s="110">
        <v>2827.6055353703996</v>
      </c>
      <c r="N5" s="110">
        <v>2886.1357884874483</v>
      </c>
      <c r="O5" s="110">
        <v>3012.4357563056574</v>
      </c>
      <c r="P5" s="110">
        <v>4077.8875054896339</v>
      </c>
      <c r="Q5" s="110">
        <v>3762.9689703691943</v>
      </c>
      <c r="R5" s="110">
        <v>4373.9583079410922</v>
      </c>
      <c r="S5" s="110">
        <v>4320.5401465722098</v>
      </c>
      <c r="T5" s="110">
        <v>4600.3114475847706</v>
      </c>
      <c r="U5" s="110">
        <v>4401.0739183774722</v>
      </c>
      <c r="V5" s="110">
        <v>4558.3156030522532</v>
      </c>
      <c r="W5" s="110">
        <v>3853.599709868392</v>
      </c>
    </row>
    <row r="6" spans="1:23" s="3" customFormat="1" ht="12.75" customHeight="1">
      <c r="A6" s="2" t="s">
        <v>1</v>
      </c>
      <c r="B6" s="9" t="s">
        <v>320</v>
      </c>
      <c r="C6" s="110">
        <v>1009.1754258302594</v>
      </c>
      <c r="D6" s="110">
        <v>1014.4018651165914</v>
      </c>
      <c r="E6" s="110">
        <v>1017.8033000833931</v>
      </c>
      <c r="F6" s="110">
        <v>1164.3559253219128</v>
      </c>
      <c r="G6" s="110">
        <v>1318.4571770771352</v>
      </c>
      <c r="H6" s="110">
        <v>1517.76008797194</v>
      </c>
      <c r="I6" s="110">
        <v>1690.1441589383799</v>
      </c>
      <c r="J6" s="110">
        <v>2141.9064586712202</v>
      </c>
      <c r="K6" s="110">
        <v>2120.1923125716403</v>
      </c>
      <c r="L6" s="110">
        <v>2460.2717086316197</v>
      </c>
      <c r="M6" s="110">
        <v>2809.2466611596997</v>
      </c>
      <c r="N6" s="110">
        <v>2868.5374801407484</v>
      </c>
      <c r="O6" s="110">
        <v>2998.7687472522575</v>
      </c>
      <c r="P6" s="110">
        <v>4065.900913594734</v>
      </c>
      <c r="Q6" s="110">
        <v>3749.7958874174942</v>
      </c>
      <c r="R6" s="110">
        <v>4357.3889375884928</v>
      </c>
      <c r="S6" s="110">
        <v>4304.8367554680099</v>
      </c>
      <c r="T6" s="110">
        <v>4584.0477640875706</v>
      </c>
      <c r="U6" s="110">
        <v>4381.3299685167713</v>
      </c>
      <c r="V6" s="110">
        <v>4538.3964739515532</v>
      </c>
      <c r="W6" s="110">
        <v>3821.0986666458921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5.6725736165999994</v>
      </c>
      <c r="H7" s="110">
        <v>12.203236033099998</v>
      </c>
      <c r="I7" s="110">
        <v>23.409624233100001</v>
      </c>
      <c r="J7" s="110">
        <v>31.779960770200006</v>
      </c>
      <c r="K7" s="110">
        <v>19.842721422</v>
      </c>
      <c r="L7" s="110">
        <v>15.7484803348</v>
      </c>
      <c r="M7" s="110">
        <v>18.358874210700002</v>
      </c>
      <c r="N7" s="110">
        <v>17.598308346700001</v>
      </c>
      <c r="O7" s="110">
        <v>13.667009053399999</v>
      </c>
      <c r="P7" s="110">
        <v>11.986591894899998</v>
      </c>
      <c r="Q7" s="110">
        <v>13.1730829517</v>
      </c>
      <c r="R7" s="110">
        <v>16.5693703526</v>
      </c>
      <c r="S7" s="110">
        <v>15.7033911042</v>
      </c>
      <c r="T7" s="110">
        <v>16.263683497199999</v>
      </c>
      <c r="U7" s="110">
        <v>19.743949860700003</v>
      </c>
      <c r="V7" s="110">
        <v>19.919129100700001</v>
      </c>
      <c r="W7" s="110">
        <v>32.501043222499995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0</v>
      </c>
      <c r="D9" s="110">
        <v>0</v>
      </c>
      <c r="E9" s="110">
        <v>0</v>
      </c>
      <c r="F9" s="110">
        <v>25.377702060491742</v>
      </c>
      <c r="G9" s="110">
        <v>15.968977690595734</v>
      </c>
      <c r="H9" s="110">
        <v>304.80633285493155</v>
      </c>
      <c r="I9" s="110">
        <v>42.946892097220072</v>
      </c>
      <c r="J9" s="110">
        <v>216.26604041533807</v>
      </c>
      <c r="K9" s="110">
        <v>204.99556319762587</v>
      </c>
      <c r="L9" s="110">
        <v>246.00094532000006</v>
      </c>
      <c r="M9" s="110">
        <v>227.66769167502312</v>
      </c>
      <c r="N9" s="110">
        <v>190.71711152819063</v>
      </c>
      <c r="O9" s="110">
        <v>131.68264820434985</v>
      </c>
      <c r="P9" s="110">
        <v>150.6265811284236</v>
      </c>
      <c r="Q9" s="110">
        <v>166.86160060035451</v>
      </c>
      <c r="R9" s="110">
        <v>252.29097319662785</v>
      </c>
      <c r="S9" s="110">
        <v>252.43483678157361</v>
      </c>
      <c r="T9" s="110">
        <v>202.48893427448363</v>
      </c>
      <c r="U9" s="110">
        <v>197.89916650696088</v>
      </c>
      <c r="V9" s="110">
        <v>232.94869044563853</v>
      </c>
      <c r="W9" s="110">
        <v>223.14828430246109</v>
      </c>
    </row>
    <row r="10" spans="1:23" s="3" customFormat="1" ht="12.75" customHeight="1">
      <c r="A10" s="2" t="s">
        <v>3</v>
      </c>
      <c r="B10" s="9" t="s">
        <v>323</v>
      </c>
      <c r="C10" s="110">
        <v>0</v>
      </c>
      <c r="D10" s="110">
        <v>0</v>
      </c>
      <c r="E10" s="110">
        <v>0</v>
      </c>
      <c r="F10" s="110">
        <v>7.5087221</v>
      </c>
      <c r="G10" s="110">
        <v>5.1878443599999997</v>
      </c>
      <c r="H10" s="110">
        <v>303.62562021026025</v>
      </c>
      <c r="I10" s="110">
        <v>40.001010460000003</v>
      </c>
      <c r="J10" s="110">
        <v>212.83814097999999</v>
      </c>
      <c r="K10" s="110">
        <v>184.30499699999999</v>
      </c>
      <c r="L10" s="110">
        <v>162.59796402000001</v>
      </c>
      <c r="M10" s="110">
        <v>154.13358638</v>
      </c>
      <c r="N10" s="110">
        <v>157.27359744</v>
      </c>
      <c r="O10" s="110">
        <v>123.68913132000002</v>
      </c>
      <c r="P10" s="110">
        <v>144.85007542</v>
      </c>
      <c r="Q10" s="110">
        <v>158.3657752</v>
      </c>
      <c r="R10" s="110">
        <v>151.26661976</v>
      </c>
      <c r="S10" s="110">
        <v>158.95271658721811</v>
      </c>
      <c r="T10" s="110">
        <v>174.63383130729176</v>
      </c>
      <c r="U10" s="110">
        <v>161.64230848</v>
      </c>
      <c r="V10" s="110">
        <v>214.61292983999999</v>
      </c>
      <c r="W10" s="110">
        <v>214.61292983999999</v>
      </c>
    </row>
    <row r="11" spans="1:23" s="3" customFormat="1" ht="12.75" customHeight="1">
      <c r="A11" s="2" t="s">
        <v>24</v>
      </c>
      <c r="B11" s="9" t="s">
        <v>354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0</v>
      </c>
      <c r="K11" s="110">
        <v>0</v>
      </c>
      <c r="L11" s="110">
        <v>0</v>
      </c>
      <c r="M11" s="110">
        <v>0</v>
      </c>
      <c r="N11" s="110">
        <v>0</v>
      </c>
      <c r="O11" s="110">
        <v>0</v>
      </c>
      <c r="P11" s="110">
        <v>0</v>
      </c>
      <c r="Q11" s="110">
        <v>0</v>
      </c>
      <c r="R11" s="110">
        <v>0</v>
      </c>
      <c r="S11" s="110">
        <v>0</v>
      </c>
      <c r="T11" s="110">
        <v>0</v>
      </c>
      <c r="U11" s="110">
        <v>0</v>
      </c>
      <c r="V11" s="110">
        <v>0</v>
      </c>
      <c r="W11" s="110">
        <v>0</v>
      </c>
    </row>
    <row r="12" spans="1:23" s="3" customFormat="1" ht="12.75" customHeight="1">
      <c r="A12" s="2" t="s">
        <v>25</v>
      </c>
      <c r="B12" s="9" t="s">
        <v>324</v>
      </c>
      <c r="C12" s="110">
        <v>0</v>
      </c>
      <c r="D12" s="110">
        <v>0</v>
      </c>
      <c r="E12" s="110">
        <v>0</v>
      </c>
      <c r="F12" s="110">
        <v>17.868979960491743</v>
      </c>
      <c r="G12" s="110">
        <v>10.781133330595734</v>
      </c>
      <c r="H12" s="110">
        <v>1.1807126446712715</v>
      </c>
      <c r="I12" s="110">
        <v>2.94588163722007</v>
      </c>
      <c r="J12" s="110">
        <v>3.4278994353380781</v>
      </c>
      <c r="K12" s="110">
        <v>20.690566197625877</v>
      </c>
      <c r="L12" s="110">
        <v>83.402981300000064</v>
      </c>
      <c r="M12" s="110">
        <v>73.534105295023124</v>
      </c>
      <c r="N12" s="110">
        <v>33.443514088190625</v>
      </c>
      <c r="O12" s="110">
        <v>7.9935168843498259</v>
      </c>
      <c r="P12" s="110">
        <v>5.7765057084235885</v>
      </c>
      <c r="Q12" s="110">
        <v>8.4958254003545246</v>
      </c>
      <c r="R12" s="110">
        <v>101.02435343662783</v>
      </c>
      <c r="S12" s="110">
        <v>93.482120194355502</v>
      </c>
      <c r="T12" s="110">
        <v>27.855102967191876</v>
      </c>
      <c r="U12" s="110">
        <v>36.256858026960849</v>
      </c>
      <c r="V12" s="110">
        <v>18.335760605638523</v>
      </c>
      <c r="W12" s="110">
        <v>8.5353544624611075</v>
      </c>
    </row>
    <row r="13" spans="1:23" s="3" customFormat="1" ht="12.75" customHeight="1">
      <c r="A13" s="2" t="s">
        <v>26</v>
      </c>
      <c r="B13" s="8" t="s">
        <v>325</v>
      </c>
      <c r="C13" s="110">
        <v>6284.2354625075232</v>
      </c>
      <c r="D13" s="110">
        <v>6180.3440394796035</v>
      </c>
      <c r="E13" s="110">
        <v>6631.6763955663555</v>
      </c>
      <c r="F13" s="110">
        <v>8679.4156742671566</v>
      </c>
      <c r="G13" s="110">
        <v>10594.584397640338</v>
      </c>
      <c r="H13" s="110">
        <v>11692.610759073161</v>
      </c>
      <c r="I13" s="110">
        <v>11272.400765057751</v>
      </c>
      <c r="J13" s="110">
        <v>14411.870361751988</v>
      </c>
      <c r="K13" s="110">
        <v>16680.852206328953</v>
      </c>
      <c r="L13" s="110">
        <v>17062.291421498558</v>
      </c>
      <c r="M13" s="110">
        <v>19672.916655206755</v>
      </c>
      <c r="N13" s="110">
        <v>20040.766205081192</v>
      </c>
      <c r="O13" s="110">
        <v>20763.321065678145</v>
      </c>
      <c r="P13" s="110">
        <v>19341.449957462068</v>
      </c>
      <c r="Q13" s="110">
        <v>19080.800117525643</v>
      </c>
      <c r="R13" s="110">
        <v>19272.938989194008</v>
      </c>
      <c r="S13" s="110">
        <v>19649.44761160927</v>
      </c>
      <c r="T13" s="110">
        <v>18513.128726139261</v>
      </c>
      <c r="U13" s="110">
        <v>17734.437757582949</v>
      </c>
      <c r="V13" s="110">
        <v>18022.72250001903</v>
      </c>
      <c r="W13" s="110">
        <v>18155.918996959776</v>
      </c>
    </row>
    <row r="14" spans="1:23" s="3" customFormat="1" ht="12.75" customHeight="1">
      <c r="A14" s="2" t="s">
        <v>27</v>
      </c>
      <c r="B14" s="9" t="s">
        <v>326</v>
      </c>
      <c r="C14" s="110">
        <v>0</v>
      </c>
      <c r="D14" s="110">
        <v>0.32947927567573509</v>
      </c>
      <c r="E14" s="110">
        <v>0.82812903795392478</v>
      </c>
      <c r="F14" s="110">
        <v>115.36277056490307</v>
      </c>
      <c r="G14" s="110">
        <v>115.94901752084877</v>
      </c>
      <c r="H14" s="110">
        <v>139.97266790540442</v>
      </c>
      <c r="I14" s="110">
        <v>198.01011279907681</v>
      </c>
      <c r="J14" s="110">
        <v>193.9412789838324</v>
      </c>
      <c r="K14" s="110">
        <v>304.70441501019855</v>
      </c>
      <c r="L14" s="110">
        <v>402.50936126564136</v>
      </c>
      <c r="M14" s="110">
        <v>726.95906847727235</v>
      </c>
      <c r="N14" s="110">
        <v>258.41988515468154</v>
      </c>
      <c r="O14" s="110">
        <v>481.74497724250602</v>
      </c>
      <c r="P14" s="110">
        <v>329.54380888417944</v>
      </c>
      <c r="Q14" s="110">
        <v>573.85383773410354</v>
      </c>
      <c r="R14" s="110">
        <v>271.34636954069555</v>
      </c>
      <c r="S14" s="110">
        <v>253.19339171950622</v>
      </c>
      <c r="T14" s="110">
        <v>257.31340881404498</v>
      </c>
      <c r="U14" s="110">
        <v>249.52186934565151</v>
      </c>
      <c r="V14" s="110">
        <v>294.29395522889996</v>
      </c>
      <c r="W14" s="110">
        <v>272.9300266970651</v>
      </c>
    </row>
    <row r="15" spans="1:23" s="3" customFormat="1" ht="12.75" customHeight="1">
      <c r="A15" s="2" t="s">
        <v>28</v>
      </c>
      <c r="B15" s="9" t="s">
        <v>327</v>
      </c>
      <c r="C15" s="110">
        <v>0</v>
      </c>
      <c r="D15" s="110">
        <v>0</v>
      </c>
      <c r="E15" s="110">
        <v>0</v>
      </c>
      <c r="F15" s="110">
        <v>39.080835836863628</v>
      </c>
      <c r="G15" s="110">
        <v>6.2304469051083542</v>
      </c>
      <c r="H15" s="110">
        <v>5.4545001723634918</v>
      </c>
      <c r="I15" s="110">
        <v>7.0476646713186275</v>
      </c>
      <c r="J15" s="110">
        <v>7.374965583941246</v>
      </c>
      <c r="K15" s="110">
        <v>9.9491157502534513</v>
      </c>
      <c r="L15" s="110">
        <v>10.0795059178798</v>
      </c>
      <c r="M15" s="110">
        <v>9.6398619314833311</v>
      </c>
      <c r="N15" s="110">
        <v>8.9412937607850242</v>
      </c>
      <c r="O15" s="110">
        <v>16.052563130169904</v>
      </c>
      <c r="P15" s="110">
        <v>1.503337903072496</v>
      </c>
      <c r="Q15" s="110">
        <v>0</v>
      </c>
      <c r="R15" s="110">
        <v>1.9755228428758989</v>
      </c>
      <c r="S15" s="110">
        <v>1.5127630093144462</v>
      </c>
      <c r="T15" s="110">
        <v>1.0581160215050418</v>
      </c>
      <c r="U15" s="110">
        <v>1.0566806181960786</v>
      </c>
      <c r="V15" s="110">
        <v>12.588031997004602</v>
      </c>
      <c r="W15" s="110">
        <v>68.515035884053887</v>
      </c>
    </row>
    <row r="16" spans="1:23" s="3" customFormat="1" ht="12.75" customHeight="1">
      <c r="A16" s="2" t="s">
        <v>29</v>
      </c>
      <c r="B16" s="9" t="s">
        <v>328</v>
      </c>
      <c r="C16" s="110">
        <v>1139.0607015923297</v>
      </c>
      <c r="D16" s="110">
        <v>1178.5395165923298</v>
      </c>
      <c r="E16" s="110">
        <v>1197.2477468720938</v>
      </c>
      <c r="F16" s="110">
        <v>3298.5771223856045</v>
      </c>
      <c r="G16" s="110">
        <v>4360.291037886891</v>
      </c>
      <c r="H16" s="110">
        <v>4483.1934392269113</v>
      </c>
      <c r="I16" s="110">
        <v>4216.6022567506861</v>
      </c>
      <c r="J16" s="110">
        <v>4723.544047637688</v>
      </c>
      <c r="K16" s="110">
        <v>6295.0616191801773</v>
      </c>
      <c r="L16" s="110">
        <v>7626.1254594650363</v>
      </c>
      <c r="M16" s="110">
        <v>8533.9299710534578</v>
      </c>
      <c r="N16" s="110">
        <v>10068.481473078293</v>
      </c>
      <c r="O16" s="110">
        <v>8856.788333374061</v>
      </c>
      <c r="P16" s="110">
        <v>9271.4192945831728</v>
      </c>
      <c r="Q16" s="110">
        <v>9322.2659990243119</v>
      </c>
      <c r="R16" s="110">
        <v>9304.1512501907</v>
      </c>
      <c r="S16" s="110">
        <v>9780.7398719419325</v>
      </c>
      <c r="T16" s="110">
        <v>9020.1268668247485</v>
      </c>
      <c r="U16" s="110">
        <v>8764.2875429219293</v>
      </c>
      <c r="V16" s="110">
        <v>8417.9794951475778</v>
      </c>
      <c r="W16" s="110">
        <v>8772.2591092976436</v>
      </c>
    </row>
    <row r="17" spans="1:23" s="3" customFormat="1" ht="12.75" customHeight="1">
      <c r="A17" s="2" t="s">
        <v>30</v>
      </c>
      <c r="B17" s="9" t="s">
        <v>329</v>
      </c>
      <c r="C17" s="110">
        <v>2578.3438405602301</v>
      </c>
      <c r="D17" s="110">
        <v>2465.4848450883301</v>
      </c>
      <c r="E17" s="110">
        <v>3056.778972267085</v>
      </c>
      <c r="F17" s="110">
        <v>3077.9109027876461</v>
      </c>
      <c r="G17" s="110">
        <v>3371.112490465664</v>
      </c>
      <c r="H17" s="110">
        <v>3948.1247163114031</v>
      </c>
      <c r="I17" s="110">
        <v>3588.6303388577207</v>
      </c>
      <c r="J17" s="110">
        <v>5626.6547604696207</v>
      </c>
      <c r="K17" s="110">
        <v>5990.442027811946</v>
      </c>
      <c r="L17" s="110">
        <v>5567.6864656391208</v>
      </c>
      <c r="M17" s="110">
        <v>6343.4405678166158</v>
      </c>
      <c r="N17" s="110">
        <v>5999.8669153263127</v>
      </c>
      <c r="O17" s="110">
        <v>6951.1182007627403</v>
      </c>
      <c r="P17" s="110">
        <v>5613.7672279151775</v>
      </c>
      <c r="Q17" s="110">
        <v>5783.4780517865738</v>
      </c>
      <c r="R17" s="110">
        <v>5851.6703329235806</v>
      </c>
      <c r="S17" s="110">
        <v>5564.1413702178888</v>
      </c>
      <c r="T17" s="110">
        <v>5424.1355112913052</v>
      </c>
      <c r="U17" s="110">
        <v>4927.2846993028479</v>
      </c>
      <c r="V17" s="110">
        <v>5376.0158778404029</v>
      </c>
      <c r="W17" s="110">
        <v>5531.6500804173957</v>
      </c>
    </row>
    <row r="18" spans="1:23" s="3" customFormat="1" ht="12.75" customHeight="1">
      <c r="A18" s="2" t="s">
        <v>31</v>
      </c>
      <c r="B18" s="9" t="s">
        <v>330</v>
      </c>
      <c r="C18" s="110">
        <v>0</v>
      </c>
      <c r="D18" s="110">
        <v>0</v>
      </c>
      <c r="E18" s="110">
        <v>0</v>
      </c>
      <c r="F18" s="110">
        <v>9.9533797686408201E-2</v>
      </c>
      <c r="G18" s="110">
        <v>2.1218655406757572</v>
      </c>
      <c r="H18" s="110">
        <v>2.8892337356998752</v>
      </c>
      <c r="I18" s="110">
        <v>2.6645948724747432</v>
      </c>
      <c r="J18" s="110">
        <v>3.0055762142984448</v>
      </c>
      <c r="K18" s="110">
        <v>5.8573988957963063</v>
      </c>
      <c r="L18" s="110">
        <v>9.806322414938295</v>
      </c>
      <c r="M18" s="110">
        <v>8.3184819388691658</v>
      </c>
      <c r="N18" s="110">
        <v>7.882337941347723</v>
      </c>
      <c r="O18" s="110">
        <v>20.989204188949898</v>
      </c>
      <c r="P18" s="110">
        <v>2.5659866382951173</v>
      </c>
      <c r="Q18" s="110">
        <v>2.8814347740026482</v>
      </c>
      <c r="R18" s="110">
        <v>9.1448852677973367</v>
      </c>
      <c r="S18" s="110">
        <v>11.587229223995497</v>
      </c>
      <c r="T18" s="110">
        <v>4.7137641341869134</v>
      </c>
      <c r="U18" s="110">
        <v>4.9051868499744256</v>
      </c>
      <c r="V18" s="110">
        <v>1.3367385392611031</v>
      </c>
      <c r="W18" s="110">
        <v>1.3253214950171777</v>
      </c>
    </row>
    <row r="19" spans="1:23" s="3" customFormat="1" ht="12.75" customHeight="1">
      <c r="A19" s="2" t="s">
        <v>32</v>
      </c>
      <c r="B19" s="9" t="s">
        <v>331</v>
      </c>
      <c r="C19" s="110">
        <v>1683.63772971</v>
      </c>
      <c r="D19" s="110">
        <v>1163.7053781696002</v>
      </c>
      <c r="E19" s="110">
        <v>572.30669727664178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0</v>
      </c>
      <c r="L19" s="110">
        <v>42.473783357009154</v>
      </c>
      <c r="M19" s="110">
        <v>51.744130399605375</v>
      </c>
      <c r="N19" s="110">
        <v>44.06991960017109</v>
      </c>
      <c r="O19" s="110">
        <v>9.6733191036224238</v>
      </c>
      <c r="P19" s="110">
        <v>21.978311494831463</v>
      </c>
      <c r="Q19" s="110">
        <v>32.767765094403032</v>
      </c>
      <c r="R19" s="110">
        <v>38.226399993997298</v>
      </c>
      <c r="S19" s="110">
        <v>21.234522953117629</v>
      </c>
      <c r="T19" s="110">
        <v>25.401751514526449</v>
      </c>
      <c r="U19" s="110">
        <v>38.160584302960835</v>
      </c>
      <c r="V19" s="110">
        <v>36.610541291225481</v>
      </c>
      <c r="W19" s="110">
        <v>56.145026526327534</v>
      </c>
    </row>
    <row r="20" spans="1:23" s="3" customFormat="1" ht="12.75" customHeight="1">
      <c r="A20" s="2" t="s">
        <v>33</v>
      </c>
      <c r="B20" s="10" t="s">
        <v>332</v>
      </c>
      <c r="C20" s="110">
        <v>0</v>
      </c>
      <c r="D20" s="110">
        <v>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18.325441838189032</v>
      </c>
      <c r="V20" s="110">
        <v>17.576735562590745</v>
      </c>
      <c r="W20" s="110">
        <v>34.14765716159603</v>
      </c>
    </row>
    <row r="21" spans="1:23" s="3" customFormat="1" ht="12.75" customHeight="1">
      <c r="A21" s="2" t="s">
        <v>34</v>
      </c>
      <c r="B21" s="10" t="s">
        <v>333</v>
      </c>
      <c r="C21" s="110">
        <v>1683.63772971</v>
      </c>
      <c r="D21" s="110">
        <v>1163.7053781696002</v>
      </c>
      <c r="E21" s="110">
        <v>572.30669727664178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42.473783357009154</v>
      </c>
      <c r="M21" s="110">
        <v>51.744130399605375</v>
      </c>
      <c r="N21" s="110">
        <v>44.06991960017109</v>
      </c>
      <c r="O21" s="110">
        <v>9.6733191036224238</v>
      </c>
      <c r="P21" s="110">
        <v>21.978311494831463</v>
      </c>
      <c r="Q21" s="110">
        <v>32.767765094403032</v>
      </c>
      <c r="R21" s="110">
        <v>38.226399993997298</v>
      </c>
      <c r="S21" s="110">
        <v>21.234522953117629</v>
      </c>
      <c r="T21" s="110">
        <v>25.401751514526449</v>
      </c>
      <c r="U21" s="110">
        <v>19.83514246477181</v>
      </c>
      <c r="V21" s="110">
        <v>19.033805728634739</v>
      </c>
      <c r="W21" s="110">
        <v>21.997369364731505</v>
      </c>
    </row>
    <row r="22" spans="1:23" s="3" customFormat="1" ht="12.75" customHeight="1">
      <c r="A22" s="2" t="s">
        <v>35</v>
      </c>
      <c r="B22" s="9" t="s">
        <v>334</v>
      </c>
      <c r="C22" s="110">
        <v>26.337599999999998</v>
      </c>
      <c r="D22" s="110">
        <v>26.337599999999998</v>
      </c>
      <c r="E22" s="110">
        <v>195.2749762714198</v>
      </c>
      <c r="F22" s="110">
        <v>12.60112468209239</v>
      </c>
      <c r="G22" s="110">
        <v>16.483560770594394</v>
      </c>
      <c r="H22" s="110">
        <v>21.768766129751061</v>
      </c>
      <c r="I22" s="110">
        <v>49.462161753963713</v>
      </c>
      <c r="J22" s="110">
        <v>293.9269988301001</v>
      </c>
      <c r="K22" s="110">
        <v>202.75423584345072</v>
      </c>
      <c r="L22" s="110">
        <v>118.54973156509804</v>
      </c>
      <c r="M22" s="110">
        <v>591.01679257974854</v>
      </c>
      <c r="N22" s="110">
        <v>162.00023728480431</v>
      </c>
      <c r="O22" s="110">
        <v>118.46082613564495</v>
      </c>
      <c r="P22" s="110">
        <v>91.99012352886696</v>
      </c>
      <c r="Q22" s="110">
        <v>84.656961115808855</v>
      </c>
      <c r="R22" s="110">
        <v>79.253112430468832</v>
      </c>
      <c r="S22" s="110">
        <v>108.44942276506646</v>
      </c>
      <c r="T22" s="110">
        <v>118.51315883706573</v>
      </c>
      <c r="U22" s="110">
        <v>129.05849399959772</v>
      </c>
      <c r="V22" s="110">
        <v>107.98367824598922</v>
      </c>
      <c r="W22" s="110">
        <v>119.58395591763521</v>
      </c>
    </row>
    <row r="23" spans="1:23" s="3" customFormat="1" ht="12.75" customHeight="1">
      <c r="A23" s="2" t="s">
        <v>7</v>
      </c>
      <c r="B23" s="9" t="s">
        <v>335</v>
      </c>
      <c r="C23" s="110">
        <v>0</v>
      </c>
      <c r="D23" s="110">
        <v>0</v>
      </c>
      <c r="E23" s="110">
        <v>0</v>
      </c>
      <c r="F23" s="110">
        <v>3.6144057288814184</v>
      </c>
      <c r="G23" s="110">
        <v>16.107070350234554</v>
      </c>
      <c r="H23" s="110">
        <v>62.250780360135025</v>
      </c>
      <c r="I23" s="110">
        <v>289.38288225385719</v>
      </c>
      <c r="J23" s="110">
        <v>300.61360345853757</v>
      </c>
      <c r="K23" s="110">
        <v>422.24710804406044</v>
      </c>
      <c r="L23" s="110">
        <v>211.30248196483953</v>
      </c>
      <c r="M23" s="110">
        <v>152.97108693154937</v>
      </c>
      <c r="N23" s="110">
        <v>182.4149418066331</v>
      </c>
      <c r="O23" s="110">
        <v>208.53707542291394</v>
      </c>
      <c r="P23" s="110">
        <v>192.35031189840441</v>
      </c>
      <c r="Q23" s="110">
        <v>135.09510127286853</v>
      </c>
      <c r="R23" s="110">
        <v>181.89602848244698</v>
      </c>
      <c r="S23" s="110">
        <v>416.18125709164445</v>
      </c>
      <c r="T23" s="110">
        <v>131.02709113044082</v>
      </c>
      <c r="U23" s="110">
        <v>104.63450576136596</v>
      </c>
      <c r="V23" s="110">
        <v>79.761800368268752</v>
      </c>
      <c r="W23" s="110">
        <v>51.812884945696389</v>
      </c>
    </row>
    <row r="24" spans="1:23" s="3" customFormat="1" ht="12.75" customHeight="1">
      <c r="A24" s="2" t="s">
        <v>8</v>
      </c>
      <c r="B24" s="9" t="s">
        <v>336</v>
      </c>
      <c r="C24" s="110">
        <v>0</v>
      </c>
      <c r="D24" s="110">
        <v>0</v>
      </c>
      <c r="E24" s="110">
        <v>0</v>
      </c>
      <c r="F24" s="110">
        <v>28.372930295819422</v>
      </c>
      <c r="G24" s="110">
        <v>43.447043802998238</v>
      </c>
      <c r="H24" s="110">
        <v>157.6684775982651</v>
      </c>
      <c r="I24" s="110">
        <v>19.069323098076346</v>
      </c>
      <c r="J24" s="110">
        <v>22.624136273231318</v>
      </c>
      <c r="K24" s="110">
        <v>72.12138261438399</v>
      </c>
      <c r="L24" s="110">
        <v>113.73779883548842</v>
      </c>
      <c r="M24" s="110">
        <v>28.778745045161745</v>
      </c>
      <c r="N24" s="110">
        <v>39.627730370560471</v>
      </c>
      <c r="O24" s="110">
        <v>136.29146281679309</v>
      </c>
      <c r="P24" s="110">
        <v>58.891342923010491</v>
      </c>
      <c r="Q24" s="110">
        <v>55.404815598603008</v>
      </c>
      <c r="R24" s="110">
        <v>397.52604346629812</v>
      </c>
      <c r="S24" s="110">
        <v>433.18498500539386</v>
      </c>
      <c r="T24" s="110">
        <v>357.55259744961364</v>
      </c>
      <c r="U24" s="110">
        <v>395.31032509823166</v>
      </c>
      <c r="V24" s="110">
        <v>406.28405080870118</v>
      </c>
      <c r="W24" s="110">
        <v>350.64175633148767</v>
      </c>
    </row>
    <row r="25" spans="1:23" s="3" customFormat="1" ht="12.75" customHeight="1">
      <c r="A25" s="2" t="s">
        <v>36</v>
      </c>
      <c r="B25" s="9" t="s">
        <v>337</v>
      </c>
      <c r="C25" s="110">
        <v>562.78778234880008</v>
      </c>
      <c r="D25" s="110">
        <v>1028.1294190695999</v>
      </c>
      <c r="E25" s="110">
        <v>1189.6887058144785</v>
      </c>
      <c r="F25" s="110">
        <v>1539.0675295191309</v>
      </c>
      <c r="G25" s="110">
        <v>1832.316197232379</v>
      </c>
      <c r="H25" s="110">
        <v>2092.9072700805868</v>
      </c>
      <c r="I25" s="110">
        <v>2028.4437397030165</v>
      </c>
      <c r="J25" s="110">
        <v>2150.6770824367823</v>
      </c>
      <c r="K25" s="110">
        <v>1724.8968103599559</v>
      </c>
      <c r="L25" s="110">
        <v>1596.1147809275124</v>
      </c>
      <c r="M25" s="110">
        <v>1593.5925005371312</v>
      </c>
      <c r="N25" s="110">
        <v>1895.212842345303</v>
      </c>
      <c r="O25" s="110">
        <v>2086.1128581007147</v>
      </c>
      <c r="P25" s="110">
        <v>2108.6197715979897</v>
      </c>
      <c r="Q25" s="110">
        <v>1896.6337895304414</v>
      </c>
      <c r="R25" s="110">
        <v>1847.8273222928565</v>
      </c>
      <c r="S25" s="110">
        <v>1813.2946006807497</v>
      </c>
      <c r="T25" s="110">
        <v>1952.6149004913379</v>
      </c>
      <c r="U25" s="110">
        <v>1870.3402109362783</v>
      </c>
      <c r="V25" s="110">
        <v>1977.2411905496717</v>
      </c>
      <c r="W25" s="110">
        <v>1953.0276150613545</v>
      </c>
    </row>
    <row r="26" spans="1:23" s="3" customFormat="1" ht="12.75" customHeight="1">
      <c r="A26" s="2" t="s">
        <v>9</v>
      </c>
      <c r="B26" s="10" t="s">
        <v>338</v>
      </c>
      <c r="C26" s="110">
        <v>0</v>
      </c>
      <c r="D26" s="110">
        <v>0</v>
      </c>
      <c r="E26" s="110">
        <v>0</v>
      </c>
      <c r="F26" s="110">
        <v>7.8486667484977096E-2</v>
      </c>
      <c r="G26" s="110">
        <v>1.1113129352776652</v>
      </c>
      <c r="H26" s="110">
        <v>60.856347279998147</v>
      </c>
      <c r="I26" s="110">
        <v>2.6916239959123813</v>
      </c>
      <c r="J26" s="110">
        <v>3.4850310925937404</v>
      </c>
      <c r="K26" s="110">
        <v>72.929721670348925</v>
      </c>
      <c r="L26" s="110">
        <v>75.288096632973037</v>
      </c>
      <c r="M26" s="110">
        <v>1.9246931399630456</v>
      </c>
      <c r="N26" s="110">
        <v>165.38278224014255</v>
      </c>
      <c r="O26" s="110">
        <v>0.26009821148241946</v>
      </c>
      <c r="P26" s="110">
        <v>2.7712441044903686</v>
      </c>
      <c r="Q26" s="110">
        <v>71.758278792586538</v>
      </c>
      <c r="R26" s="110">
        <v>69.06485288156567</v>
      </c>
      <c r="S26" s="110">
        <v>0.58442455039873542</v>
      </c>
      <c r="T26" s="110">
        <v>0.70654376024902121</v>
      </c>
      <c r="U26" s="110">
        <v>0.70669649220548458</v>
      </c>
      <c r="V26" s="110">
        <v>0.19103568356733838</v>
      </c>
      <c r="W26" s="110">
        <v>0.18759714606465624</v>
      </c>
    </row>
    <row r="27" spans="1:23" s="3" customFormat="1" ht="12.75" customHeight="1">
      <c r="A27" s="2" t="s">
        <v>37</v>
      </c>
      <c r="B27" s="10" t="s">
        <v>339</v>
      </c>
      <c r="C27" s="110">
        <v>562.78778234880008</v>
      </c>
      <c r="D27" s="110">
        <v>1028.1294190695999</v>
      </c>
      <c r="E27" s="110">
        <v>1189.6887058144785</v>
      </c>
      <c r="F27" s="110">
        <v>1538.989042851646</v>
      </c>
      <c r="G27" s="110">
        <v>1831.2048842971012</v>
      </c>
      <c r="H27" s="110">
        <v>2032.0509228005885</v>
      </c>
      <c r="I27" s="110">
        <v>2025.7521157071042</v>
      </c>
      <c r="J27" s="110">
        <v>2147.1920513441883</v>
      </c>
      <c r="K27" s="110">
        <v>1651.9670886896072</v>
      </c>
      <c r="L27" s="110">
        <v>1520.8266842945393</v>
      </c>
      <c r="M27" s="110">
        <v>1591.6678073971682</v>
      </c>
      <c r="N27" s="110">
        <v>1729.8300601051603</v>
      </c>
      <c r="O27" s="110">
        <v>2085.8527598892324</v>
      </c>
      <c r="P27" s="110">
        <v>2105.8485274934997</v>
      </c>
      <c r="Q27" s="110">
        <v>1824.8755107378547</v>
      </c>
      <c r="R27" s="110">
        <v>1778.7624694112908</v>
      </c>
      <c r="S27" s="110">
        <v>1812.7101761303509</v>
      </c>
      <c r="T27" s="110">
        <v>1951.908356731089</v>
      </c>
      <c r="U27" s="110">
        <v>1869.6335144440729</v>
      </c>
      <c r="V27" s="110">
        <v>1977.0501548661043</v>
      </c>
      <c r="W27" s="110">
        <v>1952.8400179152898</v>
      </c>
    </row>
    <row r="28" spans="1:23" s="3" customFormat="1" ht="12.75" customHeight="1">
      <c r="A28" s="2" t="s">
        <v>10</v>
      </c>
      <c r="B28" s="9" t="s">
        <v>340</v>
      </c>
      <c r="C28" s="110">
        <v>0</v>
      </c>
      <c r="D28" s="110">
        <v>23.749992987902704</v>
      </c>
      <c r="E28" s="110">
        <v>50.794937366166785</v>
      </c>
      <c r="F28" s="110">
        <v>14.29317234142551</v>
      </c>
      <c r="G28" s="110">
        <v>11.377727670699903</v>
      </c>
      <c r="H28" s="110">
        <v>15.687881911279799</v>
      </c>
      <c r="I28" s="110">
        <v>8.3291296290448429</v>
      </c>
      <c r="J28" s="110">
        <v>13.368807797818503</v>
      </c>
      <c r="K28" s="110">
        <v>0.31523823237334053</v>
      </c>
      <c r="L28" s="110">
        <v>0.96587568733317064</v>
      </c>
      <c r="M28" s="110">
        <v>1.9330075657815626</v>
      </c>
      <c r="N28" s="110">
        <v>1.1003896251016565</v>
      </c>
      <c r="O28" s="110">
        <v>4.0315222779776585</v>
      </c>
      <c r="P28" s="110">
        <v>3.0835428078386831</v>
      </c>
      <c r="Q28" s="110">
        <v>2.4346633014001462</v>
      </c>
      <c r="R28" s="110">
        <v>2.227023547423888</v>
      </c>
      <c r="S28" s="110">
        <v>4.3260549536034656</v>
      </c>
      <c r="T28" s="110">
        <v>4.3171456762997291</v>
      </c>
      <c r="U28" s="110">
        <v>4.9340428311510131E-3</v>
      </c>
      <c r="V28" s="110">
        <v>2.8917540247943583E-3</v>
      </c>
      <c r="W28" s="110">
        <v>1.6558775146169854E-3</v>
      </c>
    </row>
    <row r="29" spans="1:23" s="3" customFormat="1" ht="12.75" customHeight="1">
      <c r="A29" s="2" t="s">
        <v>38</v>
      </c>
      <c r="B29" s="10" t="s">
        <v>341</v>
      </c>
      <c r="C29" s="110">
        <v>0</v>
      </c>
      <c r="D29" s="110">
        <v>23.749089350400002</v>
      </c>
      <c r="E29" s="110">
        <v>50.794937366166785</v>
      </c>
      <c r="F29" s="110">
        <v>0</v>
      </c>
      <c r="G29" s="110">
        <v>0</v>
      </c>
      <c r="H29" s="110">
        <v>0</v>
      </c>
      <c r="I29" s="110">
        <v>0</v>
      </c>
      <c r="J29" s="110">
        <v>0</v>
      </c>
      <c r="K29" s="110">
        <v>1.3626480221359831E-2</v>
      </c>
      <c r="L29" s="110">
        <v>6.4221835441277936E-2</v>
      </c>
      <c r="M29" s="110">
        <v>9.9966480102470723E-2</v>
      </c>
      <c r="N29" s="110">
        <v>6.961051141655758E-2</v>
      </c>
      <c r="O29" s="110">
        <v>0</v>
      </c>
      <c r="P29" s="110">
        <v>2.9730284605296746</v>
      </c>
      <c r="Q29" s="110">
        <v>2.419641370051635</v>
      </c>
      <c r="R29" s="110">
        <v>2.2176226093488105</v>
      </c>
      <c r="S29" s="110">
        <v>4.0896925097046388</v>
      </c>
      <c r="T29" s="110">
        <v>4.3129910523989761</v>
      </c>
      <c r="U29" s="110">
        <v>0</v>
      </c>
      <c r="V29" s="110">
        <v>0</v>
      </c>
      <c r="W29" s="110">
        <v>0</v>
      </c>
    </row>
    <row r="30" spans="1:23" s="3" customFormat="1" ht="12.75" customHeight="1">
      <c r="A30" s="2" t="s">
        <v>39</v>
      </c>
      <c r="B30" s="10" t="s">
        <v>342</v>
      </c>
      <c r="C30" s="110">
        <v>0</v>
      </c>
      <c r="D30" s="110">
        <v>9.0363750270152092E-4</v>
      </c>
      <c r="E30" s="110">
        <v>0</v>
      </c>
      <c r="F30" s="110">
        <v>14.29317234142551</v>
      </c>
      <c r="G30" s="110">
        <v>11.377727670699903</v>
      </c>
      <c r="H30" s="110">
        <v>15.687881911279799</v>
      </c>
      <c r="I30" s="110">
        <v>8.3291296290448429</v>
      </c>
      <c r="J30" s="110">
        <v>13.368807797818503</v>
      </c>
      <c r="K30" s="110">
        <v>0.30161175215198066</v>
      </c>
      <c r="L30" s="110">
        <v>0.90165385189189273</v>
      </c>
      <c r="M30" s="110">
        <v>1.8330410856790917</v>
      </c>
      <c r="N30" s="110">
        <v>0.90739147583669355</v>
      </c>
      <c r="O30" s="110">
        <v>4.0315222779776585</v>
      </c>
      <c r="P30" s="110">
        <v>0.11051434730900817</v>
      </c>
      <c r="Q30" s="110">
        <v>1.5021931348511387E-2</v>
      </c>
      <c r="R30" s="110">
        <v>9.400938075077617E-3</v>
      </c>
      <c r="S30" s="110">
        <v>0.23636244389882693</v>
      </c>
      <c r="T30" s="110">
        <v>4.154623900753769E-3</v>
      </c>
      <c r="U30" s="110">
        <v>4.9340428311510131E-3</v>
      </c>
      <c r="V30" s="110">
        <v>2.8917540247943583E-3</v>
      </c>
      <c r="W30" s="110">
        <v>1.6558775146169854E-3</v>
      </c>
    </row>
    <row r="31" spans="1:23" s="3" customFormat="1" ht="12.75" customHeight="1">
      <c r="A31" s="2" t="s">
        <v>40</v>
      </c>
      <c r="B31" s="10" t="s">
        <v>343</v>
      </c>
      <c r="C31" s="110">
        <v>0</v>
      </c>
      <c r="D31" s="110">
        <v>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0</v>
      </c>
      <c r="K31" s="110">
        <v>0</v>
      </c>
      <c r="L31" s="110">
        <v>0</v>
      </c>
      <c r="M31" s="110">
        <v>0</v>
      </c>
      <c r="N31" s="110">
        <v>0.12338763784840544</v>
      </c>
      <c r="O31" s="110">
        <v>0</v>
      </c>
      <c r="P31" s="110">
        <v>0</v>
      </c>
      <c r="Q31" s="110">
        <v>0</v>
      </c>
      <c r="R31" s="110">
        <v>0</v>
      </c>
      <c r="S31" s="110">
        <v>0</v>
      </c>
      <c r="T31" s="110">
        <v>0</v>
      </c>
      <c r="U31" s="110">
        <v>0</v>
      </c>
      <c r="V31" s="110">
        <v>0</v>
      </c>
      <c r="W31" s="110">
        <v>0</v>
      </c>
    </row>
    <row r="32" spans="1:23" s="3" customFormat="1" ht="12.75" customHeight="1">
      <c r="A32" s="2" t="s">
        <v>11</v>
      </c>
      <c r="B32" s="9" t="s">
        <v>344</v>
      </c>
      <c r="C32" s="110">
        <v>0</v>
      </c>
      <c r="D32" s="110">
        <v>0</v>
      </c>
      <c r="E32" s="110">
        <v>0</v>
      </c>
      <c r="F32" s="110">
        <v>4.199036710446304</v>
      </c>
      <c r="G32" s="110">
        <v>7.038315256758545</v>
      </c>
      <c r="H32" s="110">
        <v>11.055218796539455</v>
      </c>
      <c r="I32" s="110">
        <v>11.748456529389566</v>
      </c>
      <c r="J32" s="110">
        <v>22.109951357930605</v>
      </c>
      <c r="K32" s="110">
        <v>67.481238493509665</v>
      </c>
      <c r="L32" s="110">
        <v>78.820882159516572</v>
      </c>
      <c r="M32" s="110">
        <v>143.0688567372531</v>
      </c>
      <c r="N32" s="110">
        <v>87.61622466323341</v>
      </c>
      <c r="O32" s="110">
        <v>156.73482694267253</v>
      </c>
      <c r="P32" s="110">
        <v>172.21970411652956</v>
      </c>
      <c r="Q32" s="110">
        <v>125.81318517739201</v>
      </c>
      <c r="R32" s="110">
        <v>142.88379392304822</v>
      </c>
      <c r="S32" s="110">
        <v>137.41560241443855</v>
      </c>
      <c r="T32" s="110">
        <v>104.67194936166831</v>
      </c>
      <c r="U32" s="110">
        <v>156.45965436530201</v>
      </c>
      <c r="V32" s="110">
        <v>92.205487722305818</v>
      </c>
      <c r="W32" s="110">
        <v>85.205198695040522</v>
      </c>
    </row>
    <row r="33" spans="1:23" s="3" customFormat="1" ht="12.75" customHeight="1">
      <c r="A33" s="2" t="s">
        <v>12</v>
      </c>
      <c r="B33" s="9" t="s">
        <v>345</v>
      </c>
      <c r="C33" s="110">
        <v>0</v>
      </c>
      <c r="D33" s="110">
        <v>0</v>
      </c>
      <c r="E33" s="110">
        <v>0</v>
      </c>
      <c r="F33" s="110">
        <v>3.0855477282786548</v>
      </c>
      <c r="G33" s="110">
        <v>3.7079770918384143</v>
      </c>
      <c r="H33" s="110">
        <v>2.9911775138767531</v>
      </c>
      <c r="I33" s="110">
        <v>29.049908493195961</v>
      </c>
      <c r="J33" s="110">
        <v>3.7277007246713887</v>
      </c>
      <c r="K33" s="110">
        <v>7.779998088362893</v>
      </c>
      <c r="L33" s="110">
        <v>8.2478674705478383</v>
      </c>
      <c r="M33" s="110">
        <v>9.3047980892260718</v>
      </c>
      <c r="N33" s="110">
        <v>9.0072975629335961</v>
      </c>
      <c r="O33" s="110">
        <v>20.776089184752497</v>
      </c>
      <c r="P33" s="110">
        <v>19.209317650370789</v>
      </c>
      <c r="Q33" s="110">
        <v>10.63615745146263</v>
      </c>
      <c r="R33" s="110">
        <v>12.593958123333856</v>
      </c>
      <c r="S33" s="110">
        <v>11.171172991860528</v>
      </c>
      <c r="T33" s="110">
        <v>7.9946543847047593</v>
      </c>
      <c r="U33" s="110">
        <v>7.1619464122178647</v>
      </c>
      <c r="V33" s="110">
        <v>7.414767723438854</v>
      </c>
      <c r="W33" s="110">
        <v>7.6842013698278135</v>
      </c>
    </row>
    <row r="34" spans="1:23" s="3" customFormat="1" ht="12.75" customHeight="1">
      <c r="A34" s="2" t="s">
        <v>13</v>
      </c>
      <c r="B34" s="9" t="s">
        <v>346</v>
      </c>
      <c r="C34" s="110">
        <v>0</v>
      </c>
      <c r="D34" s="110">
        <v>0</v>
      </c>
      <c r="E34" s="110">
        <v>0</v>
      </c>
      <c r="F34" s="110">
        <v>2.4883449421602051</v>
      </c>
      <c r="G34" s="110">
        <v>1.9515668904412704</v>
      </c>
      <c r="H34" s="110">
        <v>0.5278548553900152</v>
      </c>
      <c r="I34" s="110">
        <v>0.48823375618816739</v>
      </c>
      <c r="J34" s="110">
        <v>1.5975860248591665</v>
      </c>
      <c r="K34" s="110">
        <v>0.8378459479775423</v>
      </c>
      <c r="L34" s="110">
        <v>2.4109151067755219</v>
      </c>
      <c r="M34" s="110">
        <v>2.408300681917336</v>
      </c>
      <c r="N34" s="110">
        <v>3.2080785840585415</v>
      </c>
      <c r="O34" s="110">
        <v>7.1076094579416438</v>
      </c>
      <c r="P34" s="110">
        <v>2.0151678336931873</v>
      </c>
      <c r="Q34" s="110">
        <v>3.1044</v>
      </c>
      <c r="R34" s="110">
        <v>3.2636000000000003</v>
      </c>
      <c r="S34" s="110">
        <v>5.0944000000000003</v>
      </c>
      <c r="T34" s="110">
        <v>8.9485170011929949</v>
      </c>
      <c r="U34" s="110">
        <v>7.7728837091764698</v>
      </c>
      <c r="V34" s="110">
        <v>6.8738249825107198</v>
      </c>
      <c r="W34" s="110">
        <v>5.5442030567135845</v>
      </c>
    </row>
    <row r="35" spans="1:23" s="3" customFormat="1" ht="12.75" customHeight="1">
      <c r="A35" s="2" t="s">
        <v>41</v>
      </c>
      <c r="B35" s="9" t="s">
        <v>347</v>
      </c>
      <c r="C35" s="110">
        <v>0</v>
      </c>
      <c r="D35" s="110">
        <v>0</v>
      </c>
      <c r="E35" s="110">
        <v>74.688422364350373</v>
      </c>
      <c r="F35" s="110">
        <v>5.8080133938883467</v>
      </c>
      <c r="G35" s="110">
        <v>4.7627697226185646</v>
      </c>
      <c r="H35" s="110">
        <v>13.424194252940767</v>
      </c>
      <c r="I35" s="110">
        <v>38.920630257242266</v>
      </c>
      <c r="J35" s="110">
        <v>18.239980047733528</v>
      </c>
      <c r="K35" s="110">
        <v>27.517828190861479</v>
      </c>
      <c r="L35" s="110">
        <v>38.581259681824932</v>
      </c>
      <c r="M35" s="110">
        <v>41.464091679401193</v>
      </c>
      <c r="N35" s="110">
        <v>55.318479101100309</v>
      </c>
      <c r="O35" s="110">
        <v>79.785316235260808</v>
      </c>
      <c r="P35" s="110">
        <v>66.661667110130651</v>
      </c>
      <c r="Q35" s="110">
        <v>49.602778634197094</v>
      </c>
      <c r="R35" s="110">
        <v>54.385202671011193</v>
      </c>
      <c r="S35" s="110">
        <v>45.911740951773091</v>
      </c>
      <c r="T35" s="110">
        <v>48.087815329949059</v>
      </c>
      <c r="U35" s="110">
        <v>47.003048799829017</v>
      </c>
      <c r="V35" s="110">
        <v>42.399345571731999</v>
      </c>
      <c r="W35" s="110">
        <v>128.88981911612279</v>
      </c>
    </row>
    <row r="36" spans="1:23" s="3" customFormat="1" ht="12.75" customHeight="1">
      <c r="A36" s="2" t="s">
        <v>42</v>
      </c>
      <c r="B36" s="9" t="s">
        <v>348</v>
      </c>
      <c r="C36" s="110">
        <v>0</v>
      </c>
      <c r="D36" s="110">
        <v>0</v>
      </c>
      <c r="E36" s="110">
        <v>0</v>
      </c>
      <c r="F36" s="110">
        <v>10.082685845159258</v>
      </c>
      <c r="G36" s="110">
        <v>17.577589292751274</v>
      </c>
      <c r="H36" s="110">
        <v>45.854371703623038</v>
      </c>
      <c r="I36" s="110">
        <v>24.396177058359743</v>
      </c>
      <c r="J36" s="110">
        <v>16.580061272411395</v>
      </c>
      <c r="K36" s="110">
        <v>16.931895116873697</v>
      </c>
      <c r="L36" s="110">
        <v>17.642704069823402</v>
      </c>
      <c r="M36" s="110">
        <v>35.86306997479695</v>
      </c>
      <c r="N36" s="110">
        <v>38.37681279922932</v>
      </c>
      <c r="O36" s="110">
        <v>90.719413791954977</v>
      </c>
      <c r="P36" s="110">
        <v>46.54094558033556</v>
      </c>
      <c r="Q36" s="110">
        <v>25.579110734590731</v>
      </c>
      <c r="R36" s="110">
        <v>29.737774435299084</v>
      </c>
      <c r="S36" s="110">
        <v>28.764568066577969</v>
      </c>
      <c r="T36" s="110">
        <v>27.717462275198262</v>
      </c>
      <c r="U36" s="110">
        <v>25.408396573025101</v>
      </c>
      <c r="V36" s="110">
        <v>35.313550900882014</v>
      </c>
      <c r="W36" s="110">
        <v>33.255684933099651</v>
      </c>
    </row>
    <row r="37" spans="1:23" s="3" customFormat="1" ht="12.75" customHeight="1">
      <c r="A37" s="2" t="s">
        <v>43</v>
      </c>
      <c r="B37" s="9" t="s">
        <v>349</v>
      </c>
      <c r="C37" s="110">
        <v>0</v>
      </c>
      <c r="D37" s="110">
        <v>0</v>
      </c>
      <c r="E37" s="110">
        <v>0</v>
      </c>
      <c r="F37" s="110">
        <v>0.1990675953728164</v>
      </c>
      <c r="G37" s="110">
        <v>9.7578344522063529E-2</v>
      </c>
      <c r="H37" s="110">
        <v>8.8000713147991086E-2</v>
      </c>
      <c r="I37" s="110">
        <v>6.5401040261942947E-2</v>
      </c>
      <c r="J37" s="110">
        <v>4.7982272878425991E-2</v>
      </c>
      <c r="K37" s="110">
        <v>0</v>
      </c>
      <c r="L37" s="110">
        <v>0.76134161266595424</v>
      </c>
      <c r="M37" s="110">
        <v>1.0946821281442436</v>
      </c>
      <c r="N37" s="110">
        <v>1.4806516541808656</v>
      </c>
      <c r="O37" s="110">
        <v>2.9159423417196488</v>
      </c>
      <c r="P37" s="110">
        <v>5.3452014331466531</v>
      </c>
      <c r="Q37" s="110">
        <v>2.8363086537233677</v>
      </c>
      <c r="R37" s="110">
        <v>3.1024088694056862</v>
      </c>
      <c r="S37" s="110">
        <v>2.4803976519694855</v>
      </c>
      <c r="T37" s="110">
        <v>1.5283898088406158</v>
      </c>
      <c r="U37" s="110">
        <v>1.8785433212374729</v>
      </c>
      <c r="V37" s="110">
        <v>5.3386815465201565</v>
      </c>
      <c r="W37" s="110">
        <v>18.583161037403002</v>
      </c>
    </row>
    <row r="38" spans="1:23" s="12" customFormat="1" ht="12.75" customHeight="1">
      <c r="A38" s="2" t="s">
        <v>44</v>
      </c>
      <c r="B38" s="9" t="s">
        <v>350</v>
      </c>
      <c r="C38" s="110">
        <v>294.06780829616486</v>
      </c>
      <c r="D38" s="110">
        <v>294.06780829616486</v>
      </c>
      <c r="E38" s="110">
        <v>294.06780829616486</v>
      </c>
      <c r="F38" s="110">
        <v>524.57265011179766</v>
      </c>
      <c r="G38" s="110">
        <v>784.01214289531606</v>
      </c>
      <c r="H38" s="110">
        <v>688.7522078058463</v>
      </c>
      <c r="I38" s="110">
        <v>760.08975353387757</v>
      </c>
      <c r="J38" s="110">
        <v>1013.8358423656524</v>
      </c>
      <c r="K38" s="110">
        <v>1530.2783568528173</v>
      </c>
      <c r="L38" s="110">
        <v>1214.9522011321783</v>
      </c>
      <c r="M38" s="110">
        <v>1397.3886416393425</v>
      </c>
      <c r="N38" s="110">
        <v>1177.7406944224581</v>
      </c>
      <c r="O38" s="110">
        <v>1515.4273290186939</v>
      </c>
      <c r="P38" s="110">
        <v>1333.7448935630225</v>
      </c>
      <c r="Q38" s="110">
        <v>973.75575764176381</v>
      </c>
      <c r="R38" s="110">
        <v>1041.7279601927721</v>
      </c>
      <c r="S38" s="110">
        <v>1010.76425997043</v>
      </c>
      <c r="T38" s="110">
        <v>1017.4056257926339</v>
      </c>
      <c r="U38" s="110">
        <v>1004.1882512222962</v>
      </c>
      <c r="V38" s="110">
        <v>1118.9412080841089</v>
      </c>
      <c r="W38" s="110">
        <v>694.10687201002622</v>
      </c>
    </row>
    <row r="39" spans="1:23" s="12" customFormat="1" ht="12.75" customHeight="1">
      <c r="A39" s="2" t="s">
        <v>45</v>
      </c>
      <c r="B39" s="9" t="s">
        <v>351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1.6756918959550846</v>
      </c>
      <c r="L39" s="110">
        <v>1.5226832253319085</v>
      </c>
      <c r="M39" s="110">
        <v>0</v>
      </c>
      <c r="N39" s="110">
        <v>0</v>
      </c>
      <c r="O39" s="110">
        <v>5.4196149060969492E-2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4.1373817165039393</v>
      </c>
      <c r="W39" s="110">
        <v>4.7573882903421998</v>
      </c>
    </row>
    <row r="40" spans="1:23" s="12" customFormat="1" ht="12.75" customHeight="1">
      <c r="A40" s="2" t="s">
        <v>46</v>
      </c>
      <c r="B40" s="8" t="s">
        <v>352</v>
      </c>
      <c r="C40" s="110">
        <v>7465.2370502000003</v>
      </c>
      <c r="D40" s="110">
        <v>7331.4787656000017</v>
      </c>
      <c r="E40" s="110">
        <v>7646.2266209000009</v>
      </c>
      <c r="F40" s="110">
        <v>12896.877449329997</v>
      </c>
      <c r="G40" s="110">
        <v>15278.95238664</v>
      </c>
      <c r="H40" s="110">
        <v>17884.518963045797</v>
      </c>
      <c r="I40" s="110">
        <v>22394.003584753598</v>
      </c>
      <c r="J40" s="110">
        <v>25971.741528362396</v>
      </c>
      <c r="K40" s="110">
        <v>29397.447732668796</v>
      </c>
      <c r="L40" s="110">
        <v>32815.105015209396</v>
      </c>
      <c r="M40" s="110">
        <v>35133.719404678995</v>
      </c>
      <c r="N40" s="110">
        <v>37432.3336193586</v>
      </c>
      <c r="O40" s="110">
        <v>42385.529918693901</v>
      </c>
      <c r="P40" s="110">
        <v>42949.857682559006</v>
      </c>
      <c r="Q40" s="110">
        <v>44967.595556673907</v>
      </c>
      <c r="R40" s="110">
        <v>45902.019883194283</v>
      </c>
      <c r="S40" s="110">
        <v>45871.204177530795</v>
      </c>
      <c r="T40" s="110">
        <v>45050.416807425849</v>
      </c>
      <c r="U40" s="110">
        <v>45427.520538922516</v>
      </c>
      <c r="V40" s="110">
        <v>45148.191972320907</v>
      </c>
      <c r="W40" s="110">
        <v>46056.998767190627</v>
      </c>
    </row>
    <row r="41" spans="1:23" s="12" customFormat="1" ht="12.75" customHeight="1">
      <c r="A41" s="2" t="s">
        <v>47</v>
      </c>
      <c r="B41" s="9" t="s">
        <v>353</v>
      </c>
      <c r="C41" s="110">
        <v>7465.2370502000003</v>
      </c>
      <c r="D41" s="110">
        <v>7331.4787656000017</v>
      </c>
      <c r="E41" s="110">
        <v>7646.2266209000009</v>
      </c>
      <c r="F41" s="110">
        <v>12785.096546529998</v>
      </c>
      <c r="G41" s="110">
        <v>15200.41588524</v>
      </c>
      <c r="H41" s="110">
        <v>17760.774252179399</v>
      </c>
      <c r="I41" s="110">
        <v>22157.474835844801</v>
      </c>
      <c r="J41" s="110">
        <v>25354.247789943194</v>
      </c>
      <c r="K41" s="110">
        <v>28626.331307038392</v>
      </c>
      <c r="L41" s="110">
        <v>31886.0945688342</v>
      </c>
      <c r="M41" s="110">
        <v>34054.501145906994</v>
      </c>
      <c r="N41" s="110">
        <v>36128.633952978598</v>
      </c>
      <c r="O41" s="110">
        <v>40724.809039314699</v>
      </c>
      <c r="P41" s="110">
        <v>41207.523004774703</v>
      </c>
      <c r="Q41" s="110">
        <v>43141.870773586794</v>
      </c>
      <c r="R41" s="110">
        <v>44001.378793285105</v>
      </c>
      <c r="S41" s="110">
        <v>43932.185563035295</v>
      </c>
      <c r="T41" s="110">
        <v>43053.476648286727</v>
      </c>
      <c r="U41" s="110">
        <v>43605.17735831107</v>
      </c>
      <c r="V41" s="110">
        <v>43348.779513150999</v>
      </c>
      <c r="W41" s="110">
        <v>44170.193618924153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111.78090279999999</v>
      </c>
      <c r="G42" s="110">
        <v>78.536501399999992</v>
      </c>
      <c r="H42" s="110">
        <v>123.7447108664</v>
      </c>
      <c r="I42" s="110">
        <v>236.52874890879997</v>
      </c>
      <c r="J42" s="110">
        <v>617.49373841919999</v>
      </c>
      <c r="K42" s="110">
        <v>771.11642563039993</v>
      </c>
      <c r="L42" s="110">
        <v>929.01044637519999</v>
      </c>
      <c r="M42" s="110">
        <v>1079.2182587719999</v>
      </c>
      <c r="N42" s="110">
        <v>1303.6996663799998</v>
      </c>
      <c r="O42" s="110">
        <v>1660.7208793792001</v>
      </c>
      <c r="P42" s="110">
        <v>1742.3346777842978</v>
      </c>
      <c r="Q42" s="110">
        <v>1825.724783087112</v>
      </c>
      <c r="R42" s="110">
        <v>1900.6410899091841</v>
      </c>
      <c r="S42" s="110">
        <v>1939.0186144955001</v>
      </c>
      <c r="T42" s="110">
        <v>1996.9401591391222</v>
      </c>
      <c r="U42" s="110">
        <v>1822.3431806114452</v>
      </c>
      <c r="V42" s="110">
        <v>1799.4124591699097</v>
      </c>
      <c r="W42" s="110">
        <v>1886.8051482664687</v>
      </c>
    </row>
    <row r="43" spans="1:23" s="31" customFormat="1" ht="12.75" customHeight="1">
      <c r="A43" s="2" t="s">
        <v>49</v>
      </c>
      <c r="B43" s="8" t="s">
        <v>356</v>
      </c>
      <c r="C43" s="110">
        <v>2145.3949097923296</v>
      </c>
      <c r="D43" s="110">
        <v>2124.7307523923296</v>
      </c>
      <c r="E43" s="110">
        <v>2252.38699379233</v>
      </c>
      <c r="F43" s="110">
        <v>899.76396147963271</v>
      </c>
      <c r="G43" s="110">
        <v>2067.6037857248621</v>
      </c>
      <c r="H43" s="110">
        <v>1970.7146450727173</v>
      </c>
      <c r="I43" s="110">
        <v>2072.9410153427793</v>
      </c>
      <c r="J43" s="110">
        <v>2149.1970430062697</v>
      </c>
      <c r="K43" s="110">
        <v>2321.7625129728108</v>
      </c>
      <c r="L43" s="110">
        <v>2399.8923403090375</v>
      </c>
      <c r="M43" s="110">
        <v>2878.046868696857</v>
      </c>
      <c r="N43" s="110">
        <v>2369.7514918163711</v>
      </c>
      <c r="O43" s="110">
        <v>2480.8417826171876</v>
      </c>
      <c r="P43" s="110">
        <v>2383.2118693178968</v>
      </c>
      <c r="Q43" s="110">
        <v>2114.620768914443</v>
      </c>
      <c r="R43" s="110">
        <v>2270.9866068221631</v>
      </c>
      <c r="S43" s="110">
        <v>2276.5030297393005</v>
      </c>
      <c r="T43" s="110">
        <v>2349.0962351254966</v>
      </c>
      <c r="U43" s="110">
        <v>2394.5757590814083</v>
      </c>
      <c r="V43" s="110">
        <v>2538.7339354639589</v>
      </c>
      <c r="W43" s="110">
        <v>2861.2853234989957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2145.3949097923296</v>
      </c>
      <c r="D45" s="110">
        <v>2124.7307523923296</v>
      </c>
      <c r="E45" s="110">
        <v>2252.38699379233</v>
      </c>
      <c r="F45" s="110">
        <v>899.76396147963271</v>
      </c>
      <c r="G45" s="110">
        <v>2067.6037857248621</v>
      </c>
      <c r="H45" s="110">
        <v>1970.7146450727173</v>
      </c>
      <c r="I45" s="110">
        <v>2072.9410153427793</v>
      </c>
      <c r="J45" s="110">
        <v>2149.1970430062697</v>
      </c>
      <c r="K45" s="110">
        <v>2321.7625129728108</v>
      </c>
      <c r="L45" s="110">
        <v>2399.8923403090375</v>
      </c>
      <c r="M45" s="110">
        <v>2878.046868696857</v>
      </c>
      <c r="N45" s="110">
        <v>2369.7514918163711</v>
      </c>
      <c r="O45" s="110">
        <v>2480.8417826171876</v>
      </c>
      <c r="P45" s="110">
        <v>2383.2118693178968</v>
      </c>
      <c r="Q45" s="110">
        <v>2114.620768914443</v>
      </c>
      <c r="R45" s="110">
        <v>2270.9866068221631</v>
      </c>
      <c r="S45" s="110">
        <v>2276.5030297393005</v>
      </c>
      <c r="T45" s="110">
        <v>2349.0962351254966</v>
      </c>
      <c r="U45" s="110">
        <v>2394.5757590814083</v>
      </c>
      <c r="V45" s="110">
        <v>2538.7339354639589</v>
      </c>
      <c r="W45" s="110">
        <v>2861.2853234989957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3" customFormat="1" ht="12.75" customHeight="1">
      <c r="A47" s="2" t="s">
        <v>52</v>
      </c>
      <c r="B47" s="10" t="s">
        <v>360</v>
      </c>
      <c r="C47" s="110">
        <v>2145.3949097923296</v>
      </c>
      <c r="D47" s="110">
        <v>2124.7307523923296</v>
      </c>
      <c r="E47" s="110">
        <v>2252.38699379233</v>
      </c>
      <c r="F47" s="110">
        <v>899.76396147963271</v>
      </c>
      <c r="G47" s="110">
        <v>2067.6037857248621</v>
      </c>
      <c r="H47" s="110">
        <v>1970.7146450727173</v>
      </c>
      <c r="I47" s="110">
        <v>2072.9410153427793</v>
      </c>
      <c r="J47" s="110">
        <v>2149.1970430062697</v>
      </c>
      <c r="K47" s="110">
        <v>2321.7625129728108</v>
      </c>
      <c r="L47" s="110">
        <v>2399.8923403090375</v>
      </c>
      <c r="M47" s="110">
        <v>2878.046868696857</v>
      </c>
      <c r="N47" s="110">
        <v>2369.7514918163711</v>
      </c>
      <c r="O47" s="110">
        <v>2480.8417826171876</v>
      </c>
      <c r="P47" s="110">
        <v>2383.2118693178968</v>
      </c>
      <c r="Q47" s="110">
        <v>2114.620768914443</v>
      </c>
      <c r="R47" s="110">
        <v>2270.9866068221631</v>
      </c>
      <c r="S47" s="110">
        <v>2276.5030297393005</v>
      </c>
      <c r="T47" s="110">
        <v>2349.0962351254966</v>
      </c>
      <c r="U47" s="110">
        <v>2394.5757590814083</v>
      </c>
      <c r="V47" s="110">
        <v>2538.7339354639589</v>
      </c>
      <c r="W47" s="110">
        <v>2861.2853234989957</v>
      </c>
    </row>
    <row r="48" spans="1:23" s="3" customFormat="1" ht="12.75" customHeight="1">
      <c r="A48" s="2" t="s">
        <v>53</v>
      </c>
      <c r="B48" s="8" t="s">
        <v>361</v>
      </c>
      <c r="C48" s="110">
        <v>0.23710420929290346</v>
      </c>
      <c r="D48" s="110">
        <v>0.28829436621626814</v>
      </c>
      <c r="E48" s="110">
        <v>0.24030249364007655</v>
      </c>
      <c r="F48" s="110">
        <v>4.0084875357820895</v>
      </c>
      <c r="G48" s="110">
        <v>96.583629153728708</v>
      </c>
      <c r="H48" s="110">
        <v>164.45031660279997</v>
      </c>
      <c r="I48" s="110">
        <v>295.8388504481</v>
      </c>
      <c r="J48" s="110">
        <v>318.22632875379998</v>
      </c>
      <c r="K48" s="110">
        <v>257.88082287970002</v>
      </c>
      <c r="L48" s="110">
        <v>228.01701372690002</v>
      </c>
      <c r="M48" s="110">
        <v>253.26704429287329</v>
      </c>
      <c r="N48" s="110">
        <v>213.87288006396918</v>
      </c>
      <c r="O48" s="110">
        <v>197.21118422150002</v>
      </c>
      <c r="P48" s="110">
        <v>170.8335080846</v>
      </c>
      <c r="Q48" s="110">
        <v>185.98000872999998</v>
      </c>
      <c r="R48" s="110">
        <v>179.63098717509996</v>
      </c>
      <c r="S48" s="110">
        <v>180.66244965210001</v>
      </c>
      <c r="T48" s="110">
        <v>186.06049013729998</v>
      </c>
      <c r="U48" s="110">
        <v>187.70090122629998</v>
      </c>
      <c r="V48" s="110">
        <v>184.5223781668</v>
      </c>
      <c r="W48" s="110">
        <v>268.84420717180001</v>
      </c>
    </row>
    <row r="49" spans="1:23" s="3" customFormat="1" ht="12.75" customHeight="1">
      <c r="A49" s="2" t="s">
        <v>54</v>
      </c>
      <c r="B49" s="9" t="s">
        <v>362</v>
      </c>
      <c r="C49" s="110">
        <v>0.1287270936704957</v>
      </c>
      <c r="D49" s="110">
        <v>0.1382481903051779</v>
      </c>
      <c r="E49" s="110">
        <v>0.11099054402381435</v>
      </c>
      <c r="F49" s="110">
        <v>1.9453646912784996</v>
      </c>
      <c r="G49" s="110">
        <v>48.233129842396551</v>
      </c>
      <c r="H49" s="110">
        <v>82.225158301399986</v>
      </c>
      <c r="I49" s="110">
        <v>147.91942522405</v>
      </c>
      <c r="J49" s="110">
        <v>159.11316437689999</v>
      </c>
      <c r="K49" s="110">
        <v>128.94041143985001</v>
      </c>
      <c r="L49" s="110">
        <v>114.00850686345001</v>
      </c>
      <c r="M49" s="110">
        <v>145.76739765487329</v>
      </c>
      <c r="N49" s="110">
        <v>112.77482650751918</v>
      </c>
      <c r="O49" s="110">
        <v>98.60559211075001</v>
      </c>
      <c r="P49" s="110">
        <v>85.416754042299999</v>
      </c>
      <c r="Q49" s="110">
        <v>92.99000436499999</v>
      </c>
      <c r="R49" s="110">
        <v>89.81549358754998</v>
      </c>
      <c r="S49" s="110">
        <v>90.331224826050004</v>
      </c>
      <c r="T49" s="110">
        <v>93.03024506864999</v>
      </c>
      <c r="U49" s="110">
        <v>93.850450613149988</v>
      </c>
      <c r="V49" s="110">
        <v>92.261189083399998</v>
      </c>
      <c r="W49" s="110">
        <v>134.4221035859</v>
      </c>
    </row>
    <row r="50" spans="1:23" s="3" customFormat="1" ht="12.75" customHeight="1">
      <c r="A50" s="2" t="s">
        <v>55</v>
      </c>
      <c r="B50" s="9" t="s">
        <v>363</v>
      </c>
      <c r="C50" s="110">
        <v>0.10837711562240776</v>
      </c>
      <c r="D50" s="110">
        <v>0.15004617591109026</v>
      </c>
      <c r="E50" s="110">
        <v>0.12931194961626222</v>
      </c>
      <c r="F50" s="110">
        <v>2.0631228445035901</v>
      </c>
      <c r="G50" s="110">
        <v>48.350499311332158</v>
      </c>
      <c r="H50" s="110">
        <v>82.225158301399986</v>
      </c>
      <c r="I50" s="110">
        <v>147.91942522405</v>
      </c>
      <c r="J50" s="110">
        <v>159.11316437689999</v>
      </c>
      <c r="K50" s="110">
        <v>128.94041143985001</v>
      </c>
      <c r="L50" s="110">
        <v>114.00850686345001</v>
      </c>
      <c r="M50" s="110">
        <v>107.49964663799999</v>
      </c>
      <c r="N50" s="110">
        <v>101.09805355645</v>
      </c>
      <c r="O50" s="110">
        <v>98.60559211075001</v>
      </c>
      <c r="P50" s="110">
        <v>85.416754042299999</v>
      </c>
      <c r="Q50" s="110">
        <v>92.99000436499999</v>
      </c>
      <c r="R50" s="110">
        <v>89.81549358754998</v>
      </c>
      <c r="S50" s="110">
        <v>90.331224826050004</v>
      </c>
      <c r="T50" s="110">
        <v>93.03024506864999</v>
      </c>
      <c r="U50" s="110">
        <v>93.850450613149988</v>
      </c>
      <c r="V50" s="110">
        <v>92.261189083399998</v>
      </c>
      <c r="W50" s="110">
        <v>134.4221035859</v>
      </c>
    </row>
    <row r="51" spans="1:23" s="3" customFormat="1" ht="12.75" customHeight="1">
      <c r="A51" s="2" t="s">
        <v>56</v>
      </c>
      <c r="B51" s="8" t="s">
        <v>364</v>
      </c>
      <c r="C51" s="110">
        <v>8.0684325199707363E-2</v>
      </c>
      <c r="D51" s="110">
        <v>0.10606253989580053</v>
      </c>
      <c r="E51" s="110">
        <v>9.674070759052085E-2</v>
      </c>
      <c r="F51" s="110">
        <v>2.640732912555328</v>
      </c>
      <c r="G51" s="110">
        <v>18.605621322170151</v>
      </c>
      <c r="H51" s="110">
        <v>26.666094258500003</v>
      </c>
      <c r="I51" s="110">
        <v>44.5350761503</v>
      </c>
      <c r="J51" s="110">
        <v>49.3018461124</v>
      </c>
      <c r="K51" s="110">
        <v>37.555803146000002</v>
      </c>
      <c r="L51" s="110">
        <v>33.042499697700002</v>
      </c>
      <c r="M51" s="110">
        <v>31.334000353300002</v>
      </c>
      <c r="N51" s="110">
        <v>28.502580972699999</v>
      </c>
      <c r="O51" s="110">
        <v>27.646112565500005</v>
      </c>
      <c r="P51" s="110">
        <v>23.195315754900001</v>
      </c>
      <c r="Q51" s="110">
        <v>24.4885325724</v>
      </c>
      <c r="R51" s="110">
        <v>22.499428550799998</v>
      </c>
      <c r="S51" s="110">
        <v>23.0642304287</v>
      </c>
      <c r="T51" s="110">
        <v>23.650628899899999</v>
      </c>
      <c r="U51" s="110">
        <v>23.6594380443</v>
      </c>
      <c r="V51" s="110">
        <v>23.132411952999998</v>
      </c>
      <c r="W51" s="110">
        <v>33.486582634999998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7.893295263846114</v>
      </c>
      <c r="H52" s="110">
        <v>13.333047129250001</v>
      </c>
      <c r="I52" s="110">
        <v>22.26753807515</v>
      </c>
      <c r="J52" s="110">
        <v>24.6509230562</v>
      </c>
      <c r="K52" s="110">
        <v>18.777901573000001</v>
      </c>
      <c r="L52" s="110">
        <v>16.521249848850001</v>
      </c>
      <c r="M52" s="110">
        <v>15.667000176650001</v>
      </c>
      <c r="N52" s="110">
        <v>14.251290486349999</v>
      </c>
      <c r="O52" s="110">
        <v>13.823056282750002</v>
      </c>
      <c r="P52" s="110">
        <v>11.597657877450001</v>
      </c>
      <c r="Q52" s="110">
        <v>12.2442662862</v>
      </c>
      <c r="R52" s="110">
        <v>11.249714275399999</v>
      </c>
      <c r="S52" s="110">
        <v>11.53211521435</v>
      </c>
      <c r="T52" s="110">
        <v>11.82531444995</v>
      </c>
      <c r="U52" s="110">
        <v>11.82971902215</v>
      </c>
      <c r="V52" s="110">
        <v>11.566205976499999</v>
      </c>
      <c r="W52" s="110">
        <v>16.743291317499999</v>
      </c>
    </row>
    <row r="53" spans="1:23" s="3" customFormat="1" ht="12.75" customHeight="1">
      <c r="A53" s="2" t="s">
        <v>57</v>
      </c>
      <c r="B53" s="9" t="s">
        <v>366</v>
      </c>
      <c r="C53" s="110">
        <v>5.0477896831327695E-3</v>
      </c>
      <c r="D53" s="110">
        <v>6.6878619272310183E-3</v>
      </c>
      <c r="E53" s="110">
        <v>9.0875711543756676E-3</v>
      </c>
      <c r="F53" s="110">
        <v>0.24375515952082624</v>
      </c>
      <c r="G53" s="110">
        <v>7.8445974591996368</v>
      </c>
      <c r="H53" s="110">
        <v>13.333047129250001</v>
      </c>
      <c r="I53" s="110">
        <v>22.26753807515</v>
      </c>
      <c r="J53" s="110">
        <v>24.6509230562</v>
      </c>
      <c r="K53" s="110">
        <v>18.777901573000001</v>
      </c>
      <c r="L53" s="110">
        <v>16.521249848850001</v>
      </c>
      <c r="M53" s="110">
        <v>15.667000176650001</v>
      </c>
      <c r="N53" s="110">
        <v>14.251290486349999</v>
      </c>
      <c r="O53" s="110">
        <v>13.823056282750002</v>
      </c>
      <c r="P53" s="110">
        <v>11.597657877450001</v>
      </c>
      <c r="Q53" s="110">
        <v>12.2442662862</v>
      </c>
      <c r="R53" s="110">
        <v>11.249714275399999</v>
      </c>
      <c r="S53" s="110">
        <v>11.53211521435</v>
      </c>
      <c r="T53" s="110">
        <v>11.82531444995</v>
      </c>
      <c r="U53" s="110">
        <v>11.82971902215</v>
      </c>
      <c r="V53" s="110">
        <v>11.566205976499999</v>
      </c>
      <c r="W53" s="110">
        <v>16.743291317499999</v>
      </c>
    </row>
    <row r="54" spans="1:23" s="3" customFormat="1" ht="12.75" customHeight="1">
      <c r="A54" s="2" t="s">
        <v>58</v>
      </c>
      <c r="B54" s="9" t="s">
        <v>367</v>
      </c>
      <c r="C54" s="110">
        <v>7.563653551657458E-2</v>
      </c>
      <c r="D54" s="110">
        <v>9.9374677968569511E-2</v>
      </c>
      <c r="E54" s="110">
        <v>8.7653136436145196E-2</v>
      </c>
      <c r="F54" s="110">
        <v>2.396977753034502</v>
      </c>
      <c r="G54" s="110">
        <v>2.8677285991244004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3" customFormat="1" ht="12.75" customHeight="1">
      <c r="A55" s="2" t="s">
        <v>59</v>
      </c>
      <c r="B55" s="8" t="s">
        <v>368</v>
      </c>
      <c r="C55" s="110">
        <v>9.3949800000000006E-5</v>
      </c>
      <c r="D55" s="110">
        <v>4.7319745599164131E-2</v>
      </c>
      <c r="E55" s="110">
        <v>1.0517208705685264E-2</v>
      </c>
      <c r="F55" s="110">
        <v>3.6113335527146954E-2</v>
      </c>
      <c r="G55" s="110">
        <v>12.585512140697565</v>
      </c>
      <c r="H55" s="110">
        <v>28.399025104699998</v>
      </c>
      <c r="I55" s="110">
        <v>35.602235659800002</v>
      </c>
      <c r="J55" s="110">
        <v>53.407310940400002</v>
      </c>
      <c r="K55" s="110">
        <v>57.846252175299995</v>
      </c>
      <c r="L55" s="110">
        <v>70.538648341499993</v>
      </c>
      <c r="M55" s="110">
        <v>67.753747026400006</v>
      </c>
      <c r="N55" s="110">
        <v>68.990830783700005</v>
      </c>
      <c r="O55" s="110">
        <v>63.009362488899995</v>
      </c>
      <c r="P55" s="110">
        <v>56.935672555600007</v>
      </c>
      <c r="Q55" s="110">
        <v>53.183052269400001</v>
      </c>
      <c r="R55" s="110">
        <v>51.449475955299988</v>
      </c>
      <c r="S55" s="110">
        <v>51.602054464800005</v>
      </c>
      <c r="T55" s="110">
        <v>42.876525987200004</v>
      </c>
      <c r="U55" s="110">
        <v>38.788629347999994</v>
      </c>
      <c r="V55" s="110">
        <v>43.3384171079</v>
      </c>
      <c r="W55" s="110">
        <v>59.665506060999995</v>
      </c>
    </row>
    <row r="56" spans="1:23" s="3" customFormat="1" ht="12.75" customHeight="1">
      <c r="A56" s="2" t="s">
        <v>60</v>
      </c>
      <c r="B56" s="9" t="s">
        <v>369</v>
      </c>
      <c r="C56" s="110">
        <v>9.3949800000000006E-5</v>
      </c>
      <c r="D56" s="110">
        <v>3.345824618453188E-2</v>
      </c>
      <c r="E56" s="110">
        <v>2.1435943534494806E-3</v>
      </c>
      <c r="F56" s="110">
        <v>7.3176715644314074E-3</v>
      </c>
      <c r="G56" s="110">
        <v>12.545422952138026</v>
      </c>
      <c r="H56" s="110">
        <v>28.399025104699998</v>
      </c>
      <c r="I56" s="110">
        <v>35.602235659800002</v>
      </c>
      <c r="J56" s="110">
        <v>53.407310940400002</v>
      </c>
      <c r="K56" s="110">
        <v>57.846252175299995</v>
      </c>
      <c r="L56" s="110">
        <v>70.538648341499993</v>
      </c>
      <c r="M56" s="110">
        <v>67.753747026400006</v>
      </c>
      <c r="N56" s="110">
        <v>68.990830783700005</v>
      </c>
      <c r="O56" s="110">
        <v>63.009362488899995</v>
      </c>
      <c r="P56" s="110">
        <v>56.935672555600007</v>
      </c>
      <c r="Q56" s="110">
        <v>53.183052269400001</v>
      </c>
      <c r="R56" s="110">
        <v>51.449475955299988</v>
      </c>
      <c r="S56" s="110">
        <v>51.602054464800005</v>
      </c>
      <c r="T56" s="110">
        <v>42.876525987200004</v>
      </c>
      <c r="U56" s="110">
        <v>38.788629347999994</v>
      </c>
      <c r="V56" s="110">
        <v>43.3384171079</v>
      </c>
      <c r="W56" s="110">
        <v>59.665506060999995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0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1.386149941463225E-2</v>
      </c>
      <c r="E61" s="110">
        <v>8.3736143522357837E-3</v>
      </c>
      <c r="F61" s="110">
        <v>2.8795663962715545E-2</v>
      </c>
      <c r="G61" s="110">
        <v>4.0089188559540037E-2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2.4558411965751259E-2</v>
      </c>
      <c r="D62" s="110">
        <v>3.7117596262935176E-2</v>
      </c>
      <c r="E62" s="110">
        <v>0.22588868315527591</v>
      </c>
      <c r="F62" s="110">
        <v>3.7711906067872643</v>
      </c>
      <c r="G62" s="110">
        <v>3.897556571489095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3" customFormat="1" ht="12.75" customHeight="1">
      <c r="A63" s="2" t="s">
        <v>15</v>
      </c>
      <c r="B63" s="8" t="s">
        <v>376</v>
      </c>
      <c r="C63" s="110">
        <v>9.4505337237493409E-2</v>
      </c>
      <c r="D63" s="110">
        <v>0.15515292140182038</v>
      </c>
      <c r="E63" s="110">
        <v>0.11403251498336255</v>
      </c>
      <c r="F63" s="110">
        <v>1.9927526790096308</v>
      </c>
      <c r="G63" s="110">
        <v>2.0716710790319057</v>
      </c>
      <c r="H63" s="110">
        <v>0.79178228308502296</v>
      </c>
      <c r="I63" s="110">
        <v>0.6509783415842233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0.15176336907815344</v>
      </c>
      <c r="D64" s="110">
        <v>0.21507294768985599</v>
      </c>
      <c r="E64" s="110">
        <v>0.26229187347061583</v>
      </c>
      <c r="F64" s="110">
        <v>0.94596819486027239</v>
      </c>
      <c r="G64" s="110">
        <v>1.2481823032591928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6.9601460701691972E-2</v>
      </c>
      <c r="D65" s="110">
        <v>0.10665764679270351</v>
      </c>
      <c r="E65" s="110">
        <v>1.3231775448722432E-2</v>
      </c>
      <c r="F65" s="110">
        <v>4.6388151672459681E-2</v>
      </c>
      <c r="G65" s="110">
        <v>4.767362963837192E-2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3" customFormat="1" ht="12.75" customHeight="1">
      <c r="A66" s="2" t="s">
        <v>18</v>
      </c>
      <c r="B66" s="8" t="s">
        <v>71</v>
      </c>
      <c r="C66" s="110">
        <v>6.3740590209166906E-2</v>
      </c>
      <c r="D66" s="110">
        <v>0.11288134018982081</v>
      </c>
      <c r="E66" s="110">
        <v>0.1229310060369775</v>
      </c>
      <c r="F66" s="110">
        <v>0.44961322146866428</v>
      </c>
      <c r="G66" s="110">
        <v>0.47715524646235941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3" customFormat="1" ht="12.75" customHeight="1">
      <c r="A67" s="2" t="s">
        <v>19</v>
      </c>
      <c r="B67" s="8" t="s">
        <v>378</v>
      </c>
      <c r="C67" s="110">
        <v>1.3808576040491285E-2</v>
      </c>
      <c r="D67" s="110">
        <v>2.2849503357837597E-2</v>
      </c>
      <c r="E67" s="110">
        <v>2.112933883924218E-2</v>
      </c>
      <c r="F67" s="110">
        <v>8.4155109118999996E-2</v>
      </c>
      <c r="G67" s="110">
        <v>0.11900349216548145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79.592780578910549</v>
      </c>
      <c r="D68" s="110">
        <v>79.605766621881642</v>
      </c>
      <c r="E68" s="110">
        <v>79.595842684225687</v>
      </c>
      <c r="F68" s="110">
        <v>77.54196012300855</v>
      </c>
      <c r="G68" s="110">
        <v>118.97113120985017</v>
      </c>
      <c r="H68" s="110">
        <v>140.27102954695965</v>
      </c>
      <c r="I68" s="110">
        <v>158.56157311328403</v>
      </c>
      <c r="J68" s="110">
        <v>172.11252267468456</v>
      </c>
      <c r="K68" s="110">
        <v>251.13407184656944</v>
      </c>
      <c r="L68" s="110">
        <v>292.1018693351815</v>
      </c>
      <c r="M68" s="110">
        <v>355.72451347869071</v>
      </c>
      <c r="N68" s="110">
        <v>246.58371690683876</v>
      </c>
      <c r="O68" s="110">
        <v>269.16034242725704</v>
      </c>
      <c r="P68" s="110">
        <v>392.05551791277878</v>
      </c>
      <c r="Q68" s="110">
        <v>315.48628312624822</v>
      </c>
      <c r="R68" s="110">
        <v>361.8742179320235</v>
      </c>
      <c r="S68" s="110">
        <v>346.22547292796202</v>
      </c>
      <c r="T68" s="110">
        <v>392.08166208239339</v>
      </c>
      <c r="U68" s="110">
        <v>399.89119711112539</v>
      </c>
      <c r="V68" s="110">
        <v>432.96524135789576</v>
      </c>
      <c r="W68" s="110">
        <v>515.31488901230193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8.1858041424783992E-2</v>
      </c>
      <c r="E69" s="110">
        <v>6.8292326566782718E-2</v>
      </c>
      <c r="F69" s="110">
        <v>1.9292409432519912</v>
      </c>
      <c r="G69" s="110">
        <v>2.0906480788769839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0.14287803795060108</v>
      </c>
      <c r="D70" s="110">
        <v>0.21949584456359694</v>
      </c>
      <c r="E70" s="110">
        <v>0.15982617621346129</v>
      </c>
      <c r="F70" s="110">
        <v>2.3566581446641144</v>
      </c>
      <c r="G70" s="110">
        <v>3.2264934677072699</v>
      </c>
      <c r="H70" s="110">
        <v>1.7697387332000001</v>
      </c>
      <c r="I70" s="110">
        <v>1.9089695544</v>
      </c>
      <c r="J70" s="110">
        <v>2.7987337096</v>
      </c>
      <c r="K70" s="110">
        <v>2.8399678152000005</v>
      </c>
      <c r="L70" s="110">
        <v>3.5675214876000005</v>
      </c>
      <c r="M70" s="110">
        <v>4.0300468860000001</v>
      </c>
      <c r="N70" s="110">
        <v>6.7465804680000003</v>
      </c>
      <c r="O70" s="110">
        <v>12.141099736999999</v>
      </c>
      <c r="P70" s="110">
        <v>12.848128493000004</v>
      </c>
      <c r="Q70" s="110">
        <v>14.236926692000001</v>
      </c>
      <c r="R70" s="110">
        <v>15.467962271999998</v>
      </c>
      <c r="S70" s="110">
        <v>16.386417945000009</v>
      </c>
      <c r="T70" s="110">
        <v>30.137202389011648</v>
      </c>
      <c r="U70" s="110">
        <v>35.121473900760598</v>
      </c>
      <c r="V70" s="110">
        <v>34.399536089426171</v>
      </c>
      <c r="W70" s="110">
        <v>74.150146034983592</v>
      </c>
    </row>
    <row r="71" spans="1:23" s="3" customFormat="1" ht="12.75" customHeight="1">
      <c r="A71" s="2" t="s">
        <v>69</v>
      </c>
      <c r="B71" s="8" t="s">
        <v>72</v>
      </c>
      <c r="C71" s="110">
        <v>0</v>
      </c>
      <c r="D71" s="110">
        <v>0</v>
      </c>
      <c r="E71" s="110">
        <v>5.7174941145586612E-2</v>
      </c>
      <c r="F71" s="110">
        <v>0</v>
      </c>
      <c r="G71" s="110">
        <v>0.26018244539002378</v>
      </c>
      <c r="H71" s="110">
        <v>2.2121734164999998</v>
      </c>
      <c r="I71" s="110">
        <v>2.3862119429999997</v>
      </c>
      <c r="J71" s="110">
        <v>3.4984171370000001</v>
      </c>
      <c r="K71" s="110">
        <v>3.549959769</v>
      </c>
      <c r="L71" s="110">
        <v>4.4594018595000007</v>
      </c>
      <c r="M71" s="110">
        <v>5.0375586075000012</v>
      </c>
      <c r="N71" s="110">
        <v>5.6221503900000007</v>
      </c>
      <c r="O71" s="110">
        <v>15.783429658099996</v>
      </c>
      <c r="P71" s="110">
        <v>20.557005588799999</v>
      </c>
      <c r="Q71" s="110">
        <v>22.779082707200004</v>
      </c>
      <c r="R71" s="110">
        <v>24.748739635199996</v>
      </c>
      <c r="S71" s="110">
        <v>26.218268712</v>
      </c>
      <c r="T71" s="110">
        <v>48.21952382241863</v>
      </c>
      <c r="U71" s="110">
        <v>56.19435824121696</v>
      </c>
      <c r="V71" s="110">
        <v>55.039257743081876</v>
      </c>
      <c r="W71" s="110">
        <v>118.64023365597372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16984.514367176507</v>
      </c>
      <c r="D73" s="234">
        <v>16731.953951703799</v>
      </c>
      <c r="E73" s="234">
        <v>17629.081512072094</v>
      </c>
      <c r="F73" s="234">
        <v>23761.593973416901</v>
      </c>
      <c r="G73" s="234">
        <v>29541.42375853</v>
      </c>
      <c r="H73" s="234">
        <v>33747.174183997398</v>
      </c>
      <c r="I73" s="234">
        <v>38035.329935633308</v>
      </c>
      <c r="J73" s="234">
        <v>45522.106552305304</v>
      </c>
      <c r="K73" s="234">
        <v>51355.899926793594</v>
      </c>
      <c r="L73" s="234">
        <v>55631.036865751797</v>
      </c>
      <c r="M73" s="234">
        <v>61457.103066272779</v>
      </c>
      <c r="N73" s="234">
        <v>63490.022955857006</v>
      </c>
      <c r="O73" s="234">
        <v>69358.762702597494</v>
      </c>
      <c r="P73" s="234">
        <v>69579.458744346703</v>
      </c>
      <c r="Q73" s="234">
        <v>70709.000900180792</v>
      </c>
      <c r="R73" s="234">
        <v>72727.865571868591</v>
      </c>
      <c r="S73" s="234">
        <v>73014.288696363699</v>
      </c>
      <c r="T73" s="234">
        <v>71438.46818386807</v>
      </c>
      <c r="U73" s="234">
        <v>70896.863138343004</v>
      </c>
      <c r="V73" s="234">
        <v>71274.309943719869</v>
      </c>
      <c r="W73" s="234">
        <v>72221.052646391312</v>
      </c>
    </row>
    <row r="74" spans="1:23" s="3" customFormat="1" ht="15" customHeight="1">
      <c r="A74" s="146" t="s">
        <v>396</v>
      </c>
      <c r="B74" s="8" t="s">
        <v>397</v>
      </c>
      <c r="C74" s="110">
        <v>16848.228432</v>
      </c>
      <c r="D74" s="110">
        <v>19227.344831999999</v>
      </c>
      <c r="E74" s="110">
        <v>18733.550544000002</v>
      </c>
      <c r="F74" s="110">
        <v>19449.5407122</v>
      </c>
      <c r="G74" s="110">
        <v>18993.377007828702</v>
      </c>
      <c r="H74" s="110">
        <v>18683.039811220497</v>
      </c>
      <c r="I74" s="110">
        <v>22330.059047634499</v>
      </c>
      <c r="J74" s="110">
        <v>23242.339873380301</v>
      </c>
      <c r="K74" s="110">
        <v>27528.977405644095</v>
      </c>
      <c r="L74" s="110">
        <v>24546.066862067499</v>
      </c>
      <c r="M74" s="110">
        <v>28904.264280623902</v>
      </c>
      <c r="N74" s="110">
        <v>26376.8577246758</v>
      </c>
      <c r="O74" s="110">
        <v>31019.7265211208</v>
      </c>
      <c r="P74" s="110">
        <v>32191.854340501493</v>
      </c>
      <c r="Q74" s="110">
        <v>25626.079223182896</v>
      </c>
      <c r="R74" s="110">
        <v>26463.231459634</v>
      </c>
      <c r="S74" s="110">
        <v>24724.5429144271</v>
      </c>
      <c r="T74" s="110">
        <v>25387.131575978005</v>
      </c>
      <c r="U74" s="110">
        <v>25998.7173706836</v>
      </c>
      <c r="V74" s="110">
        <v>26476.095117738601</v>
      </c>
      <c r="W74" s="110">
        <v>25389.581337785599</v>
      </c>
    </row>
    <row r="75" spans="1:23" s="3" customFormat="1" ht="15" customHeight="1">
      <c r="A75" s="147" t="s">
        <v>288</v>
      </c>
      <c r="B75" s="145" t="s">
        <v>398</v>
      </c>
      <c r="C75" s="234">
        <v>33832.742799176493</v>
      </c>
      <c r="D75" s="234">
        <v>35959.298783703787</v>
      </c>
      <c r="E75" s="234">
        <v>36362.632056072085</v>
      </c>
      <c r="F75" s="234">
        <v>43211.134685616897</v>
      </c>
      <c r="G75" s="234">
        <v>48534.800766358705</v>
      </c>
      <c r="H75" s="234">
        <v>52430.213995217906</v>
      </c>
      <c r="I75" s="234">
        <v>60365.388983267803</v>
      </c>
      <c r="J75" s="234">
        <v>68764.446425685601</v>
      </c>
      <c r="K75" s="234">
        <v>78884.877332437696</v>
      </c>
      <c r="L75" s="234">
        <v>80177.103727819296</v>
      </c>
      <c r="M75" s="234">
        <v>90361.367346896688</v>
      </c>
      <c r="N75" s="234">
        <v>89866.880680532777</v>
      </c>
      <c r="O75" s="234">
        <v>100378.48922371829</v>
      </c>
      <c r="P75" s="234">
        <v>101771.3130848482</v>
      </c>
      <c r="Q75" s="234">
        <v>96335.080123363688</v>
      </c>
      <c r="R75" s="234">
        <v>99191.097031502577</v>
      </c>
      <c r="S75" s="234">
        <v>97738.831610790789</v>
      </c>
      <c r="T75" s="234">
        <v>96825.599759846111</v>
      </c>
      <c r="U75" s="234">
        <v>96895.580509026593</v>
      </c>
      <c r="V75" s="234">
        <v>97750.405061458485</v>
      </c>
      <c r="W75" s="234">
        <v>97610.633984176908</v>
      </c>
    </row>
    <row r="76" spans="1:23" ht="12" customHeight="1">
      <c r="A76" s="50"/>
      <c r="B76" s="51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70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  <c r="T85" s="170"/>
      <c r="U85" s="170"/>
      <c r="V85" s="170"/>
      <c r="W85" s="17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51"/>
    </row>
    <row r="88" spans="1:23" ht="12" customHeight="1">
      <c r="A88" s="50"/>
      <c r="B88" s="51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</row>
    <row r="89" spans="1:23" ht="12" customHeight="1">
      <c r="A89" s="50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</row>
    <row r="90" spans="1:23" ht="12" customHeight="1">
      <c r="A90" s="50"/>
    </row>
    <row r="91" spans="1:23" ht="15" customHeight="1">
      <c r="A91" s="50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21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W1662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481</v>
      </c>
      <c r="B1" s="71"/>
      <c r="D1" s="26"/>
      <c r="E1" s="26"/>
      <c r="F1" s="26"/>
      <c r="I1" s="27"/>
      <c r="J1" s="71"/>
    </row>
    <row r="2" spans="1:23" s="4" customFormat="1" ht="20.100000000000001" customHeight="1">
      <c r="A2" s="123" t="s">
        <v>431</v>
      </c>
      <c r="B2" s="71"/>
      <c r="D2" s="26"/>
      <c r="E2" s="26"/>
      <c r="F2" s="26"/>
      <c r="I2" s="29"/>
      <c r="J2" s="71"/>
    </row>
    <row r="3" spans="1:23" ht="12.7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482.21565167983937</v>
      </c>
      <c r="D5" s="110">
        <v>450.6860642394862</v>
      </c>
      <c r="E5" s="110">
        <v>451.60566103861947</v>
      </c>
      <c r="F5" s="110">
        <v>446.54137660267293</v>
      </c>
      <c r="G5" s="110">
        <v>450.89766463320689</v>
      </c>
      <c r="H5" s="110">
        <v>440.20720227191413</v>
      </c>
      <c r="I5" s="110">
        <v>559.19149462540997</v>
      </c>
      <c r="J5" s="110">
        <v>583.24607047952838</v>
      </c>
      <c r="K5" s="110">
        <v>590.10317447550244</v>
      </c>
      <c r="L5" s="110">
        <v>635.4975450891792</v>
      </c>
      <c r="M5" s="110">
        <v>700.28084915064164</v>
      </c>
      <c r="N5" s="110">
        <v>788.66615289447543</v>
      </c>
      <c r="O5" s="110">
        <v>490.57962687994382</v>
      </c>
      <c r="P5" s="110">
        <v>532.08097015511373</v>
      </c>
      <c r="Q5" s="110">
        <v>508.72010151055071</v>
      </c>
      <c r="R5" s="110">
        <v>509.86839112646129</v>
      </c>
      <c r="S5" s="110">
        <v>509.29303712613591</v>
      </c>
      <c r="T5" s="110">
        <v>510.12153922411824</v>
      </c>
      <c r="U5" s="110">
        <v>513.91774270470353</v>
      </c>
      <c r="V5" s="110">
        <v>519.43017380508502</v>
      </c>
      <c r="W5" s="110">
        <v>486.36538021234207</v>
      </c>
    </row>
    <row r="6" spans="1:23" s="3" customFormat="1" ht="12.75" customHeight="1">
      <c r="A6" s="2" t="s">
        <v>1</v>
      </c>
      <c r="B6" s="9" t="s">
        <v>320</v>
      </c>
      <c r="C6" s="110">
        <v>453.14673642027662</v>
      </c>
      <c r="D6" s="110">
        <v>426.47896850829272</v>
      </c>
      <c r="E6" s="110">
        <v>428.23490446115085</v>
      </c>
      <c r="F6" s="110">
        <v>423.95665515045573</v>
      </c>
      <c r="G6" s="110">
        <v>428.68902800068116</v>
      </c>
      <c r="H6" s="110">
        <v>417.57735037354706</v>
      </c>
      <c r="I6" s="110">
        <v>535.96722464973232</v>
      </c>
      <c r="J6" s="110">
        <v>559.69355614958363</v>
      </c>
      <c r="K6" s="110">
        <v>566.53897791615827</v>
      </c>
      <c r="L6" s="110">
        <v>611.23958107640317</v>
      </c>
      <c r="M6" s="110">
        <v>676.73471577635519</v>
      </c>
      <c r="N6" s="110">
        <v>765.76787299746354</v>
      </c>
      <c r="O6" s="110">
        <v>440.03190893317355</v>
      </c>
      <c r="P6" s="110">
        <v>481.01866000183298</v>
      </c>
      <c r="Q6" s="110">
        <v>457.26223567326974</v>
      </c>
      <c r="R6" s="110">
        <v>454.01223500152116</v>
      </c>
      <c r="S6" s="110">
        <v>452.46530471594377</v>
      </c>
      <c r="T6" s="110">
        <v>450.64813955766783</v>
      </c>
      <c r="U6" s="110">
        <v>448.61619117510179</v>
      </c>
      <c r="V6" s="110">
        <v>468.13876975775474</v>
      </c>
      <c r="W6" s="110">
        <v>438.3389764931278</v>
      </c>
    </row>
    <row r="7" spans="1:23" s="3" customFormat="1" ht="12.75" customHeight="1">
      <c r="A7" s="2" t="s">
        <v>2</v>
      </c>
      <c r="B7" s="9" t="s">
        <v>319</v>
      </c>
      <c r="C7" s="110">
        <v>16.855542963314072</v>
      </c>
      <c r="D7" s="110">
        <v>12.119354375442734</v>
      </c>
      <c r="E7" s="110">
        <v>11.678658783569478</v>
      </c>
      <c r="F7" s="110">
        <v>9.6927589716499654</v>
      </c>
      <c r="G7" s="110">
        <v>8.2369239344002327</v>
      </c>
      <c r="H7" s="110">
        <v>7.6138328391119083</v>
      </c>
      <c r="I7" s="110">
        <v>7.2766152019195234</v>
      </c>
      <c r="J7" s="110">
        <v>7.2047291101083717</v>
      </c>
      <c r="K7" s="110">
        <v>6.5042830977993047</v>
      </c>
      <c r="L7" s="110">
        <v>4.6954044926670422</v>
      </c>
      <c r="M7" s="110">
        <v>4.4143411747128773</v>
      </c>
      <c r="N7" s="110">
        <v>5.1378616087159008</v>
      </c>
      <c r="O7" s="110">
        <v>46.838122509976458</v>
      </c>
      <c r="P7" s="110">
        <v>46.931120901415937</v>
      </c>
      <c r="Q7" s="110">
        <v>47.757764961099511</v>
      </c>
      <c r="R7" s="110">
        <v>51.877741193649172</v>
      </c>
      <c r="S7" s="110">
        <v>52.353922073440742</v>
      </c>
      <c r="T7" s="110">
        <v>55.175009069755795</v>
      </c>
      <c r="U7" s="110">
        <v>60.585545341085314</v>
      </c>
      <c r="V7" s="110">
        <v>47.702681089231021</v>
      </c>
      <c r="W7" s="110">
        <v>44.666124139754046</v>
      </c>
    </row>
    <row r="8" spans="1:23" s="3" customFormat="1" ht="12.75" customHeight="1">
      <c r="A8" s="2" t="s">
        <v>22</v>
      </c>
      <c r="B8" s="9" t="s">
        <v>321</v>
      </c>
      <c r="C8" s="110">
        <v>12.213372296248656</v>
      </c>
      <c r="D8" s="110">
        <v>12.087741355750691</v>
      </c>
      <c r="E8" s="110">
        <v>11.692097793899126</v>
      </c>
      <c r="F8" s="110">
        <v>12.891962480567219</v>
      </c>
      <c r="G8" s="110">
        <v>13.971712698125538</v>
      </c>
      <c r="H8" s="110">
        <v>15.016019059255136</v>
      </c>
      <c r="I8" s="110">
        <v>15.947654773758062</v>
      </c>
      <c r="J8" s="110">
        <v>16.347785219836407</v>
      </c>
      <c r="K8" s="110">
        <v>17.05991346154493</v>
      </c>
      <c r="L8" s="110">
        <v>19.562559520108952</v>
      </c>
      <c r="M8" s="110">
        <v>19.131792199573518</v>
      </c>
      <c r="N8" s="110">
        <v>17.760418288295927</v>
      </c>
      <c r="O8" s="110">
        <v>3.7095954367937964</v>
      </c>
      <c r="P8" s="110">
        <v>4.1311892518647841</v>
      </c>
      <c r="Q8" s="110">
        <v>3.7001008761815153</v>
      </c>
      <c r="R8" s="110">
        <v>3.9784149312908998</v>
      </c>
      <c r="S8" s="110">
        <v>4.4738103367513951</v>
      </c>
      <c r="T8" s="110">
        <v>4.298390596694615</v>
      </c>
      <c r="U8" s="110">
        <v>4.7160061885163929</v>
      </c>
      <c r="V8" s="110">
        <v>3.5887229580992654</v>
      </c>
      <c r="W8" s="110">
        <v>3.3602795794602387</v>
      </c>
    </row>
    <row r="9" spans="1:23" s="3" customFormat="1" ht="12.75" customHeight="1">
      <c r="A9" s="2" t="s">
        <v>23</v>
      </c>
      <c r="B9" s="8" t="s">
        <v>322</v>
      </c>
      <c r="C9" s="110">
        <v>396.44397319364782</v>
      </c>
      <c r="D9" s="110">
        <v>374.57022726304888</v>
      </c>
      <c r="E9" s="110">
        <v>309.11424221025487</v>
      </c>
      <c r="F9" s="110">
        <v>254.21937317142738</v>
      </c>
      <c r="G9" s="110">
        <v>248.90751811872497</v>
      </c>
      <c r="H9" s="110">
        <v>225.94344056626218</v>
      </c>
      <c r="I9" s="110">
        <v>211.05769998125186</v>
      </c>
      <c r="J9" s="110">
        <v>192.58118854039668</v>
      </c>
      <c r="K9" s="110">
        <v>188.92685263641934</v>
      </c>
      <c r="L9" s="110">
        <v>193.51953094419179</v>
      </c>
      <c r="M9" s="110">
        <v>198.30772937418985</v>
      </c>
      <c r="N9" s="110">
        <v>183.88657009823672</v>
      </c>
      <c r="O9" s="110">
        <v>245.06374399356608</v>
      </c>
      <c r="P9" s="110">
        <v>258.77415803822623</v>
      </c>
      <c r="Q9" s="110">
        <v>142.29473825805923</v>
      </c>
      <c r="R9" s="110">
        <v>143.7449785246975</v>
      </c>
      <c r="S9" s="110">
        <v>144.49150816848476</v>
      </c>
      <c r="T9" s="110">
        <v>147.53464011808205</v>
      </c>
      <c r="U9" s="110">
        <v>152.62266468229876</v>
      </c>
      <c r="V9" s="110">
        <v>157.55233031963056</v>
      </c>
      <c r="W9" s="110">
        <v>149.90169687027159</v>
      </c>
    </row>
    <row r="10" spans="1:23" s="3" customFormat="1" ht="12.75" customHeight="1">
      <c r="A10" s="2" t="s">
        <v>3</v>
      </c>
      <c r="B10" s="9" t="s">
        <v>323</v>
      </c>
      <c r="C10" s="110">
        <v>85.202660497484061</v>
      </c>
      <c r="D10" s="110">
        <v>64.153751249809773</v>
      </c>
      <c r="E10" s="110">
        <v>46.106500232272708</v>
      </c>
      <c r="F10" s="110">
        <v>27.68976336548609</v>
      </c>
      <c r="G10" s="110">
        <v>35.575520971374154</v>
      </c>
      <c r="H10" s="110">
        <v>38.468954128499327</v>
      </c>
      <c r="I10" s="110">
        <v>30.265943135029193</v>
      </c>
      <c r="J10" s="110">
        <v>27.405351102537914</v>
      </c>
      <c r="K10" s="110">
        <v>26.400515112055174</v>
      </c>
      <c r="L10" s="110">
        <v>56.806753780262213</v>
      </c>
      <c r="M10" s="110">
        <v>58.239060408052914</v>
      </c>
      <c r="N10" s="110">
        <v>41.178601798707184</v>
      </c>
      <c r="O10" s="110">
        <v>53.69170437014769</v>
      </c>
      <c r="P10" s="110">
        <v>48.928470025857123</v>
      </c>
      <c r="Q10" s="110">
        <v>26.751738781319254</v>
      </c>
      <c r="R10" s="110">
        <v>25.155926853051124</v>
      </c>
      <c r="S10" s="110">
        <v>25.602777814098854</v>
      </c>
      <c r="T10" s="110">
        <v>26.944787432408347</v>
      </c>
      <c r="U10" s="110">
        <v>26.232282061770551</v>
      </c>
      <c r="V10" s="110">
        <v>22.347457575639915</v>
      </c>
      <c r="W10" s="110">
        <v>21.262280313650411</v>
      </c>
    </row>
    <row r="11" spans="1:23" s="3" customFormat="1" ht="12.75" customHeight="1">
      <c r="A11" s="2" t="s">
        <v>24</v>
      </c>
      <c r="B11" s="9" t="s">
        <v>354</v>
      </c>
      <c r="C11" s="110">
        <v>38.303524233781786</v>
      </c>
      <c r="D11" s="110">
        <v>41.242145437510047</v>
      </c>
      <c r="E11" s="110">
        <v>41.282458353869885</v>
      </c>
      <c r="F11" s="110">
        <v>57.681220202118467</v>
      </c>
      <c r="G11" s="110">
        <v>51.49582832641709</v>
      </c>
      <c r="H11" s="110">
        <v>39.160754134810873</v>
      </c>
      <c r="I11" s="110">
        <v>44.050621250249485</v>
      </c>
      <c r="J11" s="110">
        <v>38.546259492304344</v>
      </c>
      <c r="K11" s="110">
        <v>37.370493062282463</v>
      </c>
      <c r="L11" s="110">
        <v>42.724168637499794</v>
      </c>
      <c r="M11" s="110">
        <v>43.752121429006863</v>
      </c>
      <c r="N11" s="110">
        <v>44.75829146563953</v>
      </c>
      <c r="O11" s="110">
        <v>62.289742030501877</v>
      </c>
      <c r="P11" s="110">
        <v>67.697685268000441</v>
      </c>
      <c r="Q11" s="110">
        <v>31.673663799747779</v>
      </c>
      <c r="R11" s="110">
        <v>27.592819563546016</v>
      </c>
      <c r="S11" s="110">
        <v>24.713128826406169</v>
      </c>
      <c r="T11" s="110">
        <v>22.642082387735936</v>
      </c>
      <c r="U11" s="110">
        <v>24.658679947024908</v>
      </c>
      <c r="V11" s="110">
        <v>22.861614364561781</v>
      </c>
      <c r="W11" s="110">
        <v>21.751470000406538</v>
      </c>
    </row>
    <row r="12" spans="1:23" s="3" customFormat="1" ht="12.75" customHeight="1">
      <c r="A12" s="2" t="s">
        <v>25</v>
      </c>
      <c r="B12" s="9" t="s">
        <v>324</v>
      </c>
      <c r="C12" s="110">
        <v>272.93778846238195</v>
      </c>
      <c r="D12" s="110">
        <v>269.17433057572902</v>
      </c>
      <c r="E12" s="110">
        <v>221.72528362411231</v>
      </c>
      <c r="F12" s="110">
        <v>168.84838960382282</v>
      </c>
      <c r="G12" s="110">
        <v>161.83616882093369</v>
      </c>
      <c r="H12" s="110">
        <v>148.31373230295196</v>
      </c>
      <c r="I12" s="110">
        <v>136.74113559597316</v>
      </c>
      <c r="J12" s="110">
        <v>126.62957794555443</v>
      </c>
      <c r="K12" s="110">
        <v>125.1558444620817</v>
      </c>
      <c r="L12" s="110">
        <v>93.9886085264298</v>
      </c>
      <c r="M12" s="110">
        <v>96.316547537130091</v>
      </c>
      <c r="N12" s="110">
        <v>97.949676833889995</v>
      </c>
      <c r="O12" s="110">
        <v>129.08229759291652</v>
      </c>
      <c r="P12" s="110">
        <v>142.14800274436868</v>
      </c>
      <c r="Q12" s="110">
        <v>83.869335676992193</v>
      </c>
      <c r="R12" s="110">
        <v>90.996232108100372</v>
      </c>
      <c r="S12" s="110">
        <v>94.175601527979723</v>
      </c>
      <c r="T12" s="110">
        <v>97.94777029793778</v>
      </c>
      <c r="U12" s="110">
        <v>101.73170267350329</v>
      </c>
      <c r="V12" s="110">
        <v>112.34325837942886</v>
      </c>
      <c r="W12" s="110">
        <v>106.88794655621463</v>
      </c>
    </row>
    <row r="13" spans="1:23" s="3" customFormat="1" ht="12.75" customHeight="1">
      <c r="A13" s="2" t="s">
        <v>26</v>
      </c>
      <c r="B13" s="8" t="s">
        <v>325</v>
      </c>
      <c r="C13" s="110">
        <v>5483.455156439205</v>
      </c>
      <c r="D13" s="110">
        <v>5571.7024297173966</v>
      </c>
      <c r="E13" s="110">
        <v>5222.8821303115756</v>
      </c>
      <c r="F13" s="110">
        <v>5038.4826290029105</v>
      </c>
      <c r="G13" s="110">
        <v>5043.0738396958577</v>
      </c>
      <c r="H13" s="110">
        <v>4816.1290619243955</v>
      </c>
      <c r="I13" s="110">
        <v>4799.4150042229812</v>
      </c>
      <c r="J13" s="110">
        <v>4629.0691323413093</v>
      </c>
      <c r="K13" s="110">
        <v>4578.6949337933811</v>
      </c>
      <c r="L13" s="110">
        <v>4731.6922782468691</v>
      </c>
      <c r="M13" s="110">
        <v>4980.6842558128719</v>
      </c>
      <c r="N13" s="110">
        <v>5164.4124094102499</v>
      </c>
      <c r="O13" s="110">
        <v>5512.9967234682308</v>
      </c>
      <c r="P13" s="110">
        <v>5605.3082043312361</v>
      </c>
      <c r="Q13" s="110">
        <v>4501.2732179834829</v>
      </c>
      <c r="R13" s="110">
        <v>4555.5677929981657</v>
      </c>
      <c r="S13" s="110">
        <v>4560.2459891642893</v>
      </c>
      <c r="T13" s="110">
        <v>4567.4558025606102</v>
      </c>
      <c r="U13" s="110">
        <v>4541.4991426272618</v>
      </c>
      <c r="V13" s="110">
        <v>4680.4702568071307</v>
      </c>
      <c r="W13" s="110">
        <v>4124.1070210420376</v>
      </c>
    </row>
    <row r="14" spans="1:23" s="3" customFormat="1" ht="12.75" customHeight="1">
      <c r="A14" s="2" t="s">
        <v>27</v>
      </c>
      <c r="B14" s="9" t="s">
        <v>326</v>
      </c>
      <c r="C14" s="110">
        <v>596.20473423405838</v>
      </c>
      <c r="D14" s="110">
        <v>606.54041665879549</v>
      </c>
      <c r="E14" s="110">
        <v>578.74785406335627</v>
      </c>
      <c r="F14" s="110">
        <v>561.448639772908</v>
      </c>
      <c r="G14" s="110">
        <v>544.96074872084569</v>
      </c>
      <c r="H14" s="110">
        <v>492.22478151576234</v>
      </c>
      <c r="I14" s="110">
        <v>471.78581104823184</v>
      </c>
      <c r="J14" s="110">
        <v>437.64693555718122</v>
      </c>
      <c r="K14" s="110">
        <v>431.65436332823168</v>
      </c>
      <c r="L14" s="110">
        <v>484.37384163856279</v>
      </c>
      <c r="M14" s="110">
        <v>509.80380674931791</v>
      </c>
      <c r="N14" s="110">
        <v>498.60485876424895</v>
      </c>
      <c r="O14" s="110">
        <v>568.68488173085609</v>
      </c>
      <c r="P14" s="110">
        <v>597.30079289936111</v>
      </c>
      <c r="Q14" s="110">
        <v>638.62334725745166</v>
      </c>
      <c r="R14" s="110">
        <v>644.18491771308788</v>
      </c>
      <c r="S14" s="110">
        <v>628.47775270693057</v>
      </c>
      <c r="T14" s="110">
        <v>612.23680119897267</v>
      </c>
      <c r="U14" s="110">
        <v>592.42064776487427</v>
      </c>
      <c r="V14" s="110">
        <v>572.53912555332158</v>
      </c>
      <c r="W14" s="110">
        <v>506.01289918930189</v>
      </c>
    </row>
    <row r="15" spans="1:23" s="3" customFormat="1" ht="12.75" customHeight="1">
      <c r="A15" s="2" t="s">
        <v>28</v>
      </c>
      <c r="B15" s="9" t="s">
        <v>327</v>
      </c>
      <c r="C15" s="110">
        <v>130.84590515634136</v>
      </c>
      <c r="D15" s="110">
        <v>129.04130253151737</v>
      </c>
      <c r="E15" s="110">
        <v>111.79317522519247</v>
      </c>
      <c r="F15" s="110">
        <v>99.365870206991332</v>
      </c>
      <c r="G15" s="110">
        <v>94.838485303766845</v>
      </c>
      <c r="H15" s="110">
        <v>84.354113736080819</v>
      </c>
      <c r="I15" s="110">
        <v>79.584974242835898</v>
      </c>
      <c r="J15" s="110">
        <v>73.742470260297438</v>
      </c>
      <c r="K15" s="110">
        <v>72.805372102229256</v>
      </c>
      <c r="L15" s="110">
        <v>62.325517884632511</v>
      </c>
      <c r="M15" s="110">
        <v>65.627090817542339</v>
      </c>
      <c r="N15" s="110">
        <v>66.558474530736547</v>
      </c>
      <c r="O15" s="110">
        <v>66.687668606702644</v>
      </c>
      <c r="P15" s="110">
        <v>67.511019431611373</v>
      </c>
      <c r="Q15" s="110">
        <v>95.680384490523039</v>
      </c>
      <c r="R15" s="110">
        <v>89.26233847486813</v>
      </c>
      <c r="S15" s="110">
        <v>88.153642516624302</v>
      </c>
      <c r="T15" s="110">
        <v>88.011373962958729</v>
      </c>
      <c r="U15" s="110">
        <v>88.997936346899507</v>
      </c>
      <c r="V15" s="110">
        <v>79.16332083525225</v>
      </c>
      <c r="W15" s="110">
        <v>69.608741030886137</v>
      </c>
    </row>
    <row r="16" spans="1:23" s="3" customFormat="1" ht="12.75" customHeight="1">
      <c r="A16" s="2" t="s">
        <v>29</v>
      </c>
      <c r="B16" s="9" t="s">
        <v>328</v>
      </c>
      <c r="C16" s="110">
        <v>101.33170179810439</v>
      </c>
      <c r="D16" s="110">
        <v>95.149244472512251</v>
      </c>
      <c r="E16" s="110">
        <v>88.317735835141406</v>
      </c>
      <c r="F16" s="110">
        <v>80.201710405272166</v>
      </c>
      <c r="G16" s="110">
        <v>83.191576958871735</v>
      </c>
      <c r="H16" s="110">
        <v>75.01032165694879</v>
      </c>
      <c r="I16" s="110">
        <v>74.864340646046642</v>
      </c>
      <c r="J16" s="110">
        <v>70.965762797176438</v>
      </c>
      <c r="K16" s="110">
        <v>70.158590692751858</v>
      </c>
      <c r="L16" s="110">
        <v>64.415867662207006</v>
      </c>
      <c r="M16" s="110">
        <v>67.864993809115589</v>
      </c>
      <c r="N16" s="110">
        <v>65.063994564301439</v>
      </c>
      <c r="O16" s="110">
        <v>72.249399351510874</v>
      </c>
      <c r="P16" s="110">
        <v>76.792089484135872</v>
      </c>
      <c r="Q16" s="110">
        <v>104.78978490048397</v>
      </c>
      <c r="R16" s="110">
        <v>107.68741842170995</v>
      </c>
      <c r="S16" s="110">
        <v>99.51095723411585</v>
      </c>
      <c r="T16" s="110">
        <v>96.743813641154006</v>
      </c>
      <c r="U16" s="110">
        <v>94.510540800595976</v>
      </c>
      <c r="V16" s="110">
        <v>95.78426981559366</v>
      </c>
      <c r="W16" s="110">
        <v>84.223632385278975</v>
      </c>
    </row>
    <row r="17" spans="1:23" s="3" customFormat="1" ht="12.75" customHeight="1">
      <c r="A17" s="2" t="s">
        <v>30</v>
      </c>
      <c r="B17" s="9" t="s">
        <v>329</v>
      </c>
      <c r="C17" s="110">
        <v>133.11963537122153</v>
      </c>
      <c r="D17" s="110">
        <v>131.57602740788576</v>
      </c>
      <c r="E17" s="110">
        <v>121.3849537769118</v>
      </c>
      <c r="F17" s="110">
        <v>112.56680737645915</v>
      </c>
      <c r="G17" s="110">
        <v>110.40092303526174</v>
      </c>
      <c r="H17" s="110">
        <v>100.96793191335881</v>
      </c>
      <c r="I17" s="110">
        <v>99.723316776929622</v>
      </c>
      <c r="J17" s="110">
        <v>95.336347674284539</v>
      </c>
      <c r="K17" s="110">
        <v>94.142403409448917</v>
      </c>
      <c r="L17" s="110">
        <v>110.53521273880146</v>
      </c>
      <c r="M17" s="110">
        <v>116.4470930274709</v>
      </c>
      <c r="N17" s="110">
        <v>112.93863295922108</v>
      </c>
      <c r="O17" s="110">
        <v>119.98403995644892</v>
      </c>
      <c r="P17" s="110">
        <v>120.46662019129955</v>
      </c>
      <c r="Q17" s="110">
        <v>158.37972479774388</v>
      </c>
      <c r="R17" s="110">
        <v>155.16241344119604</v>
      </c>
      <c r="S17" s="110">
        <v>149.91192048158655</v>
      </c>
      <c r="T17" s="110">
        <v>152.93048019263924</v>
      </c>
      <c r="U17" s="110">
        <v>154.0548357219306</v>
      </c>
      <c r="V17" s="110">
        <v>146.14735891039513</v>
      </c>
      <c r="W17" s="110">
        <v>128.50817211058006</v>
      </c>
    </row>
    <row r="18" spans="1:23" s="3" customFormat="1" ht="12.75" customHeight="1">
      <c r="A18" s="2" t="s">
        <v>31</v>
      </c>
      <c r="B18" s="9" t="s">
        <v>330</v>
      </c>
      <c r="C18" s="110">
        <v>88.251629605983723</v>
      </c>
      <c r="D18" s="110">
        <v>87.648981539202381</v>
      </c>
      <c r="E18" s="110">
        <v>98.432368607150224</v>
      </c>
      <c r="F18" s="110">
        <v>85.921587527417714</v>
      </c>
      <c r="G18" s="110">
        <v>84.124152806239749</v>
      </c>
      <c r="H18" s="110">
        <v>78.376191788625675</v>
      </c>
      <c r="I18" s="110">
        <v>73.932171664960165</v>
      </c>
      <c r="J18" s="110">
        <v>67.261882671831785</v>
      </c>
      <c r="K18" s="110">
        <v>66.426044643273556</v>
      </c>
      <c r="L18" s="110">
        <v>67.20560131978867</v>
      </c>
      <c r="M18" s="110">
        <v>70.697114086005143</v>
      </c>
      <c r="N18" s="110">
        <v>65.497076770348571</v>
      </c>
      <c r="O18" s="110">
        <v>69.708638742607576</v>
      </c>
      <c r="P18" s="110">
        <v>67.181378610059738</v>
      </c>
      <c r="Q18" s="110">
        <v>84.850691168978457</v>
      </c>
      <c r="R18" s="110">
        <v>79.115472983284803</v>
      </c>
      <c r="S18" s="110">
        <v>79.855015499259395</v>
      </c>
      <c r="T18" s="110">
        <v>78.829230995509477</v>
      </c>
      <c r="U18" s="110">
        <v>67.433444406180257</v>
      </c>
      <c r="V18" s="110">
        <v>65.640645839595834</v>
      </c>
      <c r="W18" s="110">
        <v>57.718178938671379</v>
      </c>
    </row>
    <row r="19" spans="1:23" s="3" customFormat="1" ht="12.75" customHeight="1">
      <c r="A19" s="2" t="s">
        <v>32</v>
      </c>
      <c r="B19" s="9" t="s">
        <v>331</v>
      </c>
      <c r="C19" s="110">
        <v>162.87577553628273</v>
      </c>
      <c r="D19" s="110">
        <v>149.00909212264818</v>
      </c>
      <c r="E19" s="110">
        <v>133.95933133252666</v>
      </c>
      <c r="F19" s="110">
        <v>155.30004087070535</v>
      </c>
      <c r="G19" s="110">
        <v>171.07514985365393</v>
      </c>
      <c r="H19" s="110">
        <v>189.18052335066821</v>
      </c>
      <c r="I19" s="110">
        <v>187.31242575668972</v>
      </c>
      <c r="J19" s="110">
        <v>167.54496247481239</v>
      </c>
      <c r="K19" s="110">
        <v>166.33162682545679</v>
      </c>
      <c r="L19" s="110">
        <v>168.1255513457408</v>
      </c>
      <c r="M19" s="110">
        <v>177.36079574942457</v>
      </c>
      <c r="N19" s="110">
        <v>201.40481296657094</v>
      </c>
      <c r="O19" s="110">
        <v>253.73483572559272</v>
      </c>
      <c r="P19" s="110">
        <v>244.65853112952104</v>
      </c>
      <c r="Q19" s="110">
        <v>54.790636309442007</v>
      </c>
      <c r="R19" s="110">
        <v>54.970038085462832</v>
      </c>
      <c r="S19" s="110">
        <v>53.551577195427583</v>
      </c>
      <c r="T19" s="110">
        <v>52.198627147921997</v>
      </c>
      <c r="U19" s="110">
        <v>51.842949964616182</v>
      </c>
      <c r="V19" s="110">
        <v>53.552328086940001</v>
      </c>
      <c r="W19" s="110">
        <v>51.392350429511268</v>
      </c>
    </row>
    <row r="20" spans="1:23" s="3" customFormat="1" ht="12.75" customHeight="1">
      <c r="A20" s="2" t="s">
        <v>33</v>
      </c>
      <c r="B20" s="10" t="s">
        <v>332</v>
      </c>
      <c r="C20" s="110">
        <v>3.3152546833492634E-2</v>
      </c>
      <c r="D20" s="110">
        <v>3.0267670439270512E-2</v>
      </c>
      <c r="E20" s="110">
        <v>3.1469733288033722E-2</v>
      </c>
      <c r="F20" s="110">
        <v>2.3653678789449115</v>
      </c>
      <c r="G20" s="110">
        <v>1.0515253982729125</v>
      </c>
      <c r="H20" s="110">
        <v>1.217492845907717</v>
      </c>
      <c r="I20" s="110">
        <v>1.2054969064941896</v>
      </c>
      <c r="J20" s="110">
        <v>0.71153258031399003</v>
      </c>
      <c r="K20" s="110">
        <v>0.70642782111008717</v>
      </c>
      <c r="L20" s="110">
        <v>0.96369427672642438</v>
      </c>
      <c r="M20" s="110">
        <v>1.014796496820598</v>
      </c>
      <c r="N20" s="110">
        <v>1.3340623192648504</v>
      </c>
      <c r="O20" s="110">
        <v>1.2746276459631152</v>
      </c>
      <c r="P20" s="110">
        <v>1.3407854724131421</v>
      </c>
      <c r="Q20" s="110">
        <v>0.28230322791012408</v>
      </c>
      <c r="R20" s="110">
        <v>0.37865854260290488</v>
      </c>
      <c r="S20" s="110">
        <v>0.5408310617688431</v>
      </c>
      <c r="T20" s="110">
        <v>0.43868724466738052</v>
      </c>
      <c r="U20" s="110">
        <v>0.4052908460537456</v>
      </c>
      <c r="V20" s="110">
        <v>0.44210693558577185</v>
      </c>
      <c r="W20" s="110">
        <v>0.42427501049169847</v>
      </c>
    </row>
    <row r="21" spans="1:23" s="3" customFormat="1" ht="12.75" customHeight="1">
      <c r="A21" s="2" t="s">
        <v>34</v>
      </c>
      <c r="B21" s="10" t="s">
        <v>333</v>
      </c>
      <c r="C21" s="110">
        <v>162.84262298944924</v>
      </c>
      <c r="D21" s="110">
        <v>148.9788244522089</v>
      </c>
      <c r="E21" s="110">
        <v>133.92786159923861</v>
      </c>
      <c r="F21" s="110">
        <v>152.93467299176046</v>
      </c>
      <c r="G21" s="110">
        <v>170.023624455381</v>
      </c>
      <c r="H21" s="110">
        <v>187.96303050476047</v>
      </c>
      <c r="I21" s="110">
        <v>186.10692885019552</v>
      </c>
      <c r="J21" s="110">
        <v>166.83342989449841</v>
      </c>
      <c r="K21" s="110">
        <v>165.62519900434671</v>
      </c>
      <c r="L21" s="110">
        <v>167.16185706901436</v>
      </c>
      <c r="M21" s="110">
        <v>176.34599925260397</v>
      </c>
      <c r="N21" s="110">
        <v>200.07075064730608</v>
      </c>
      <c r="O21" s="110">
        <v>252.46020807962961</v>
      </c>
      <c r="P21" s="110">
        <v>243.31774565710788</v>
      </c>
      <c r="Q21" s="110">
        <v>54.508333081531887</v>
      </c>
      <c r="R21" s="110">
        <v>54.591379542859926</v>
      </c>
      <c r="S21" s="110">
        <v>53.010746133658742</v>
      </c>
      <c r="T21" s="110">
        <v>51.759939903254612</v>
      </c>
      <c r="U21" s="110">
        <v>51.437659118562436</v>
      </c>
      <c r="V21" s="110">
        <v>53.110221151354239</v>
      </c>
      <c r="W21" s="110">
        <v>50.968075419019563</v>
      </c>
    </row>
    <row r="22" spans="1:23" s="3" customFormat="1" ht="12.75" customHeight="1">
      <c r="A22" s="2" t="s">
        <v>35</v>
      </c>
      <c r="B22" s="9" t="s">
        <v>334</v>
      </c>
      <c r="C22" s="110">
        <v>471.14033605103691</v>
      </c>
      <c r="D22" s="110">
        <v>479.08816463476694</v>
      </c>
      <c r="E22" s="110">
        <v>389.66016429077041</v>
      </c>
      <c r="F22" s="110">
        <v>378.47898437206567</v>
      </c>
      <c r="G22" s="110">
        <v>383.37153558385074</v>
      </c>
      <c r="H22" s="110">
        <v>357.81027923821279</v>
      </c>
      <c r="I22" s="110">
        <v>347.12972586701994</v>
      </c>
      <c r="J22" s="110">
        <v>336.44501656706598</v>
      </c>
      <c r="K22" s="110">
        <v>332.05062246816249</v>
      </c>
      <c r="L22" s="110">
        <v>338.29634045803783</v>
      </c>
      <c r="M22" s="110">
        <v>356.63813695519571</v>
      </c>
      <c r="N22" s="110">
        <v>357.46608355553661</v>
      </c>
      <c r="O22" s="110">
        <v>383.36768592478751</v>
      </c>
      <c r="P22" s="110">
        <v>403.06906740219534</v>
      </c>
      <c r="Q22" s="110">
        <v>224.96262333496881</v>
      </c>
      <c r="R22" s="110">
        <v>226.63187671949098</v>
      </c>
      <c r="S22" s="110">
        <v>221.45648632315098</v>
      </c>
      <c r="T22" s="110">
        <v>233.64093482919154</v>
      </c>
      <c r="U22" s="110">
        <v>213.49741653958884</v>
      </c>
      <c r="V22" s="110">
        <v>213.19016603835399</v>
      </c>
      <c r="W22" s="110">
        <v>180.74487245331926</v>
      </c>
    </row>
    <row r="23" spans="1:23" s="3" customFormat="1" ht="12.75" customHeight="1">
      <c r="A23" s="2" t="s">
        <v>7</v>
      </c>
      <c r="B23" s="9" t="s">
        <v>335</v>
      </c>
      <c r="C23" s="110">
        <v>105.44274770041071</v>
      </c>
      <c r="D23" s="110">
        <v>104.24919885779198</v>
      </c>
      <c r="E23" s="110">
        <v>98.565423680220974</v>
      </c>
      <c r="F23" s="110">
        <v>98.941315117760382</v>
      </c>
      <c r="G23" s="110">
        <v>91.875718757042804</v>
      </c>
      <c r="H23" s="110">
        <v>86.672501213640288</v>
      </c>
      <c r="I23" s="110">
        <v>86.535703397924806</v>
      </c>
      <c r="J23" s="110">
        <v>88.376335586439765</v>
      </c>
      <c r="K23" s="110">
        <v>87.074058028633928</v>
      </c>
      <c r="L23" s="110">
        <v>86.344415509515358</v>
      </c>
      <c r="M23" s="110">
        <v>90.759759375676055</v>
      </c>
      <c r="N23" s="110">
        <v>86.827430363727885</v>
      </c>
      <c r="O23" s="110">
        <v>101.76266302639026</v>
      </c>
      <c r="P23" s="110">
        <v>109.27576690805094</v>
      </c>
      <c r="Q23" s="110">
        <v>61.754769070963093</v>
      </c>
      <c r="R23" s="110">
        <v>58.904312360893101</v>
      </c>
      <c r="S23" s="110">
        <v>60.373038494639026</v>
      </c>
      <c r="T23" s="110">
        <v>45.671961238645572</v>
      </c>
      <c r="U23" s="110">
        <v>59.951734633869528</v>
      </c>
      <c r="V23" s="110">
        <v>58.128530708129148</v>
      </c>
      <c r="W23" s="110">
        <v>49.281981734793035</v>
      </c>
    </row>
    <row r="24" spans="1:23" s="3" customFormat="1" ht="12.75" customHeight="1">
      <c r="A24" s="2" t="s">
        <v>8</v>
      </c>
      <c r="B24" s="9" t="s">
        <v>336</v>
      </c>
      <c r="C24" s="110">
        <v>231.26598751289333</v>
      </c>
      <c r="D24" s="110">
        <v>229.93201521619079</v>
      </c>
      <c r="E24" s="110">
        <v>213.40833477271869</v>
      </c>
      <c r="F24" s="110">
        <v>204.39112949215826</v>
      </c>
      <c r="G24" s="110">
        <v>205.42521992746367</v>
      </c>
      <c r="H24" s="110">
        <v>193.37964040493921</v>
      </c>
      <c r="I24" s="110">
        <v>192.8209827815451</v>
      </c>
      <c r="J24" s="110">
        <v>180.12547057800199</v>
      </c>
      <c r="K24" s="110">
        <v>177.84724291658631</v>
      </c>
      <c r="L24" s="110">
        <v>184.23531610541406</v>
      </c>
      <c r="M24" s="110">
        <v>194.21213706466961</v>
      </c>
      <c r="N24" s="110">
        <v>195.54821579344565</v>
      </c>
      <c r="O24" s="110">
        <v>213.27145584029091</v>
      </c>
      <c r="P24" s="110">
        <v>222.39073900813131</v>
      </c>
      <c r="Q24" s="110">
        <v>298.21589123977429</v>
      </c>
      <c r="R24" s="110">
        <v>299.52188389236619</v>
      </c>
      <c r="S24" s="110">
        <v>295.69993021196746</v>
      </c>
      <c r="T24" s="110">
        <v>300.45127269781216</v>
      </c>
      <c r="U24" s="110">
        <v>298.33806962334592</v>
      </c>
      <c r="V24" s="110">
        <v>289.77737020823372</v>
      </c>
      <c r="W24" s="110">
        <v>254.80282669564042</v>
      </c>
    </row>
    <row r="25" spans="1:23" s="3" customFormat="1" ht="12.75" customHeight="1">
      <c r="A25" s="2" t="s">
        <v>36</v>
      </c>
      <c r="B25" s="9" t="s">
        <v>337</v>
      </c>
      <c r="C25" s="110">
        <v>189.00168342118053</v>
      </c>
      <c r="D25" s="110">
        <v>177.85801192001097</v>
      </c>
      <c r="E25" s="110">
        <v>155.63875708286187</v>
      </c>
      <c r="F25" s="110">
        <v>141.77370148711054</v>
      </c>
      <c r="G25" s="110">
        <v>138.66343555555386</v>
      </c>
      <c r="H25" s="110">
        <v>124.91356018734206</v>
      </c>
      <c r="I25" s="110">
        <v>124.42105568168</v>
      </c>
      <c r="J25" s="110">
        <v>115.83601335875021</v>
      </c>
      <c r="K25" s="110">
        <v>114.58517489105533</v>
      </c>
      <c r="L25" s="110">
        <v>111.26903958010423</v>
      </c>
      <c r="M25" s="110">
        <v>117.08849033200764</v>
      </c>
      <c r="N25" s="110">
        <v>121.45235996426796</v>
      </c>
      <c r="O25" s="110">
        <v>127.44492606870844</v>
      </c>
      <c r="P25" s="110">
        <v>133.83376081407496</v>
      </c>
      <c r="Q25" s="110">
        <v>186.24421699999954</v>
      </c>
      <c r="R25" s="110">
        <v>173.50690801469531</v>
      </c>
      <c r="S25" s="110">
        <v>172.61104558041296</v>
      </c>
      <c r="T25" s="110">
        <v>175.47045119267776</v>
      </c>
      <c r="U25" s="110">
        <v>179.62515356566925</v>
      </c>
      <c r="V25" s="110">
        <v>179.17140948152982</v>
      </c>
      <c r="W25" s="110">
        <v>157.54640041811894</v>
      </c>
    </row>
    <row r="26" spans="1:23" s="3" customFormat="1" ht="12.75" customHeight="1">
      <c r="A26" s="2" t="s">
        <v>9</v>
      </c>
      <c r="B26" s="10" t="s">
        <v>338</v>
      </c>
      <c r="C26" s="110">
        <v>39.877336911153542</v>
      </c>
      <c r="D26" s="110">
        <v>39.808524069179931</v>
      </c>
      <c r="E26" s="110">
        <v>35.461166692270119</v>
      </c>
      <c r="F26" s="110">
        <v>31.470226827549173</v>
      </c>
      <c r="G26" s="110">
        <v>30.744227433345465</v>
      </c>
      <c r="H26" s="110">
        <v>27.193048076491873</v>
      </c>
      <c r="I26" s="110">
        <v>27.694131383332223</v>
      </c>
      <c r="J26" s="110">
        <v>27.357530666754766</v>
      </c>
      <c r="K26" s="110">
        <v>26.998798920096107</v>
      </c>
      <c r="L26" s="110">
        <v>27.08923227566504</v>
      </c>
      <c r="M26" s="110">
        <v>28.511522913592483</v>
      </c>
      <c r="N26" s="110">
        <v>27.798903792099338</v>
      </c>
      <c r="O26" s="110">
        <v>28.95490758232804</v>
      </c>
      <c r="P26" s="110">
        <v>29.589319236336109</v>
      </c>
      <c r="Q26" s="110">
        <v>40.384464356334014</v>
      </c>
      <c r="R26" s="110">
        <v>39.61413053134028</v>
      </c>
      <c r="S26" s="110">
        <v>39.202597807397048</v>
      </c>
      <c r="T26" s="110">
        <v>42.076550044756772</v>
      </c>
      <c r="U26" s="110">
        <v>41.385367509787848</v>
      </c>
      <c r="V26" s="110">
        <v>39.716806483364337</v>
      </c>
      <c r="W26" s="110">
        <v>34.923205190290695</v>
      </c>
    </row>
    <row r="27" spans="1:23" s="3" customFormat="1" ht="12.75" customHeight="1">
      <c r="A27" s="2" t="s">
        <v>37</v>
      </c>
      <c r="B27" s="10" t="s">
        <v>339</v>
      </c>
      <c r="C27" s="110">
        <v>149.12434651002698</v>
      </c>
      <c r="D27" s="110">
        <v>138.04948785083104</v>
      </c>
      <c r="E27" s="110">
        <v>120.17759039059176</v>
      </c>
      <c r="F27" s="110">
        <v>110.30347465956139</v>
      </c>
      <c r="G27" s="110">
        <v>107.91920812220839</v>
      </c>
      <c r="H27" s="110">
        <v>97.72051211085018</v>
      </c>
      <c r="I27" s="110">
        <v>96.726924298347782</v>
      </c>
      <c r="J27" s="110">
        <v>88.478482691995438</v>
      </c>
      <c r="K27" s="110">
        <v>87.586375970959224</v>
      </c>
      <c r="L27" s="110">
        <v>84.179807304439194</v>
      </c>
      <c r="M27" s="110">
        <v>88.576967418415165</v>
      </c>
      <c r="N27" s="110">
        <v>93.653456172168617</v>
      </c>
      <c r="O27" s="110">
        <v>98.490018486380407</v>
      </c>
      <c r="P27" s="110">
        <v>104.24444157773885</v>
      </c>
      <c r="Q27" s="110">
        <v>145.85975264366553</v>
      </c>
      <c r="R27" s="110">
        <v>133.89277748335502</v>
      </c>
      <c r="S27" s="110">
        <v>133.40844777301592</v>
      </c>
      <c r="T27" s="110">
        <v>133.39390114792099</v>
      </c>
      <c r="U27" s="110">
        <v>138.23978605588141</v>
      </c>
      <c r="V27" s="110">
        <v>139.45460299816548</v>
      </c>
      <c r="W27" s="110">
        <v>122.62319522782821</v>
      </c>
    </row>
    <row r="28" spans="1:23" s="3" customFormat="1" ht="12.75" customHeight="1">
      <c r="A28" s="2" t="s">
        <v>10</v>
      </c>
      <c r="B28" s="9" t="s">
        <v>340</v>
      </c>
      <c r="C28" s="110">
        <v>267.46075525790383</v>
      </c>
      <c r="D28" s="110">
        <v>267.71728541090107</v>
      </c>
      <c r="E28" s="110">
        <v>245.27519359241208</v>
      </c>
      <c r="F28" s="110">
        <v>230.93550694441899</v>
      </c>
      <c r="G28" s="110">
        <v>262.24953159748253</v>
      </c>
      <c r="H28" s="110">
        <v>266.09938833179552</v>
      </c>
      <c r="I28" s="110">
        <v>293.84371207155891</v>
      </c>
      <c r="J28" s="110">
        <v>299.31642163291065</v>
      </c>
      <c r="K28" s="110">
        <v>295.64218560773423</v>
      </c>
      <c r="L28" s="110">
        <v>266.98797731347287</v>
      </c>
      <c r="M28" s="110">
        <v>281.83675774773008</v>
      </c>
      <c r="N28" s="110">
        <v>317.28499490742632</v>
      </c>
      <c r="O28" s="110">
        <v>335.41754230375011</v>
      </c>
      <c r="P28" s="110">
        <v>316.71599491609891</v>
      </c>
      <c r="Q28" s="110">
        <v>197.72762690604765</v>
      </c>
      <c r="R28" s="110">
        <v>203.47738183540312</v>
      </c>
      <c r="S28" s="110">
        <v>189.96826926801344</v>
      </c>
      <c r="T28" s="110">
        <v>204.08268055622509</v>
      </c>
      <c r="U28" s="110">
        <v>209.00077794166597</v>
      </c>
      <c r="V28" s="110">
        <v>207.25051658515213</v>
      </c>
      <c r="W28" s="110">
        <v>180.81903710281819</v>
      </c>
    </row>
    <row r="29" spans="1:23" s="3" customFormat="1" ht="12.75" customHeight="1">
      <c r="A29" s="2" t="s">
        <v>38</v>
      </c>
      <c r="B29" s="10" t="s">
        <v>341</v>
      </c>
      <c r="C29" s="110">
        <v>138.4423501748862</v>
      </c>
      <c r="D29" s="110">
        <v>139.4877195879242</v>
      </c>
      <c r="E29" s="110">
        <v>128.21383017235198</v>
      </c>
      <c r="F29" s="110">
        <v>123.75886121579501</v>
      </c>
      <c r="G29" s="110">
        <v>145.07577742539894</v>
      </c>
      <c r="H29" s="110">
        <v>149.40944232945358</v>
      </c>
      <c r="I29" s="110">
        <v>155.4981869126814</v>
      </c>
      <c r="J29" s="110">
        <v>160.30069313960223</v>
      </c>
      <c r="K29" s="110">
        <v>158.57354129786248</v>
      </c>
      <c r="L29" s="110">
        <v>144.43930347980867</v>
      </c>
      <c r="M29" s="110">
        <v>152.36962053673471</v>
      </c>
      <c r="N29" s="110">
        <v>170.37775961870662</v>
      </c>
      <c r="O29" s="110">
        <v>174.13856766224987</v>
      </c>
      <c r="P29" s="110">
        <v>164.64120757404066</v>
      </c>
      <c r="Q29" s="110">
        <v>101.93825029891516</v>
      </c>
      <c r="R29" s="110">
        <v>101.06150280758139</v>
      </c>
      <c r="S29" s="110">
        <v>91.677983798291692</v>
      </c>
      <c r="T29" s="110">
        <v>103.3108198623865</v>
      </c>
      <c r="U29" s="110">
        <v>105.8625993243563</v>
      </c>
      <c r="V29" s="110">
        <v>101.05445309641458</v>
      </c>
      <c r="W29" s="110">
        <v>88.166578327142645</v>
      </c>
    </row>
    <row r="30" spans="1:23" s="3" customFormat="1" ht="12.75" customHeight="1">
      <c r="A30" s="2" t="s">
        <v>39</v>
      </c>
      <c r="B30" s="10" t="s">
        <v>342</v>
      </c>
      <c r="C30" s="110">
        <v>92.522397022278767</v>
      </c>
      <c r="D30" s="110">
        <v>90.548294162711699</v>
      </c>
      <c r="E30" s="110">
        <v>82.101279921146713</v>
      </c>
      <c r="F30" s="110">
        <v>74.008450990647503</v>
      </c>
      <c r="G30" s="110">
        <v>81.368344858220624</v>
      </c>
      <c r="H30" s="110">
        <v>80.681864783300526</v>
      </c>
      <c r="I30" s="110">
        <v>102.21204992700731</v>
      </c>
      <c r="J30" s="110">
        <v>101.50298395963905</v>
      </c>
      <c r="K30" s="110">
        <v>100.02242170610047</v>
      </c>
      <c r="L30" s="110">
        <v>85.672188134677967</v>
      </c>
      <c r="M30" s="110">
        <v>90.527553136678421</v>
      </c>
      <c r="N30" s="110">
        <v>104.72279012369924</v>
      </c>
      <c r="O30" s="110">
        <v>115.41238420539199</v>
      </c>
      <c r="P30" s="110">
        <v>107.09582971703749</v>
      </c>
      <c r="Q30" s="110">
        <v>66.320663905703682</v>
      </c>
      <c r="R30" s="110">
        <v>70.23548242334229</v>
      </c>
      <c r="S30" s="110">
        <v>69.353008741610708</v>
      </c>
      <c r="T30" s="110">
        <v>70.89954942695249</v>
      </c>
      <c r="U30" s="110">
        <v>73.156839701194173</v>
      </c>
      <c r="V30" s="110">
        <v>77.137373392279841</v>
      </c>
      <c r="W30" s="110">
        <v>67.29973855433974</v>
      </c>
    </row>
    <row r="31" spans="1:23" s="3" customFormat="1" ht="12.75" customHeight="1">
      <c r="A31" s="2" t="s">
        <v>40</v>
      </c>
      <c r="B31" s="10" t="s">
        <v>343</v>
      </c>
      <c r="C31" s="110">
        <v>36.496008060738838</v>
      </c>
      <c r="D31" s="110">
        <v>37.681271660265146</v>
      </c>
      <c r="E31" s="110">
        <v>34.96008349891342</v>
      </c>
      <c r="F31" s="110">
        <v>33.168194737976464</v>
      </c>
      <c r="G31" s="110">
        <v>35.805409313862967</v>
      </c>
      <c r="H31" s="110">
        <v>36.008081219041408</v>
      </c>
      <c r="I31" s="110">
        <v>36.133475231870214</v>
      </c>
      <c r="J31" s="110">
        <v>37.512744533669384</v>
      </c>
      <c r="K31" s="110">
        <v>37.046222603771284</v>
      </c>
      <c r="L31" s="110">
        <v>36.876485698986272</v>
      </c>
      <c r="M31" s="110">
        <v>38.939584074316912</v>
      </c>
      <c r="N31" s="110">
        <v>42.184445165020428</v>
      </c>
      <c r="O31" s="110">
        <v>45.866590436108218</v>
      </c>
      <c r="P31" s="110">
        <v>44.978957625020776</v>
      </c>
      <c r="Q31" s="110">
        <v>29.468712701428782</v>
      </c>
      <c r="R31" s="110">
        <v>32.180396604479441</v>
      </c>
      <c r="S31" s="110">
        <v>28.937276728111065</v>
      </c>
      <c r="T31" s="110">
        <v>29.872311266886097</v>
      </c>
      <c r="U31" s="110">
        <v>29.981338916115487</v>
      </c>
      <c r="V31" s="110">
        <v>29.058690096457713</v>
      </c>
      <c r="W31" s="110">
        <v>25.352720221335833</v>
      </c>
    </row>
    <row r="32" spans="1:23" s="3" customFormat="1" ht="12.75" customHeight="1">
      <c r="A32" s="2" t="s">
        <v>11</v>
      </c>
      <c r="B32" s="9" t="s">
        <v>344</v>
      </c>
      <c r="C32" s="110">
        <v>437.66924078683417</v>
      </c>
      <c r="D32" s="110">
        <v>431.53979487219493</v>
      </c>
      <c r="E32" s="110">
        <v>396.11398255710986</v>
      </c>
      <c r="F32" s="110">
        <v>400.93824324122124</v>
      </c>
      <c r="G32" s="110">
        <v>398.48118626601615</v>
      </c>
      <c r="H32" s="110">
        <v>376.91851605413297</v>
      </c>
      <c r="I32" s="110">
        <v>380.49003369438111</v>
      </c>
      <c r="J32" s="110">
        <v>383.31873663309443</v>
      </c>
      <c r="K32" s="110">
        <v>381.19272920335942</v>
      </c>
      <c r="L32" s="110">
        <v>317.26745662059193</v>
      </c>
      <c r="M32" s="110">
        <v>334.34185778401394</v>
      </c>
      <c r="N32" s="110">
        <v>471.28341084632848</v>
      </c>
      <c r="O32" s="110">
        <v>373.58773869286142</v>
      </c>
      <c r="P32" s="110">
        <v>388.4233772535826</v>
      </c>
      <c r="Q32" s="110">
        <v>249.84842679363413</v>
      </c>
      <c r="R32" s="110">
        <v>256.25189232505511</v>
      </c>
      <c r="S32" s="110">
        <v>270.19295824327531</v>
      </c>
      <c r="T32" s="110">
        <v>268.44819666265721</v>
      </c>
      <c r="U32" s="110">
        <v>271.50356497121339</v>
      </c>
      <c r="V32" s="110">
        <v>274.18397423739759</v>
      </c>
      <c r="W32" s="110">
        <v>239.21620571816715</v>
      </c>
    </row>
    <row r="33" spans="1:23" s="3" customFormat="1" ht="12.75" customHeight="1">
      <c r="A33" s="2" t="s">
        <v>12</v>
      </c>
      <c r="B33" s="9" t="s">
        <v>345</v>
      </c>
      <c r="C33" s="110">
        <v>246.55220825750149</v>
      </c>
      <c r="D33" s="110">
        <v>246.51226052606191</v>
      </c>
      <c r="E33" s="110">
        <v>229.61034939431553</v>
      </c>
      <c r="F33" s="110">
        <v>235.2695796942246</v>
      </c>
      <c r="G33" s="110">
        <v>211.47356360949507</v>
      </c>
      <c r="H33" s="110">
        <v>198.51279493110889</v>
      </c>
      <c r="I33" s="110">
        <v>208.38567928747517</v>
      </c>
      <c r="J33" s="110">
        <v>218.68171060528644</v>
      </c>
      <c r="K33" s="110">
        <v>215.83325234011508</v>
      </c>
      <c r="L33" s="110">
        <v>263.89610685860038</v>
      </c>
      <c r="M33" s="110">
        <v>278.16135156512888</v>
      </c>
      <c r="N33" s="110">
        <v>280.8860003253028</v>
      </c>
      <c r="O33" s="110">
        <v>290.37553864586363</v>
      </c>
      <c r="P33" s="110">
        <v>301.87412040460396</v>
      </c>
      <c r="Q33" s="110">
        <v>254.28548351692689</v>
      </c>
      <c r="R33" s="110">
        <v>287.06065075694391</v>
      </c>
      <c r="S33" s="110">
        <v>292.77200991603434</v>
      </c>
      <c r="T33" s="110">
        <v>287.79341292883907</v>
      </c>
      <c r="U33" s="110">
        <v>299.26500385370827</v>
      </c>
      <c r="V33" s="110">
        <v>308.89952995746143</v>
      </c>
      <c r="W33" s="110">
        <v>271.61704636064587</v>
      </c>
    </row>
    <row r="34" spans="1:23" s="3" customFormat="1" ht="12.75" customHeight="1">
      <c r="A34" s="2" t="s">
        <v>13</v>
      </c>
      <c r="B34" s="9" t="s">
        <v>346</v>
      </c>
      <c r="C34" s="110">
        <v>321.37532628950078</v>
      </c>
      <c r="D34" s="110">
        <v>347.51404172153821</v>
      </c>
      <c r="E34" s="110">
        <v>381.26881068803152</v>
      </c>
      <c r="F34" s="110">
        <v>361.96456668249431</v>
      </c>
      <c r="G34" s="110">
        <v>368.72000118649663</v>
      </c>
      <c r="H34" s="110">
        <v>344.74700236422706</v>
      </c>
      <c r="I34" s="110">
        <v>350.01804720757974</v>
      </c>
      <c r="J34" s="110">
        <v>305.40842184168577</v>
      </c>
      <c r="K34" s="110">
        <v>302.95444639568495</v>
      </c>
      <c r="L34" s="110">
        <v>249.56615489765093</v>
      </c>
      <c r="M34" s="110">
        <v>262.95855858489819</v>
      </c>
      <c r="N34" s="110">
        <v>267.23962111530483</v>
      </c>
      <c r="O34" s="110">
        <v>282.12082600111387</v>
      </c>
      <c r="P34" s="110">
        <v>268.70248676023658</v>
      </c>
      <c r="Q34" s="110">
        <v>180.10086519784838</v>
      </c>
      <c r="R34" s="110">
        <v>181.32568230504364</v>
      </c>
      <c r="S34" s="110">
        <v>186.98667856244509</v>
      </c>
      <c r="T34" s="110">
        <v>184.28124500297125</v>
      </c>
      <c r="U34" s="110">
        <v>185.07205952324279</v>
      </c>
      <c r="V34" s="110">
        <v>188.64467195209309</v>
      </c>
      <c r="W34" s="110">
        <v>164.58606954998652</v>
      </c>
    </row>
    <row r="35" spans="1:23" s="3" customFormat="1" ht="12.75" customHeight="1">
      <c r="A35" s="2" t="s">
        <v>41</v>
      </c>
      <c r="B35" s="9" t="s">
        <v>347</v>
      </c>
      <c r="C35" s="110">
        <v>623.13154618182728</v>
      </c>
      <c r="D35" s="110">
        <v>638.19297743916059</v>
      </c>
      <c r="E35" s="110">
        <v>645.3139866988264</v>
      </c>
      <c r="F35" s="110">
        <v>608.24373139658474</v>
      </c>
      <c r="G35" s="110">
        <v>615.02973660202508</v>
      </c>
      <c r="H35" s="110">
        <v>615.73058943910337</v>
      </c>
      <c r="I35" s="110">
        <v>618.59934706665865</v>
      </c>
      <c r="J35" s="110">
        <v>623.05192623865594</v>
      </c>
      <c r="K35" s="110">
        <v>617.09101556370922</v>
      </c>
      <c r="L35" s="110">
        <v>541.23832731854816</v>
      </c>
      <c r="M35" s="110">
        <v>570.08611661045484</v>
      </c>
      <c r="N35" s="110">
        <v>600.08531090178542</v>
      </c>
      <c r="O35" s="110">
        <v>668.76379964149532</v>
      </c>
      <c r="P35" s="110">
        <v>683.50705101024096</v>
      </c>
      <c r="Q35" s="110">
        <v>449.92939889275061</v>
      </c>
      <c r="R35" s="110">
        <v>466.37331633811067</v>
      </c>
      <c r="S35" s="110">
        <v>484.2894217425852</v>
      </c>
      <c r="T35" s="110">
        <v>493.95708109370332</v>
      </c>
      <c r="U35" s="110">
        <v>496.98009706428064</v>
      </c>
      <c r="V35" s="110">
        <v>510.9381703359951</v>
      </c>
      <c r="W35" s="110">
        <v>445.77620119596452</v>
      </c>
    </row>
    <row r="36" spans="1:23" s="3" customFormat="1" ht="12.75" customHeight="1">
      <c r="A36" s="2" t="s">
        <v>42</v>
      </c>
      <c r="B36" s="9" t="s">
        <v>348</v>
      </c>
      <c r="C36" s="110">
        <v>930.22709605253078</v>
      </c>
      <c r="D36" s="110">
        <v>981.33471636616105</v>
      </c>
      <c r="E36" s="110">
        <v>926.2825902819153</v>
      </c>
      <c r="F36" s="110">
        <v>897.13274997626979</v>
      </c>
      <c r="G36" s="110">
        <v>903.92462048545326</v>
      </c>
      <c r="H36" s="110">
        <v>867.60824008990642</v>
      </c>
      <c r="I36" s="110">
        <v>851.19640153707871</v>
      </c>
      <c r="J36" s="110">
        <v>825.80602650975868</v>
      </c>
      <c r="K36" s="110">
        <v>816.22605163092828</v>
      </c>
      <c r="L36" s="110">
        <v>1006.9653312357221</v>
      </c>
      <c r="M36" s="110">
        <v>1056.5593402797904</v>
      </c>
      <c r="N36" s="110">
        <v>1024.0815591225278</v>
      </c>
      <c r="O36" s="110">
        <v>1116.3426755283474</v>
      </c>
      <c r="P36" s="110">
        <v>1120.2195618774606</v>
      </c>
      <c r="Q36" s="110">
        <v>800.88604463108334</v>
      </c>
      <c r="R36" s="110">
        <v>816.55491057329823</v>
      </c>
      <c r="S36" s="110">
        <v>827.79274599949179</v>
      </c>
      <c r="T36" s="110">
        <v>812.40513477733839</v>
      </c>
      <c r="U36" s="110">
        <v>808.13214685740832</v>
      </c>
      <c r="V36" s="110">
        <v>926.98855767579937</v>
      </c>
      <c r="W36" s="110">
        <v>831.0260638363352</v>
      </c>
    </row>
    <row r="37" spans="1:23" s="3" customFormat="1" ht="12.75" customHeight="1">
      <c r="A37" s="2" t="s">
        <v>43</v>
      </c>
      <c r="B37" s="9" t="s">
        <v>349</v>
      </c>
      <c r="C37" s="110">
        <v>121.18099851501202</v>
      </c>
      <c r="D37" s="110">
        <v>131.57501758771502</v>
      </c>
      <c r="E37" s="110">
        <v>119.96822341170011</v>
      </c>
      <c r="F37" s="110">
        <v>114.24548298080062</v>
      </c>
      <c r="G37" s="110">
        <v>107.6598292433104</v>
      </c>
      <c r="H37" s="110">
        <v>111.97698031585639</v>
      </c>
      <c r="I37" s="110">
        <v>108.8236458179577</v>
      </c>
      <c r="J37" s="110">
        <v>106.32556039399721</v>
      </c>
      <c r="K37" s="110">
        <v>105.30488131069255</v>
      </c>
      <c r="L37" s="110">
        <v>183.20533385368068</v>
      </c>
      <c r="M37" s="110">
        <v>192.94831747421253</v>
      </c>
      <c r="N37" s="110">
        <v>191.6681174845281</v>
      </c>
      <c r="O37" s="110">
        <v>209.34892269764984</v>
      </c>
      <c r="P37" s="110">
        <v>222.96450550715576</v>
      </c>
      <c r="Q37" s="110">
        <v>97.882176394345564</v>
      </c>
      <c r="R37" s="110">
        <v>98.935907769213784</v>
      </c>
      <c r="S37" s="110">
        <v>97.392656192826692</v>
      </c>
      <c r="T37" s="110">
        <v>108.63972033863261</v>
      </c>
      <c r="U37" s="110">
        <v>104.69290794800195</v>
      </c>
      <c r="V37" s="110">
        <v>137.82621392008178</v>
      </c>
      <c r="W37" s="110">
        <v>123.55834934429467</v>
      </c>
    </row>
    <row r="38" spans="1:23" s="12" customFormat="1" ht="12.75" customHeight="1">
      <c r="A38" s="2" t="s">
        <v>44</v>
      </c>
      <c r="B38" s="9" t="s">
        <v>350</v>
      </c>
      <c r="C38" s="110">
        <v>153.32959609315824</v>
      </c>
      <c r="D38" s="110">
        <v>150.10093488997475</v>
      </c>
      <c r="E38" s="110">
        <v>131.86376914220247</v>
      </c>
      <c r="F38" s="110">
        <v>120.28209944518518</v>
      </c>
      <c r="G38" s="110">
        <v>115.84886831632059</v>
      </c>
      <c r="H38" s="110">
        <v>106.83504530185321</v>
      </c>
      <c r="I38" s="110">
        <v>105.42501872274154</v>
      </c>
      <c r="J38" s="110">
        <v>94.979605902264126</v>
      </c>
      <c r="K38" s="110">
        <v>94.22629250965079</v>
      </c>
      <c r="L38" s="110">
        <v>105.48148139253048</v>
      </c>
      <c r="M38" s="110">
        <v>111.14044042789527</v>
      </c>
      <c r="N38" s="110">
        <v>109.150803648677</v>
      </c>
      <c r="O38" s="110">
        <v>121.24678930315466</v>
      </c>
      <c r="P38" s="110">
        <v>119.24417663628228</v>
      </c>
      <c r="Q38" s="110">
        <v>199.87387054514667</v>
      </c>
      <c r="R38" s="110">
        <v>204.02158590712429</v>
      </c>
      <c r="S38" s="110">
        <v>204.8660651895616</v>
      </c>
      <c r="T38" s="110">
        <v>208.97004612538475</v>
      </c>
      <c r="U38" s="110">
        <v>211.18175150505172</v>
      </c>
      <c r="V38" s="110">
        <v>205.68020942080724</v>
      </c>
      <c r="W38" s="110">
        <v>180.85573320688476</v>
      </c>
    </row>
    <row r="39" spans="1:23" s="12" customFormat="1" ht="12.75" customHeight="1">
      <c r="A39" s="2" t="s">
        <v>45</v>
      </c>
      <c r="B39" s="9" t="s">
        <v>351</v>
      </c>
      <c r="C39" s="110">
        <v>173.04825261742354</v>
      </c>
      <c r="D39" s="110">
        <v>187.12294554236678</v>
      </c>
      <c r="E39" s="110">
        <v>157.27712587821293</v>
      </c>
      <c r="F39" s="110">
        <v>151.08088201286151</v>
      </c>
      <c r="G39" s="110">
        <v>151.75955588670763</v>
      </c>
      <c r="H39" s="110">
        <v>144.8106600908329</v>
      </c>
      <c r="I39" s="110">
        <v>144.52261095368573</v>
      </c>
      <c r="J39" s="110">
        <v>138.89952505781406</v>
      </c>
      <c r="K39" s="110">
        <v>137.14857992567542</v>
      </c>
      <c r="L39" s="110">
        <v>119.95740451326667</v>
      </c>
      <c r="M39" s="110">
        <v>126.15209737232237</v>
      </c>
      <c r="N39" s="110">
        <v>131.37065082596459</v>
      </c>
      <c r="O39" s="110">
        <v>138.89669568009762</v>
      </c>
      <c r="P39" s="110">
        <v>141.17716408713406</v>
      </c>
      <c r="Q39" s="110">
        <v>162.44725553537043</v>
      </c>
      <c r="R39" s="110">
        <v>152.6188850809186</v>
      </c>
      <c r="S39" s="110">
        <v>156.38381780593988</v>
      </c>
      <c r="T39" s="110">
        <v>162.69333797737468</v>
      </c>
      <c r="U39" s="110">
        <v>154.99810359511864</v>
      </c>
      <c r="V39" s="110">
        <v>166.96388724499747</v>
      </c>
      <c r="W39" s="110">
        <v>146.81225934083901</v>
      </c>
    </row>
    <row r="40" spans="1:23" s="12" customFormat="1" ht="12.75" customHeight="1">
      <c r="A40" s="2" t="s">
        <v>46</v>
      </c>
      <c r="B40" s="8" t="s">
        <v>352</v>
      </c>
      <c r="C40" s="110">
        <v>226.03645379424665</v>
      </c>
      <c r="D40" s="110">
        <v>227.84737240484273</v>
      </c>
      <c r="E40" s="110">
        <v>267.76845672449161</v>
      </c>
      <c r="F40" s="110">
        <v>278.43800175956198</v>
      </c>
      <c r="G40" s="110">
        <v>305.90523485810706</v>
      </c>
      <c r="H40" s="110">
        <v>292.75319738468124</v>
      </c>
      <c r="I40" s="110">
        <v>305.86390145469892</v>
      </c>
      <c r="J40" s="110">
        <v>316.55035731638577</v>
      </c>
      <c r="K40" s="110">
        <v>337.79765368463154</v>
      </c>
      <c r="L40" s="110">
        <v>427.69042279546863</v>
      </c>
      <c r="M40" s="110">
        <v>485.68581123676131</v>
      </c>
      <c r="N40" s="110">
        <v>447.89599955744802</v>
      </c>
      <c r="O40" s="110">
        <v>303.68595980146051</v>
      </c>
      <c r="P40" s="110">
        <v>316.86772052116362</v>
      </c>
      <c r="Q40" s="110">
        <v>431.38821657176277</v>
      </c>
      <c r="R40" s="110">
        <v>460.44203770076132</v>
      </c>
      <c r="S40" s="110">
        <v>487.28734247868061</v>
      </c>
      <c r="T40" s="110">
        <v>507.04103857031481</v>
      </c>
      <c r="U40" s="110">
        <v>521.18292765922536</v>
      </c>
      <c r="V40" s="110">
        <v>533.5007801544333</v>
      </c>
      <c r="W40" s="110">
        <v>489.53833746420639</v>
      </c>
    </row>
    <row r="41" spans="1:23" s="12" customFormat="1" ht="12.75" customHeight="1">
      <c r="A41" s="2" t="s">
        <v>47</v>
      </c>
      <c r="B41" s="9" t="s">
        <v>353</v>
      </c>
      <c r="C41" s="110">
        <v>191.4661875730236</v>
      </c>
      <c r="D41" s="110">
        <v>190.24450674003319</v>
      </c>
      <c r="E41" s="110">
        <v>225.16765415080891</v>
      </c>
      <c r="F41" s="110">
        <v>233.44777655723647</v>
      </c>
      <c r="G41" s="110">
        <v>261.13453369446574</v>
      </c>
      <c r="H41" s="110">
        <v>246.12982669350163</v>
      </c>
      <c r="I41" s="110">
        <v>256.87249808762124</v>
      </c>
      <c r="J41" s="110">
        <v>268.134407024994</v>
      </c>
      <c r="K41" s="110">
        <v>286.13552356600474</v>
      </c>
      <c r="L41" s="110">
        <v>372.38806654246901</v>
      </c>
      <c r="M41" s="110">
        <v>421.57307364281371</v>
      </c>
      <c r="N41" s="110">
        <v>373.8959018343553</v>
      </c>
      <c r="O41" s="110">
        <v>254.16856570290281</v>
      </c>
      <c r="P41" s="110">
        <v>281.38343419910512</v>
      </c>
      <c r="Q41" s="110">
        <v>396.12540252077059</v>
      </c>
      <c r="R41" s="110">
        <v>423.66605409447658</v>
      </c>
      <c r="S41" s="110">
        <v>458.19218310087024</v>
      </c>
      <c r="T41" s="110">
        <v>481.10616309587556</v>
      </c>
      <c r="U41" s="110">
        <v>489.9525905647406</v>
      </c>
      <c r="V41" s="110">
        <v>498.92016503153746</v>
      </c>
      <c r="W41" s="110">
        <v>457.80729326432402</v>
      </c>
    </row>
    <row r="42" spans="1:23" s="12" customFormat="1" ht="12.75" customHeight="1">
      <c r="A42" s="2" t="s">
        <v>48</v>
      </c>
      <c r="B42" s="9" t="s">
        <v>355</v>
      </c>
      <c r="C42" s="110">
        <v>34.570266221223051</v>
      </c>
      <c r="D42" s="110">
        <v>37.602865664809542</v>
      </c>
      <c r="E42" s="110">
        <v>42.600802573682699</v>
      </c>
      <c r="F42" s="110">
        <v>44.990225202325504</v>
      </c>
      <c r="G42" s="110">
        <v>44.770701163641313</v>
      </c>
      <c r="H42" s="110">
        <v>46.62337069117963</v>
      </c>
      <c r="I42" s="110">
        <v>48.991403367077673</v>
      </c>
      <c r="J42" s="110">
        <v>48.415950291391766</v>
      </c>
      <c r="K42" s="110">
        <v>51.662130118626742</v>
      </c>
      <c r="L42" s="110">
        <v>55.302356252999616</v>
      </c>
      <c r="M42" s="110">
        <v>64.112737593947628</v>
      </c>
      <c r="N42" s="110">
        <v>74.000097723092708</v>
      </c>
      <c r="O42" s="110">
        <v>49.517394098557659</v>
      </c>
      <c r="P42" s="110">
        <v>35.484286322058452</v>
      </c>
      <c r="Q42" s="110">
        <v>35.262814050992148</v>
      </c>
      <c r="R42" s="110">
        <v>36.775983606284797</v>
      </c>
      <c r="S42" s="110">
        <v>29.095159377810372</v>
      </c>
      <c r="T42" s="110">
        <v>25.934875474439231</v>
      </c>
      <c r="U42" s="110">
        <v>31.230337094484682</v>
      </c>
      <c r="V42" s="110">
        <v>34.580615122895921</v>
      </c>
      <c r="W42" s="110">
        <v>31.731044199882394</v>
      </c>
    </row>
    <row r="43" spans="1:23" s="31" customFormat="1" ht="12.75" customHeight="1">
      <c r="A43" s="2" t="s">
        <v>49</v>
      </c>
      <c r="B43" s="8" t="s">
        <v>356</v>
      </c>
      <c r="C43" s="110">
        <v>5574.2149524310935</v>
      </c>
      <c r="D43" s="110">
        <v>5719.4876302583616</v>
      </c>
      <c r="E43" s="110">
        <v>4914.0565252368606</v>
      </c>
      <c r="F43" s="110">
        <v>4396.5200119478841</v>
      </c>
      <c r="G43" s="110">
        <v>4413.2443196690228</v>
      </c>
      <c r="H43" s="110">
        <v>4369.575410451811</v>
      </c>
      <c r="I43" s="110">
        <v>4565.3857875323174</v>
      </c>
      <c r="J43" s="110">
        <v>4672.5427989629325</v>
      </c>
      <c r="K43" s="110">
        <v>4876.1045961476202</v>
      </c>
      <c r="L43" s="110">
        <v>4773.2305324281115</v>
      </c>
      <c r="M43" s="110">
        <v>4466.4875556797861</v>
      </c>
      <c r="N43" s="110">
        <v>4362.4702244471027</v>
      </c>
      <c r="O43" s="110">
        <v>6577.4557993532417</v>
      </c>
      <c r="P43" s="110">
        <v>6726.0026630267439</v>
      </c>
      <c r="Q43" s="110">
        <v>2395.1930882507741</v>
      </c>
      <c r="R43" s="110">
        <v>2418.6052150357582</v>
      </c>
      <c r="S43" s="110">
        <v>2441.7012673436807</v>
      </c>
      <c r="T43" s="110">
        <v>2485.5813160074586</v>
      </c>
      <c r="U43" s="110">
        <v>2405.1623041217372</v>
      </c>
      <c r="V43" s="110">
        <v>2374.1620913836477</v>
      </c>
      <c r="W43" s="110">
        <v>2279.0402274296484</v>
      </c>
    </row>
    <row r="44" spans="1:23" s="12" customFormat="1" ht="12.75" customHeight="1">
      <c r="A44" s="2" t="s">
        <v>50</v>
      </c>
      <c r="B44" s="9" t="s">
        <v>357</v>
      </c>
      <c r="C44" s="110">
        <v>36.291944108509277</v>
      </c>
      <c r="D44" s="110">
        <v>35.762781546971979</v>
      </c>
      <c r="E44" s="110">
        <v>39.874649914125456</v>
      </c>
      <c r="F44" s="110">
        <v>42.456609428237385</v>
      </c>
      <c r="G44" s="110">
        <v>41.12744578496725</v>
      </c>
      <c r="H44" s="110">
        <v>40.06009987433869</v>
      </c>
      <c r="I44" s="110">
        <v>38.574379066426012</v>
      </c>
      <c r="J44" s="110">
        <v>36.550738133789693</v>
      </c>
      <c r="K44" s="110">
        <v>38.8601598679532</v>
      </c>
      <c r="L44" s="110">
        <v>80.6872874550875</v>
      </c>
      <c r="M44" s="110">
        <v>78.843298308306217</v>
      </c>
      <c r="N44" s="110">
        <v>73.505918822740242</v>
      </c>
      <c r="O44" s="110">
        <v>95.493372552208953</v>
      </c>
      <c r="P44" s="110">
        <v>105.30787587053921</v>
      </c>
      <c r="Q44" s="110">
        <v>73.62945783771292</v>
      </c>
      <c r="R44" s="110">
        <v>75.159577298102747</v>
      </c>
      <c r="S44" s="110">
        <v>77.749427687946621</v>
      </c>
      <c r="T44" s="110">
        <v>71.671385484777446</v>
      </c>
      <c r="U44" s="110">
        <v>69.610664292632478</v>
      </c>
      <c r="V44" s="110">
        <v>69.351267685674244</v>
      </c>
      <c r="W44" s="110">
        <v>65.577405495744145</v>
      </c>
    </row>
    <row r="45" spans="1:23" s="3" customFormat="1" ht="12.75" customHeight="1">
      <c r="A45" s="2" t="s">
        <v>51</v>
      </c>
      <c r="B45" s="9" t="s">
        <v>358</v>
      </c>
      <c r="C45" s="110">
        <v>5537.9230083225848</v>
      </c>
      <c r="D45" s="110">
        <v>5683.7248487113902</v>
      </c>
      <c r="E45" s="110">
        <v>4874.1818753227353</v>
      </c>
      <c r="F45" s="110">
        <v>4354.0634025196468</v>
      </c>
      <c r="G45" s="110">
        <v>4372.1168738840561</v>
      </c>
      <c r="H45" s="110">
        <v>4329.5153105774716</v>
      </c>
      <c r="I45" s="110">
        <v>4526.811408465891</v>
      </c>
      <c r="J45" s="110">
        <v>4635.9920608291422</v>
      </c>
      <c r="K45" s="110">
        <v>4837.2444362796668</v>
      </c>
      <c r="L45" s="110">
        <v>4692.5432449730242</v>
      </c>
      <c r="M45" s="110">
        <v>4387.6442573714794</v>
      </c>
      <c r="N45" s="110">
        <v>4288.9643056243622</v>
      </c>
      <c r="O45" s="110">
        <v>6481.962426801033</v>
      </c>
      <c r="P45" s="110">
        <v>6620.6947871562043</v>
      </c>
      <c r="Q45" s="110">
        <v>2321.5636304130612</v>
      </c>
      <c r="R45" s="110">
        <v>2343.445637737655</v>
      </c>
      <c r="S45" s="110">
        <v>2363.9518396557341</v>
      </c>
      <c r="T45" s="110">
        <v>2413.9099305226814</v>
      </c>
      <c r="U45" s="110">
        <v>2335.5516398291047</v>
      </c>
      <c r="V45" s="110">
        <v>2304.8108236979733</v>
      </c>
      <c r="W45" s="110">
        <v>2213.4628219339043</v>
      </c>
    </row>
    <row r="46" spans="1:23" s="3" customFormat="1" ht="12.75" customHeight="1">
      <c r="A46" s="2">
        <v>37</v>
      </c>
      <c r="B46" s="10" t="s">
        <v>359</v>
      </c>
      <c r="C46" s="110">
        <v>690.07140515709352</v>
      </c>
      <c r="D46" s="110">
        <v>848.5196033031026</v>
      </c>
      <c r="E46" s="110">
        <v>497.04287695872603</v>
      </c>
      <c r="F46" s="110">
        <v>456.38009016646555</v>
      </c>
      <c r="G46" s="110">
        <v>456.27545767561037</v>
      </c>
      <c r="H46" s="110">
        <v>439.04511517897424</v>
      </c>
      <c r="I46" s="110">
        <v>480.3264391424168</v>
      </c>
      <c r="J46" s="110">
        <v>479.6514663870683</v>
      </c>
      <c r="K46" s="110">
        <v>505.90779219809144</v>
      </c>
      <c r="L46" s="110">
        <v>461.73449229648105</v>
      </c>
      <c r="M46" s="110">
        <v>448.31903385071161</v>
      </c>
      <c r="N46" s="110">
        <v>426.53995358739303</v>
      </c>
      <c r="O46" s="110">
        <v>413.2624290646404</v>
      </c>
      <c r="P46" s="110">
        <v>437.66220976352622</v>
      </c>
      <c r="Q46" s="110">
        <v>196.76040982074508</v>
      </c>
      <c r="R46" s="110">
        <v>197.68033529727563</v>
      </c>
      <c r="S46" s="110">
        <v>190.54767827809368</v>
      </c>
      <c r="T46" s="110">
        <v>181.2920220663618</v>
      </c>
      <c r="U46" s="110">
        <v>173.44264096016829</v>
      </c>
      <c r="V46" s="110">
        <v>173.55291256583448</v>
      </c>
      <c r="W46" s="110">
        <v>164.10874814690868</v>
      </c>
    </row>
    <row r="47" spans="1:23" s="3" customFormat="1" ht="12.75" customHeight="1">
      <c r="A47" s="2" t="s">
        <v>52</v>
      </c>
      <c r="B47" s="10" t="s">
        <v>360</v>
      </c>
      <c r="C47" s="110">
        <v>4847.8516031654908</v>
      </c>
      <c r="D47" s="110">
        <v>4835.2052454082868</v>
      </c>
      <c r="E47" s="110">
        <v>4377.1389983640092</v>
      </c>
      <c r="F47" s="110">
        <v>3897.683312353181</v>
      </c>
      <c r="G47" s="110">
        <v>3915.841416208445</v>
      </c>
      <c r="H47" s="110">
        <v>3890.4701953984973</v>
      </c>
      <c r="I47" s="110">
        <v>4046.4849693234742</v>
      </c>
      <c r="J47" s="110">
        <v>4156.3405944420738</v>
      </c>
      <c r="K47" s="110">
        <v>4331.3366440815753</v>
      </c>
      <c r="L47" s="110">
        <v>4230.808752676543</v>
      </c>
      <c r="M47" s="110">
        <v>3939.3252235207678</v>
      </c>
      <c r="N47" s="110">
        <v>3862.4243520369691</v>
      </c>
      <c r="O47" s="110">
        <v>6068.6999977363921</v>
      </c>
      <c r="P47" s="110">
        <v>6183.0325773926788</v>
      </c>
      <c r="Q47" s="110">
        <v>2124.8032205923159</v>
      </c>
      <c r="R47" s="110">
        <v>2145.7653024403794</v>
      </c>
      <c r="S47" s="110">
        <v>2173.4041613776403</v>
      </c>
      <c r="T47" s="110">
        <v>2232.6179084563196</v>
      </c>
      <c r="U47" s="110">
        <v>2162.1089988689369</v>
      </c>
      <c r="V47" s="110">
        <v>2131.2579111321393</v>
      </c>
      <c r="W47" s="110">
        <v>2049.3540737869953</v>
      </c>
    </row>
    <row r="48" spans="1:23" s="3" customFormat="1" ht="12.75" customHeight="1">
      <c r="A48" s="2" t="s">
        <v>53</v>
      </c>
      <c r="B48" s="8" t="s">
        <v>361</v>
      </c>
      <c r="C48" s="110">
        <v>4282.5183811554116</v>
      </c>
      <c r="D48" s="110">
        <v>4207.8197774318478</v>
      </c>
      <c r="E48" s="110">
        <v>4027.6194658820568</v>
      </c>
      <c r="F48" s="110">
        <v>3752.1364356708618</v>
      </c>
      <c r="G48" s="110">
        <v>3595.6703007313795</v>
      </c>
      <c r="H48" s="110">
        <v>3269.8707371116884</v>
      </c>
      <c r="I48" s="110">
        <v>3269.5734274789584</v>
      </c>
      <c r="J48" s="110">
        <v>3181.198673970121</v>
      </c>
      <c r="K48" s="110">
        <v>3273.9994128438161</v>
      </c>
      <c r="L48" s="110">
        <v>3128.788275870088</v>
      </c>
      <c r="M48" s="110">
        <v>3241.7258045426988</v>
      </c>
      <c r="N48" s="110">
        <v>3570.6788442435509</v>
      </c>
      <c r="O48" s="110">
        <v>3076.7501692977689</v>
      </c>
      <c r="P48" s="110">
        <v>3229.6461327218485</v>
      </c>
      <c r="Q48" s="110">
        <v>3412.6191004473799</v>
      </c>
      <c r="R48" s="110">
        <v>3566.1133147715573</v>
      </c>
      <c r="S48" s="110">
        <v>3699.5689765997436</v>
      </c>
      <c r="T48" s="110">
        <v>3851.2361351611075</v>
      </c>
      <c r="U48" s="110">
        <v>3986.087032108986</v>
      </c>
      <c r="V48" s="110">
        <v>4113.2594309666374</v>
      </c>
      <c r="W48" s="110">
        <v>3862.911387449461</v>
      </c>
    </row>
    <row r="49" spans="1:23" s="3" customFormat="1" ht="12.75" customHeight="1">
      <c r="A49" s="2" t="s">
        <v>54</v>
      </c>
      <c r="B49" s="9" t="s">
        <v>362</v>
      </c>
      <c r="C49" s="110">
        <v>2098.9547873166316</v>
      </c>
      <c r="D49" s="110">
        <v>2010.6287303329561</v>
      </c>
      <c r="E49" s="110">
        <v>1982.8448975917861</v>
      </c>
      <c r="F49" s="110">
        <v>1873.3641331404704</v>
      </c>
      <c r="G49" s="110">
        <v>1751.2725076304666</v>
      </c>
      <c r="H49" s="110">
        <v>1609.25573152534</v>
      </c>
      <c r="I49" s="110">
        <v>1615.6165299859631</v>
      </c>
      <c r="J49" s="110">
        <v>1539.0224692024069</v>
      </c>
      <c r="K49" s="110">
        <v>1585.6317847371899</v>
      </c>
      <c r="L49" s="110">
        <v>985.3133148425776</v>
      </c>
      <c r="M49" s="110">
        <v>1019.8517385276405</v>
      </c>
      <c r="N49" s="110">
        <v>1128.356819606829</v>
      </c>
      <c r="O49" s="110">
        <v>1033.5624069432563</v>
      </c>
      <c r="P49" s="110">
        <v>1120.5453689423566</v>
      </c>
      <c r="Q49" s="110">
        <v>1130.4640378271347</v>
      </c>
      <c r="R49" s="110">
        <v>1163.0492276975106</v>
      </c>
      <c r="S49" s="110">
        <v>1196.0362251887179</v>
      </c>
      <c r="T49" s="110">
        <v>1263.3772616069123</v>
      </c>
      <c r="U49" s="110">
        <v>1338.3767950466529</v>
      </c>
      <c r="V49" s="110">
        <v>1393.859222516465</v>
      </c>
      <c r="W49" s="110">
        <v>1309.0238419255147</v>
      </c>
    </row>
    <row r="50" spans="1:23" s="3" customFormat="1" ht="12.75" customHeight="1">
      <c r="A50" s="2" t="s">
        <v>55</v>
      </c>
      <c r="B50" s="9" t="s">
        <v>363</v>
      </c>
      <c r="C50" s="110">
        <v>2183.56359383878</v>
      </c>
      <c r="D50" s="110">
        <v>2197.1910470988919</v>
      </c>
      <c r="E50" s="110">
        <v>2044.774568290271</v>
      </c>
      <c r="F50" s="110">
        <v>1878.7723025303919</v>
      </c>
      <c r="G50" s="110">
        <v>1844.3977931009126</v>
      </c>
      <c r="H50" s="110">
        <v>1660.6150055863482</v>
      </c>
      <c r="I50" s="110">
        <v>1653.9568974929953</v>
      </c>
      <c r="J50" s="110">
        <v>1642.1762047677144</v>
      </c>
      <c r="K50" s="110">
        <v>1688.3676281066259</v>
      </c>
      <c r="L50" s="110">
        <v>2143.4749610275103</v>
      </c>
      <c r="M50" s="110">
        <v>2221.8740660150588</v>
      </c>
      <c r="N50" s="110">
        <v>2442.3220246367218</v>
      </c>
      <c r="O50" s="110">
        <v>2043.1877623545126</v>
      </c>
      <c r="P50" s="110">
        <v>2109.1007637794914</v>
      </c>
      <c r="Q50" s="110">
        <v>2282.1550626202452</v>
      </c>
      <c r="R50" s="110">
        <v>2403.0640870740472</v>
      </c>
      <c r="S50" s="110">
        <v>2503.5327514110254</v>
      </c>
      <c r="T50" s="110">
        <v>2587.8588735541953</v>
      </c>
      <c r="U50" s="110">
        <v>2647.7102370623334</v>
      </c>
      <c r="V50" s="110">
        <v>2719.4002084501722</v>
      </c>
      <c r="W50" s="110">
        <v>2553.8875455239463</v>
      </c>
    </row>
    <row r="51" spans="1:23" s="3" customFormat="1" ht="12.75" customHeight="1">
      <c r="A51" s="2" t="s">
        <v>56</v>
      </c>
      <c r="B51" s="8" t="s">
        <v>364</v>
      </c>
      <c r="C51" s="110">
        <v>10624.160410830907</v>
      </c>
      <c r="D51" s="110">
        <v>10721.03957015372</v>
      </c>
      <c r="E51" s="110">
        <v>10320.833577539004</v>
      </c>
      <c r="F51" s="110">
        <v>10025.67633327896</v>
      </c>
      <c r="G51" s="110">
        <v>10127.527474229162</v>
      </c>
      <c r="H51" s="110">
        <v>9637.8547187103741</v>
      </c>
      <c r="I51" s="110">
        <v>9536.0435254296081</v>
      </c>
      <c r="J51" s="110">
        <v>9505.9207045680523</v>
      </c>
      <c r="K51" s="110">
        <v>9359.3259912707181</v>
      </c>
      <c r="L51" s="110">
        <v>9020.2457445682885</v>
      </c>
      <c r="M51" s="110">
        <v>9431.8199047567959</v>
      </c>
      <c r="N51" s="110">
        <v>9430.8090662819177</v>
      </c>
      <c r="O51" s="110">
        <v>10105.832922208428</v>
      </c>
      <c r="P51" s="110">
        <v>10179.981814822149</v>
      </c>
      <c r="Q51" s="110">
        <v>8704.2052438583378</v>
      </c>
      <c r="R51" s="110">
        <v>8949.4937967235091</v>
      </c>
      <c r="S51" s="110">
        <v>9058.273755006534</v>
      </c>
      <c r="T51" s="110">
        <v>9210.280149460983</v>
      </c>
      <c r="U51" s="110">
        <v>9262.4271323771009</v>
      </c>
      <c r="V51" s="110">
        <v>9200.5105955960025</v>
      </c>
      <c r="W51" s="110">
        <v>8465.1409321310912</v>
      </c>
    </row>
    <row r="52" spans="1:23" s="3" customFormat="1" ht="12.75" customHeight="1">
      <c r="A52" s="2" t="s">
        <v>14</v>
      </c>
      <c r="B52" s="9" t="s">
        <v>365</v>
      </c>
      <c r="C52" s="110">
        <v>806.73657441865009</v>
      </c>
      <c r="D52" s="110">
        <v>837.99715902549679</v>
      </c>
      <c r="E52" s="110">
        <v>873.89510561430973</v>
      </c>
      <c r="F52" s="110">
        <v>875.25836944472121</v>
      </c>
      <c r="G52" s="110">
        <v>833.8808823606995</v>
      </c>
      <c r="H52" s="110">
        <v>756.53806389542831</v>
      </c>
      <c r="I52" s="110">
        <v>775.55819379640366</v>
      </c>
      <c r="J52" s="110">
        <v>723.14124513768536</v>
      </c>
      <c r="K52" s="110">
        <v>717.24252331184277</v>
      </c>
      <c r="L52" s="110">
        <v>895.82577569214766</v>
      </c>
      <c r="M52" s="110">
        <v>920.91911678398117</v>
      </c>
      <c r="N52" s="110">
        <v>527.76646660280471</v>
      </c>
      <c r="O52" s="110">
        <v>436.775367533147</v>
      </c>
      <c r="P52" s="110">
        <v>435.51921052972062</v>
      </c>
      <c r="Q52" s="110">
        <v>440.07360752353907</v>
      </c>
      <c r="R52" s="110">
        <v>461.13405123997944</v>
      </c>
      <c r="S52" s="110">
        <v>478.88786747414258</v>
      </c>
      <c r="T52" s="110">
        <v>490.55093150226656</v>
      </c>
      <c r="U52" s="110">
        <v>486.33719626346601</v>
      </c>
      <c r="V52" s="110">
        <v>439.55727142949394</v>
      </c>
      <c r="W52" s="110">
        <v>339.06123366110472</v>
      </c>
    </row>
    <row r="53" spans="1:23" s="3" customFormat="1" ht="12.75" customHeight="1">
      <c r="A53" s="2" t="s">
        <v>57</v>
      </c>
      <c r="B53" s="9" t="s">
        <v>366</v>
      </c>
      <c r="C53" s="110">
        <v>5163.9735578331274</v>
      </c>
      <c r="D53" s="110">
        <v>5163.8475897897479</v>
      </c>
      <c r="E53" s="110">
        <v>4807.550893377007</v>
      </c>
      <c r="F53" s="110">
        <v>4649.9408498666371</v>
      </c>
      <c r="G53" s="110">
        <v>4833.269093985683</v>
      </c>
      <c r="H53" s="110">
        <v>4674.4115295549391</v>
      </c>
      <c r="I53" s="110">
        <v>4584.6485183671375</v>
      </c>
      <c r="J53" s="110">
        <v>4637.7329543078877</v>
      </c>
      <c r="K53" s="110">
        <v>4708.6956878085311</v>
      </c>
      <c r="L53" s="110">
        <v>4741.8843144850316</v>
      </c>
      <c r="M53" s="110">
        <v>5013.3159268612435</v>
      </c>
      <c r="N53" s="110">
        <v>5233.2024867796245</v>
      </c>
      <c r="O53" s="110">
        <v>7075.7581903569207</v>
      </c>
      <c r="P53" s="110">
        <v>7159.7329497549217</v>
      </c>
      <c r="Q53" s="110">
        <v>5247.7599479089104</v>
      </c>
      <c r="R53" s="110">
        <v>5312.3572087254752</v>
      </c>
      <c r="S53" s="110">
        <v>5351.8281201334612</v>
      </c>
      <c r="T53" s="110">
        <v>5470.9709829161657</v>
      </c>
      <c r="U53" s="110">
        <v>5499.4443434613668</v>
      </c>
      <c r="V53" s="110">
        <v>5510.6809241289748</v>
      </c>
      <c r="W53" s="110">
        <v>5132.2854419916785</v>
      </c>
    </row>
    <row r="54" spans="1:23" s="3" customFormat="1" ht="12.75" customHeight="1">
      <c r="A54" s="2" t="s">
        <v>58</v>
      </c>
      <c r="B54" s="9" t="s">
        <v>367</v>
      </c>
      <c r="C54" s="110">
        <v>4653.4502785791301</v>
      </c>
      <c r="D54" s="110">
        <v>4719.1948213384767</v>
      </c>
      <c r="E54" s="110">
        <v>4639.3875785476876</v>
      </c>
      <c r="F54" s="110">
        <v>4500.4771139676013</v>
      </c>
      <c r="G54" s="110">
        <v>4460.3774978827796</v>
      </c>
      <c r="H54" s="110">
        <v>4206.9051252600066</v>
      </c>
      <c r="I54" s="110">
        <v>4175.8368132660662</v>
      </c>
      <c r="J54" s="110">
        <v>4145.0465051224801</v>
      </c>
      <c r="K54" s="110">
        <v>3933.3877801503427</v>
      </c>
      <c r="L54" s="110">
        <v>3382.5356543911098</v>
      </c>
      <c r="M54" s="110">
        <v>3497.5848611115721</v>
      </c>
      <c r="N54" s="110">
        <v>3669.8401128994897</v>
      </c>
      <c r="O54" s="110">
        <v>2593.2993643183609</v>
      </c>
      <c r="P54" s="110">
        <v>2584.7296545375057</v>
      </c>
      <c r="Q54" s="110">
        <v>3016.3716884258888</v>
      </c>
      <c r="R54" s="110">
        <v>3176.0025367580556</v>
      </c>
      <c r="S54" s="110">
        <v>3227.5577673989292</v>
      </c>
      <c r="T54" s="110">
        <v>3248.7582350425487</v>
      </c>
      <c r="U54" s="110">
        <v>3276.6455926522685</v>
      </c>
      <c r="V54" s="110">
        <v>3250.2724000375333</v>
      </c>
      <c r="W54" s="110">
        <v>2993.7942564783084</v>
      </c>
    </row>
    <row r="55" spans="1:23" s="3" customFormat="1" ht="12.75" customHeight="1">
      <c r="A55" s="2" t="s">
        <v>59</v>
      </c>
      <c r="B55" s="8" t="s">
        <v>368</v>
      </c>
      <c r="C55" s="110">
        <v>24423.789204562501</v>
      </c>
      <c r="D55" s="110">
        <v>25033.502374142317</v>
      </c>
      <c r="E55" s="110">
        <v>25041.787725592654</v>
      </c>
      <c r="F55" s="110">
        <v>25336.297263483935</v>
      </c>
      <c r="G55" s="110">
        <v>26084.082686226699</v>
      </c>
      <c r="H55" s="110">
        <v>25474.768550483299</v>
      </c>
      <c r="I55" s="110">
        <v>25477.485541154456</v>
      </c>
      <c r="J55" s="110">
        <v>25259.22066930879</v>
      </c>
      <c r="K55" s="110">
        <v>25715.189166133594</v>
      </c>
      <c r="L55" s="110">
        <v>23883.426098708012</v>
      </c>
      <c r="M55" s="110">
        <v>24933.246253922491</v>
      </c>
      <c r="N55" s="110">
        <v>25333.84527735001</v>
      </c>
      <c r="O55" s="110">
        <v>30497.692745167667</v>
      </c>
      <c r="P55" s="110">
        <v>31701.988976449738</v>
      </c>
      <c r="Q55" s="110">
        <v>23581.250429525302</v>
      </c>
      <c r="R55" s="110">
        <v>24030.898260986683</v>
      </c>
      <c r="S55" s="110">
        <v>24100.713120979639</v>
      </c>
      <c r="T55" s="110">
        <v>24086.748505378982</v>
      </c>
      <c r="U55" s="110">
        <v>23951.387947011826</v>
      </c>
      <c r="V55" s="110">
        <v>23449.124181938645</v>
      </c>
      <c r="W55" s="110">
        <v>21048.428657245877</v>
      </c>
    </row>
    <row r="56" spans="1:23" s="3" customFormat="1" ht="12.75" customHeight="1">
      <c r="A56" s="2" t="s">
        <v>60</v>
      </c>
      <c r="B56" s="9" t="s">
        <v>369</v>
      </c>
      <c r="C56" s="110">
        <v>282.74189566025973</v>
      </c>
      <c r="D56" s="110">
        <v>278.86285687395929</v>
      </c>
      <c r="E56" s="110">
        <v>254.15666033361853</v>
      </c>
      <c r="F56" s="110">
        <v>252.54691770566237</v>
      </c>
      <c r="G56" s="110">
        <v>247.66898675155662</v>
      </c>
      <c r="H56" s="110">
        <v>214.50188379535831</v>
      </c>
      <c r="I56" s="110">
        <v>218.5133615403829</v>
      </c>
      <c r="J56" s="110">
        <v>200.16532191157285</v>
      </c>
      <c r="K56" s="110">
        <v>385.76282840316992</v>
      </c>
      <c r="L56" s="110">
        <v>89.06085278032684</v>
      </c>
      <c r="M56" s="110">
        <v>90.20311618519969</v>
      </c>
      <c r="N56" s="110">
        <v>90.235347856667261</v>
      </c>
      <c r="O56" s="110">
        <v>10.282224886599391</v>
      </c>
      <c r="P56" s="110">
        <v>10.454588848969903</v>
      </c>
      <c r="Q56" s="110">
        <v>44.230374787987401</v>
      </c>
      <c r="R56" s="110">
        <v>68.696716319332424</v>
      </c>
      <c r="S56" s="110">
        <v>103.41920090180413</v>
      </c>
      <c r="T56" s="110">
        <v>128.0538010469314</v>
      </c>
      <c r="U56" s="110">
        <v>139.41760854198648</v>
      </c>
      <c r="V56" s="110">
        <v>140.57856813396111</v>
      </c>
      <c r="W56" s="110">
        <v>116.03252846084128</v>
      </c>
    </row>
    <row r="57" spans="1:23" s="3" customFormat="1" ht="12.75" customHeight="1">
      <c r="A57" s="2" t="s">
        <v>61</v>
      </c>
      <c r="B57" s="9" t="s">
        <v>370</v>
      </c>
      <c r="C57" s="110">
        <v>10429.08530322667</v>
      </c>
      <c r="D57" s="110">
        <v>10858.450530287988</v>
      </c>
      <c r="E57" s="110">
        <v>12096.130162462914</v>
      </c>
      <c r="F57" s="110">
        <v>12167.987881004319</v>
      </c>
      <c r="G57" s="110">
        <v>12252.701978478337</v>
      </c>
      <c r="H57" s="110">
        <v>11920.882545802056</v>
      </c>
      <c r="I57" s="110">
        <v>11852.051994618596</v>
      </c>
      <c r="J57" s="110">
        <v>12382.102466536249</v>
      </c>
      <c r="K57" s="110">
        <v>12124.50269386308</v>
      </c>
      <c r="L57" s="110">
        <v>13580.817353827229</v>
      </c>
      <c r="M57" s="110">
        <v>14088.164270540517</v>
      </c>
      <c r="N57" s="110">
        <v>14717.038370705483</v>
      </c>
      <c r="O57" s="110">
        <v>13726.22251716744</v>
      </c>
      <c r="P57" s="110">
        <v>14450.996501378331</v>
      </c>
      <c r="Q57" s="110">
        <v>12563.468747424402</v>
      </c>
      <c r="R57" s="110">
        <v>12263.149121750323</v>
      </c>
      <c r="S57" s="110">
        <v>11936.591903924647</v>
      </c>
      <c r="T57" s="110">
        <v>11557.693255484646</v>
      </c>
      <c r="U57" s="110">
        <v>11172.468773160714</v>
      </c>
      <c r="V57" s="110">
        <v>10810.384590419779</v>
      </c>
      <c r="W57" s="110">
        <v>9285.8674314071195</v>
      </c>
    </row>
    <row r="58" spans="1:23" s="3" customFormat="1" ht="12.75" customHeight="1">
      <c r="A58" s="2" t="s">
        <v>62</v>
      </c>
      <c r="B58" s="9" t="s">
        <v>371</v>
      </c>
      <c r="C58" s="110">
        <v>651.38313398142191</v>
      </c>
      <c r="D58" s="110">
        <v>649.37418370241448</v>
      </c>
      <c r="E58" s="110">
        <v>532.00983443240693</v>
      </c>
      <c r="F58" s="110">
        <v>545.28496358706559</v>
      </c>
      <c r="G58" s="110">
        <v>561.54299524905321</v>
      </c>
      <c r="H58" s="110">
        <v>646.51167256544272</v>
      </c>
      <c r="I58" s="110">
        <v>720.56989953547736</v>
      </c>
      <c r="J58" s="110">
        <v>624.43031877412795</v>
      </c>
      <c r="K58" s="110">
        <v>890.16073572382277</v>
      </c>
      <c r="L58" s="110">
        <v>61.210593945160497</v>
      </c>
      <c r="M58" s="110">
        <v>62.030193748781095</v>
      </c>
      <c r="N58" s="110">
        <v>62.628754754386279</v>
      </c>
      <c r="O58" s="110">
        <v>10.697119246003584</v>
      </c>
      <c r="P58" s="110">
        <v>10.915574954506425</v>
      </c>
      <c r="Q58" s="110">
        <v>22.525823285573225</v>
      </c>
      <c r="R58" s="110">
        <v>26.210056853480161</v>
      </c>
      <c r="S58" s="110">
        <v>23.663040433759033</v>
      </c>
      <c r="T58" s="110">
        <v>28.579958541191154</v>
      </c>
      <c r="U58" s="110">
        <v>30.477504740129316</v>
      </c>
      <c r="V58" s="110">
        <v>29.969898345505339</v>
      </c>
      <c r="W58" s="110">
        <v>26.804667389613638</v>
      </c>
    </row>
    <row r="59" spans="1:23" s="3" customFormat="1" ht="12.75" customHeight="1">
      <c r="A59" s="2" t="s">
        <v>63</v>
      </c>
      <c r="B59" s="9" t="s">
        <v>372</v>
      </c>
      <c r="C59" s="110">
        <v>710.14040223453253</v>
      </c>
      <c r="D59" s="110">
        <v>699.21324651842838</v>
      </c>
      <c r="E59" s="110">
        <v>653.08725882956151</v>
      </c>
      <c r="F59" s="110">
        <v>688.58799327910651</v>
      </c>
      <c r="G59" s="110">
        <v>805.2638829121048</v>
      </c>
      <c r="H59" s="110">
        <v>854.14724723882102</v>
      </c>
      <c r="I59" s="110">
        <v>760.70969487560831</v>
      </c>
      <c r="J59" s="110">
        <v>765.37750009893921</v>
      </c>
      <c r="K59" s="110">
        <v>831.69893214217461</v>
      </c>
      <c r="L59" s="110">
        <v>63.316906821330562</v>
      </c>
      <c r="M59" s="110">
        <v>64.101807783652802</v>
      </c>
      <c r="N59" s="110">
        <v>65.090534499625122</v>
      </c>
      <c r="O59" s="110">
        <v>11.235049723789095</v>
      </c>
      <c r="P59" s="110">
        <v>11.284915893181207</v>
      </c>
      <c r="Q59" s="110">
        <v>26.644819842761311</v>
      </c>
      <c r="R59" s="110">
        <v>27.033061871299328</v>
      </c>
      <c r="S59" s="110">
        <v>29.986223176764138</v>
      </c>
      <c r="T59" s="110">
        <v>31.620113049988689</v>
      </c>
      <c r="U59" s="110">
        <v>32.453234231779156</v>
      </c>
      <c r="V59" s="110">
        <v>32.249402691191705</v>
      </c>
      <c r="W59" s="110">
        <v>28.843424915411703</v>
      </c>
    </row>
    <row r="60" spans="1:23" s="3" customFormat="1" ht="12.75" customHeight="1">
      <c r="A60" s="2" t="s">
        <v>64</v>
      </c>
      <c r="B60" s="9" t="s">
        <v>373</v>
      </c>
      <c r="C60" s="110">
        <v>9049.2269921419738</v>
      </c>
      <c r="D60" s="110">
        <v>9246.1152902855047</v>
      </c>
      <c r="E60" s="110">
        <v>8245.5519136072326</v>
      </c>
      <c r="F60" s="110">
        <v>8453.6805249275403</v>
      </c>
      <c r="G60" s="110">
        <v>8907.4653604954456</v>
      </c>
      <c r="H60" s="110">
        <v>8642.1306868929296</v>
      </c>
      <c r="I60" s="110">
        <v>8723.8682241988208</v>
      </c>
      <c r="J60" s="110">
        <v>8329.123056303768</v>
      </c>
      <c r="K60" s="110">
        <v>8469.9831862529463</v>
      </c>
      <c r="L60" s="110">
        <v>7134.7200192813889</v>
      </c>
      <c r="M60" s="110">
        <v>7584.2622351000909</v>
      </c>
      <c r="N60" s="110">
        <v>7712.9411985314046</v>
      </c>
      <c r="O60" s="110">
        <v>14402.603966287972</v>
      </c>
      <c r="P60" s="110">
        <v>14704.322972423175</v>
      </c>
      <c r="Q60" s="110">
        <v>7939.1803709211708</v>
      </c>
      <c r="R60" s="110">
        <v>8291.8644065464741</v>
      </c>
      <c r="S60" s="110">
        <v>8415.3417093713342</v>
      </c>
      <c r="T60" s="110">
        <v>8495.287313399107</v>
      </c>
      <c r="U60" s="110">
        <v>8523.7678487309149</v>
      </c>
      <c r="V60" s="110">
        <v>8302.8909958625973</v>
      </c>
      <c r="W60" s="110">
        <v>7708.5069820898489</v>
      </c>
    </row>
    <row r="61" spans="1:23" s="3" customFormat="1" ht="12.75" customHeight="1">
      <c r="A61" s="2" t="s">
        <v>65</v>
      </c>
      <c r="B61" s="9" t="s">
        <v>374</v>
      </c>
      <c r="C61" s="110">
        <v>3301.2114773176463</v>
      </c>
      <c r="D61" s="110">
        <v>3301.4862664740222</v>
      </c>
      <c r="E61" s="110">
        <v>3260.8518959269186</v>
      </c>
      <c r="F61" s="110">
        <v>3228.2089829802389</v>
      </c>
      <c r="G61" s="110">
        <v>3309.4394823402031</v>
      </c>
      <c r="H61" s="110">
        <v>3196.5945141886882</v>
      </c>
      <c r="I61" s="110">
        <v>3201.7723663855681</v>
      </c>
      <c r="J61" s="110">
        <v>2958.0220056841295</v>
      </c>
      <c r="K61" s="110">
        <v>3013.0807897484015</v>
      </c>
      <c r="L61" s="110">
        <v>2954.300372052573</v>
      </c>
      <c r="M61" s="110">
        <v>3044.4846305642509</v>
      </c>
      <c r="N61" s="110">
        <v>2685.9110710024452</v>
      </c>
      <c r="O61" s="110">
        <v>2336.6518678558664</v>
      </c>
      <c r="P61" s="110">
        <v>2514.0144229515763</v>
      </c>
      <c r="Q61" s="110">
        <v>2985.2002932634059</v>
      </c>
      <c r="R61" s="110">
        <v>3353.9448976457702</v>
      </c>
      <c r="S61" s="110">
        <v>3591.7110431713313</v>
      </c>
      <c r="T61" s="110">
        <v>3845.5140638571202</v>
      </c>
      <c r="U61" s="110">
        <v>4052.802977606299</v>
      </c>
      <c r="V61" s="110">
        <v>4133.0507264856114</v>
      </c>
      <c r="W61" s="110">
        <v>3882.3736229830415</v>
      </c>
    </row>
    <row r="62" spans="1:23" s="3" customFormat="1" ht="12.75" customHeight="1">
      <c r="A62" s="2" t="s">
        <v>66</v>
      </c>
      <c r="B62" s="8" t="s">
        <v>375</v>
      </c>
      <c r="C62" s="110">
        <v>303.56260752179668</v>
      </c>
      <c r="D62" s="110">
        <v>316.6670224781227</v>
      </c>
      <c r="E62" s="110">
        <v>297.50783431955841</v>
      </c>
      <c r="F62" s="110">
        <v>281.02049835188723</v>
      </c>
      <c r="G62" s="110">
        <v>271.00465112923234</v>
      </c>
      <c r="H62" s="110">
        <v>246.76220121820796</v>
      </c>
      <c r="I62" s="110">
        <v>242.9947972437086</v>
      </c>
      <c r="J62" s="110">
        <v>223.92354081034449</v>
      </c>
      <c r="K62" s="110">
        <v>234.91511666997053</v>
      </c>
      <c r="L62" s="110">
        <v>222.96025138689905</v>
      </c>
      <c r="M62" s="110">
        <v>236.58565387920791</v>
      </c>
      <c r="N62" s="110">
        <v>254.35721014516335</v>
      </c>
      <c r="O62" s="110">
        <v>205.53836377762599</v>
      </c>
      <c r="P62" s="110">
        <v>205.30556076258793</v>
      </c>
      <c r="Q62" s="110">
        <v>200.01814322891383</v>
      </c>
      <c r="R62" s="110">
        <v>209.27883193559182</v>
      </c>
      <c r="S62" s="110">
        <v>220.87584052896352</v>
      </c>
      <c r="T62" s="110">
        <v>234.18890986372193</v>
      </c>
      <c r="U62" s="110">
        <v>243.60448670017598</v>
      </c>
      <c r="V62" s="110">
        <v>252.96563997660374</v>
      </c>
      <c r="W62" s="110">
        <v>220.40897319447797</v>
      </c>
    </row>
    <row r="63" spans="1:23" s="3" customFormat="1" ht="12.75" customHeight="1">
      <c r="A63" s="2" t="s">
        <v>15</v>
      </c>
      <c r="B63" s="8" t="s">
        <v>376</v>
      </c>
      <c r="C63" s="110">
        <v>3236.9062432007695</v>
      </c>
      <c r="D63" s="110">
        <v>3299.8575695660388</v>
      </c>
      <c r="E63" s="110">
        <v>2948.9740004532423</v>
      </c>
      <c r="F63" s="110">
        <v>2890.7470628409783</v>
      </c>
      <c r="G63" s="110">
        <v>2841.9945533325431</v>
      </c>
      <c r="H63" s="110">
        <v>2643.9376835857711</v>
      </c>
      <c r="I63" s="110">
        <v>2394.1079658542676</v>
      </c>
      <c r="J63" s="110">
        <v>2408.028743875092</v>
      </c>
      <c r="K63" s="110">
        <v>2523.3167935050515</v>
      </c>
      <c r="L63" s="110">
        <v>1870.1701937485097</v>
      </c>
      <c r="M63" s="110">
        <v>1762.6927772844419</v>
      </c>
      <c r="N63" s="110">
        <v>2134.2831284994904</v>
      </c>
      <c r="O63" s="110">
        <v>2272.5355652663848</v>
      </c>
      <c r="P63" s="110">
        <v>2280.5610417632024</v>
      </c>
      <c r="Q63" s="110">
        <v>322.40090047751272</v>
      </c>
      <c r="R63" s="110">
        <v>328.1967053272881</v>
      </c>
      <c r="S63" s="110">
        <v>340.45765129876395</v>
      </c>
      <c r="T63" s="110">
        <v>359.7165307359262</v>
      </c>
      <c r="U63" s="110">
        <v>375.66094272746466</v>
      </c>
      <c r="V63" s="110">
        <v>392.84428904083455</v>
      </c>
      <c r="W63" s="110">
        <v>339.1170006194784</v>
      </c>
    </row>
    <row r="64" spans="1:23" s="3" customFormat="1" ht="12.75" customHeight="1">
      <c r="A64" s="2" t="s">
        <v>16</v>
      </c>
      <c r="B64" s="8" t="s">
        <v>70</v>
      </c>
      <c r="C64" s="110">
        <v>247.60110648900826</v>
      </c>
      <c r="D64" s="110">
        <v>258.97861824804158</v>
      </c>
      <c r="E64" s="110">
        <v>252.93922783236371</v>
      </c>
      <c r="F64" s="110">
        <v>250.38108043794881</v>
      </c>
      <c r="G64" s="110">
        <v>251.64824256248633</v>
      </c>
      <c r="H64" s="110">
        <v>240.10352875701</v>
      </c>
      <c r="I64" s="110">
        <v>247.26397572121064</v>
      </c>
      <c r="J64" s="110">
        <v>232.53198112661627</v>
      </c>
      <c r="K64" s="110">
        <v>241.48717029811999</v>
      </c>
      <c r="L64" s="110">
        <v>252.10725028769841</v>
      </c>
      <c r="M64" s="110">
        <v>274.92978941934939</v>
      </c>
      <c r="N64" s="110">
        <v>305.06388712697498</v>
      </c>
      <c r="O64" s="110">
        <v>267.98607486801814</v>
      </c>
      <c r="P64" s="110">
        <v>264.58440502376504</v>
      </c>
      <c r="Q64" s="110">
        <v>255.76453301425519</v>
      </c>
      <c r="R64" s="110">
        <v>264.62743850750581</v>
      </c>
      <c r="S64" s="110">
        <v>271.59589190267661</v>
      </c>
      <c r="T64" s="110">
        <v>279.13316997793862</v>
      </c>
      <c r="U64" s="110">
        <v>282.51879256163954</v>
      </c>
      <c r="V64" s="110">
        <v>311.20307393323924</v>
      </c>
      <c r="W64" s="110">
        <v>279.73395624753437</v>
      </c>
    </row>
    <row r="65" spans="1:23" s="3" customFormat="1" ht="12.75" customHeight="1">
      <c r="A65" s="2" t="s">
        <v>17</v>
      </c>
      <c r="B65" s="8" t="s">
        <v>377</v>
      </c>
      <c r="C65" s="110">
        <v>525.46724407820625</v>
      </c>
      <c r="D65" s="110">
        <v>565.34104335165728</v>
      </c>
      <c r="E65" s="110">
        <v>548.86810117421101</v>
      </c>
      <c r="F65" s="110">
        <v>657.20923265386887</v>
      </c>
      <c r="G65" s="110">
        <v>726.9031004450336</v>
      </c>
      <c r="H65" s="110">
        <v>751.30125693790296</v>
      </c>
      <c r="I65" s="110">
        <v>778.93985716193777</v>
      </c>
      <c r="J65" s="110">
        <v>749.4943094451379</v>
      </c>
      <c r="K65" s="110">
        <v>772.27828333269656</v>
      </c>
      <c r="L65" s="110">
        <v>746.67620869759412</v>
      </c>
      <c r="M65" s="110">
        <v>755.29983432902782</v>
      </c>
      <c r="N65" s="110">
        <v>767.52273994182463</v>
      </c>
      <c r="O65" s="110">
        <v>539.07658894700808</v>
      </c>
      <c r="P65" s="110">
        <v>538.87474228847282</v>
      </c>
      <c r="Q65" s="110">
        <v>110.87464833985618</v>
      </c>
      <c r="R65" s="110">
        <v>135.7071672128163</v>
      </c>
      <c r="S65" s="110">
        <v>163.73107923873172</v>
      </c>
      <c r="T65" s="110">
        <v>193.45927759475092</v>
      </c>
      <c r="U65" s="110">
        <v>215.74370200114035</v>
      </c>
      <c r="V65" s="110">
        <v>234.99966275795981</v>
      </c>
      <c r="W65" s="110">
        <v>216.41301395012445</v>
      </c>
    </row>
    <row r="66" spans="1:23" s="3" customFormat="1" ht="12.75" customHeight="1">
      <c r="A66" s="2" t="s">
        <v>18</v>
      </c>
      <c r="B66" s="8" t="s">
        <v>71</v>
      </c>
      <c r="C66" s="110">
        <v>6146.2388940630717</v>
      </c>
      <c r="D66" s="110">
        <v>6483.7820163413098</v>
      </c>
      <c r="E66" s="110">
        <v>6154.7160987460056</v>
      </c>
      <c r="F66" s="110">
        <v>5724.3467921884831</v>
      </c>
      <c r="G66" s="110">
        <v>5593.6689393294582</v>
      </c>
      <c r="H66" s="110">
        <v>5557.6445301843751</v>
      </c>
      <c r="I66" s="110">
        <v>5824.3256613710146</v>
      </c>
      <c r="J66" s="110">
        <v>5787.1111778415898</v>
      </c>
      <c r="K66" s="110">
        <v>6134.7893262816388</v>
      </c>
      <c r="L66" s="110">
        <v>6288.9107613165452</v>
      </c>
      <c r="M66" s="110">
        <v>6131.810294216104</v>
      </c>
      <c r="N66" s="110">
        <v>6025.0375680010338</v>
      </c>
      <c r="O66" s="110">
        <v>4191.9139895066828</v>
      </c>
      <c r="P66" s="110">
        <v>4137.0928822246915</v>
      </c>
      <c r="Q66" s="110">
        <v>1164.9093482995911</v>
      </c>
      <c r="R66" s="110">
        <v>1323.9798068886112</v>
      </c>
      <c r="S66" s="110">
        <v>1525.1422010914819</v>
      </c>
      <c r="T66" s="110">
        <v>1712.94740910163</v>
      </c>
      <c r="U66" s="110">
        <v>1880.7146522597332</v>
      </c>
      <c r="V66" s="110">
        <v>2068.4699506277225</v>
      </c>
      <c r="W66" s="110">
        <v>1820.754366747369</v>
      </c>
    </row>
    <row r="67" spans="1:23" s="3" customFormat="1" ht="12.75" customHeight="1">
      <c r="A67" s="2" t="s">
        <v>19</v>
      </c>
      <c r="B67" s="8" t="s">
        <v>378</v>
      </c>
      <c r="C67" s="110">
        <v>508.48695618261115</v>
      </c>
      <c r="D67" s="110">
        <v>517.93883237171769</v>
      </c>
      <c r="E67" s="110">
        <v>495.09453237060308</v>
      </c>
      <c r="F67" s="110">
        <v>587.50155300278777</v>
      </c>
      <c r="G67" s="110">
        <v>626.25424924872652</v>
      </c>
      <c r="H67" s="110">
        <v>585.17389550508813</v>
      </c>
      <c r="I67" s="110">
        <v>403.62579777299499</v>
      </c>
      <c r="J67" s="110">
        <v>508.81975434107733</v>
      </c>
      <c r="K67" s="110">
        <v>535.29463426729501</v>
      </c>
      <c r="L67" s="110">
        <v>246.55486412187577</v>
      </c>
      <c r="M67" s="110">
        <v>292.84927234609603</v>
      </c>
      <c r="N67" s="110">
        <v>330.98103938176678</v>
      </c>
      <c r="O67" s="110">
        <v>300.72742730069251</v>
      </c>
      <c r="P67" s="110">
        <v>307.10149320479889</v>
      </c>
      <c r="Q67" s="110">
        <v>328.81821730001286</v>
      </c>
      <c r="R67" s="110">
        <v>338.22999577116673</v>
      </c>
      <c r="S67" s="110">
        <v>342.37595737777531</v>
      </c>
      <c r="T67" s="110">
        <v>348.73401722848695</v>
      </c>
      <c r="U67" s="110">
        <v>356.66056799781751</v>
      </c>
      <c r="V67" s="110">
        <v>365.06318888541392</v>
      </c>
      <c r="W67" s="110">
        <v>314.18087862574112</v>
      </c>
    </row>
    <row r="68" spans="1:23" s="3" customFormat="1" ht="12.75" customHeight="1">
      <c r="A68" s="2" t="s">
        <v>20</v>
      </c>
      <c r="B68" s="8" t="s">
        <v>379</v>
      </c>
      <c r="C68" s="110">
        <v>1768.065175519567</v>
      </c>
      <c r="D68" s="110">
        <v>1805.8064075282332</v>
      </c>
      <c r="E68" s="110">
        <v>1716.6193258364515</v>
      </c>
      <c r="F68" s="110">
        <v>1698.1318350768224</v>
      </c>
      <c r="G68" s="110">
        <v>1682.4675225765545</v>
      </c>
      <c r="H68" s="110">
        <v>1701.6398619686643</v>
      </c>
      <c r="I68" s="110">
        <v>1705.3841979346641</v>
      </c>
      <c r="J68" s="110">
        <v>1687.1701693720556</v>
      </c>
      <c r="K68" s="110">
        <v>1745.5832847443621</v>
      </c>
      <c r="L68" s="110">
        <v>1801.6980924377849</v>
      </c>
      <c r="M68" s="110">
        <v>1832.6821785407717</v>
      </c>
      <c r="N68" s="110">
        <v>1812.839759480413</v>
      </c>
      <c r="O68" s="110">
        <v>732.72791238334048</v>
      </c>
      <c r="P68" s="110">
        <v>727.11165903602102</v>
      </c>
      <c r="Q68" s="110">
        <v>1602.6104238560033</v>
      </c>
      <c r="R68" s="110">
        <v>1594.7898780243768</v>
      </c>
      <c r="S68" s="110">
        <v>1601.7416630766438</v>
      </c>
      <c r="T68" s="110">
        <v>1566.9710631130413</v>
      </c>
      <c r="U68" s="110">
        <v>1529.3719536991794</v>
      </c>
      <c r="V68" s="110">
        <v>1503.6022138842234</v>
      </c>
      <c r="W68" s="110">
        <v>1362.4912952913535</v>
      </c>
    </row>
    <row r="69" spans="1:23" s="3" customFormat="1" ht="12.75" customHeight="1">
      <c r="A69" s="2" t="s">
        <v>67</v>
      </c>
      <c r="B69" s="8" t="s">
        <v>380</v>
      </c>
      <c r="C69" s="110">
        <v>98.275551317080271</v>
      </c>
      <c r="D69" s="110">
        <v>104.4057366060449</v>
      </c>
      <c r="E69" s="110">
        <v>117.10175910578242</v>
      </c>
      <c r="F69" s="110">
        <v>113.04197265551899</v>
      </c>
      <c r="G69" s="110">
        <v>117.09563174642183</v>
      </c>
      <c r="H69" s="110">
        <v>115.91536803403784</v>
      </c>
      <c r="I69" s="110">
        <v>117.43166465264342</v>
      </c>
      <c r="J69" s="110">
        <v>120.51982063111684</v>
      </c>
      <c r="K69" s="110">
        <v>128.19197845647255</v>
      </c>
      <c r="L69" s="110">
        <v>119.65840542024822</v>
      </c>
      <c r="M69" s="110">
        <v>123.18635576907265</v>
      </c>
      <c r="N69" s="110">
        <v>126.93474525865629</v>
      </c>
      <c r="O69" s="110">
        <v>119.39984071426447</v>
      </c>
      <c r="P69" s="110">
        <v>118.49694874713738</v>
      </c>
      <c r="Q69" s="110">
        <v>55.253773651008252</v>
      </c>
      <c r="R69" s="110">
        <v>60.215799555197911</v>
      </c>
      <c r="S69" s="110">
        <v>66.514680322364825</v>
      </c>
      <c r="T69" s="110">
        <v>71.716923400573449</v>
      </c>
      <c r="U69" s="110">
        <v>74.567311812011624</v>
      </c>
      <c r="V69" s="110">
        <v>79.47347958102003</v>
      </c>
      <c r="W69" s="110">
        <v>71.027704690969799</v>
      </c>
    </row>
    <row r="70" spans="1:23" s="3" customFormat="1" ht="12.75" customHeight="1">
      <c r="A70" s="2" t="s">
        <v>68</v>
      </c>
      <c r="B70" s="8" t="s">
        <v>381</v>
      </c>
      <c r="C70" s="110">
        <v>365.57588109896244</v>
      </c>
      <c r="D70" s="110">
        <v>383.30416844356461</v>
      </c>
      <c r="E70" s="110">
        <v>377.79099012523562</v>
      </c>
      <c r="F70" s="110">
        <v>417.82360375189955</v>
      </c>
      <c r="G70" s="110">
        <v>453.05410962912487</v>
      </c>
      <c r="H70" s="110">
        <v>468.75939420360015</v>
      </c>
      <c r="I70" s="110">
        <v>467.78804578897496</v>
      </c>
      <c r="J70" s="110">
        <v>495.71603390330063</v>
      </c>
      <c r="K70" s="110">
        <v>550.12670927082672</v>
      </c>
      <c r="L70" s="110">
        <v>621.48166539514591</v>
      </c>
      <c r="M70" s="110">
        <v>678.29199198817901</v>
      </c>
      <c r="N70" s="110">
        <v>737.24389154225912</v>
      </c>
      <c r="O70" s="110">
        <v>650.7280864745203</v>
      </c>
      <c r="P70" s="110">
        <v>648.1228558453231</v>
      </c>
      <c r="Q70" s="110">
        <v>690.97382088964309</v>
      </c>
      <c r="R70" s="110">
        <v>726.07132621222922</v>
      </c>
      <c r="S70" s="110">
        <v>768.07366623196333</v>
      </c>
      <c r="T70" s="110">
        <v>805.49597247612587</v>
      </c>
      <c r="U70" s="110">
        <v>829.57421321708546</v>
      </c>
      <c r="V70" s="110">
        <v>860.03300200453941</v>
      </c>
      <c r="W70" s="110">
        <v>750.9433169724922</v>
      </c>
    </row>
    <row r="71" spans="1:23" s="3" customFormat="1" ht="12.75" customHeight="1">
      <c r="A71" s="2" t="s">
        <v>69</v>
      </c>
      <c r="B71" s="8" t="s">
        <v>72</v>
      </c>
      <c r="C71" s="110">
        <v>6106.5224070876066</v>
      </c>
      <c r="D71" s="110">
        <v>6202.5672767987398</v>
      </c>
      <c r="E71" s="110">
        <v>4024.22649645713</v>
      </c>
      <c r="F71" s="110">
        <v>3693.2769688156027</v>
      </c>
      <c r="G71" s="110">
        <v>3652.9348799110785</v>
      </c>
      <c r="H71" s="110">
        <v>3429.7887798641864</v>
      </c>
      <c r="I71" s="110">
        <v>3494.6132131723416</v>
      </c>
      <c r="J71" s="110">
        <v>3451.4050540502644</v>
      </c>
      <c r="K71" s="110">
        <v>3682.3823146303716</v>
      </c>
      <c r="L71" s="110">
        <v>3621.3003380736282</v>
      </c>
      <c r="M71" s="110">
        <v>3494.4680359895874</v>
      </c>
      <c r="N71" s="110">
        <v>3404.731224970426</v>
      </c>
      <c r="O71" s="110">
        <v>2652.5300548246905</v>
      </c>
      <c r="P71" s="110">
        <v>2636.9560318402182</v>
      </c>
      <c r="Q71" s="110">
        <v>4132.3446229264227</v>
      </c>
      <c r="R71" s="110">
        <v>4213.0439495848022</v>
      </c>
      <c r="S71" s="110">
        <v>4255.4890907702775</v>
      </c>
      <c r="T71" s="110">
        <v>4213.0797667843653</v>
      </c>
      <c r="U71" s="110">
        <v>4085.8982382080094</v>
      </c>
      <c r="V71" s="110">
        <v>4007.2768682152391</v>
      </c>
      <c r="W71" s="110">
        <v>3267.4286481369331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70799.536250645528</v>
      </c>
      <c r="D73" s="234">
        <v>72245.304137344516</v>
      </c>
      <c r="E73" s="234">
        <v>67489.506150956091</v>
      </c>
      <c r="F73" s="234">
        <v>65841.792024694005</v>
      </c>
      <c r="G73" s="234">
        <v>66486.334918072826</v>
      </c>
      <c r="H73" s="234">
        <v>64268.12881916327</v>
      </c>
      <c r="I73" s="234">
        <v>64400.49155855344</v>
      </c>
      <c r="J73" s="234">
        <v>64005.050180884107</v>
      </c>
      <c r="K73" s="234">
        <v>65468.507392442487</v>
      </c>
      <c r="L73" s="234">
        <v>62585.608459536132</v>
      </c>
      <c r="M73" s="234">
        <v>64021.034348238092</v>
      </c>
      <c r="N73" s="234">
        <v>65181.659738630988</v>
      </c>
      <c r="O73" s="234">
        <v>68743.221594233532</v>
      </c>
      <c r="P73" s="234">
        <v>70414.85826080243</v>
      </c>
      <c r="Q73" s="234">
        <v>52540.912568388863</v>
      </c>
      <c r="R73" s="234">
        <v>53828.874686887175</v>
      </c>
      <c r="S73" s="234">
        <v>54557.572718706841</v>
      </c>
      <c r="T73" s="234">
        <v>55151.442166758206</v>
      </c>
      <c r="U73" s="234">
        <v>55208.601754477408</v>
      </c>
      <c r="V73" s="234">
        <v>55103.941209878023</v>
      </c>
      <c r="W73" s="234">
        <v>49547.932794321423</v>
      </c>
    </row>
    <row r="74" spans="1:23" s="3" customFormat="1" ht="15" customHeight="1">
      <c r="A74" s="146" t="s">
        <v>396</v>
      </c>
      <c r="B74" s="8" t="s">
        <v>397</v>
      </c>
      <c r="C74" s="110">
        <v>101959.42032962567</v>
      </c>
      <c r="D74" s="110">
        <v>103197.2684730912</v>
      </c>
      <c r="E74" s="110">
        <v>106896.86661158048</v>
      </c>
      <c r="F74" s="110">
        <v>105436.15163114469</v>
      </c>
      <c r="G74" s="110">
        <v>106744.65881104597</v>
      </c>
      <c r="H74" s="110">
        <v>103016.54497980064</v>
      </c>
      <c r="I74" s="110">
        <v>98489.813286650227</v>
      </c>
      <c r="J74" s="110">
        <v>97821.943239750995</v>
      </c>
      <c r="K74" s="110">
        <v>96288.580677517471</v>
      </c>
      <c r="L74" s="110">
        <v>98653.91420864276</v>
      </c>
      <c r="M74" s="110">
        <v>98504.957943053334</v>
      </c>
      <c r="N74" s="110">
        <v>99620.307845065792</v>
      </c>
      <c r="O74" s="110">
        <v>94651.29562299572</v>
      </c>
      <c r="P74" s="110">
        <v>95334.24291216876</v>
      </c>
      <c r="Q74" s="110">
        <v>102471.31392167204</v>
      </c>
      <c r="R74" s="110">
        <v>103256.64466883791</v>
      </c>
      <c r="S74" s="110">
        <v>103904.92055145833</v>
      </c>
      <c r="T74" s="110">
        <v>104365.62833042776</v>
      </c>
      <c r="U74" s="110">
        <v>103273.15911944791</v>
      </c>
      <c r="V74" s="110">
        <v>103549.54874710989</v>
      </c>
      <c r="W74" s="110">
        <v>88450.457543774275</v>
      </c>
    </row>
    <row r="75" spans="1:23" s="3" customFormat="1" ht="15" customHeight="1">
      <c r="A75" s="147" t="s">
        <v>288</v>
      </c>
      <c r="B75" s="145" t="s">
        <v>398</v>
      </c>
      <c r="C75" s="234">
        <v>172758.95658027116</v>
      </c>
      <c r="D75" s="234">
        <v>175442.57261043575</v>
      </c>
      <c r="E75" s="234">
        <v>174386.37276253657</v>
      </c>
      <c r="F75" s="234">
        <v>171277.9436558387</v>
      </c>
      <c r="G75" s="234">
        <v>173230.99372911878</v>
      </c>
      <c r="H75" s="234">
        <v>167284.67379896389</v>
      </c>
      <c r="I75" s="234">
        <v>162890.30484520367</v>
      </c>
      <c r="J75" s="234">
        <v>161826.99342063512</v>
      </c>
      <c r="K75" s="234">
        <v>161757.08806996001</v>
      </c>
      <c r="L75" s="234">
        <v>161239.52266817892</v>
      </c>
      <c r="M75" s="234">
        <v>162525.99229129145</v>
      </c>
      <c r="N75" s="234">
        <v>164801.96758369682</v>
      </c>
      <c r="O75" s="234">
        <v>163394.51721722921</v>
      </c>
      <c r="P75" s="234">
        <v>165749.10117297122</v>
      </c>
      <c r="Q75" s="234">
        <v>155012.22649006089</v>
      </c>
      <c r="R75" s="234">
        <v>157085.51935572509</v>
      </c>
      <c r="S75" s="234">
        <v>158462.49327016514</v>
      </c>
      <c r="T75" s="234">
        <v>159517.07049718601</v>
      </c>
      <c r="U75" s="234">
        <v>158481.76087392529</v>
      </c>
      <c r="V75" s="234">
        <v>158653.48995698791</v>
      </c>
      <c r="W75" s="234">
        <v>137998.39033809569</v>
      </c>
    </row>
    <row r="76" spans="1:23" s="3" customFormat="1" ht="15" customHeight="1">
      <c r="A76" s="148" t="s">
        <v>399</v>
      </c>
      <c r="B76" s="9" t="s">
        <v>468</v>
      </c>
      <c r="C76" s="111">
        <v>11995.621240355849</v>
      </c>
      <c r="D76" s="111">
        <v>16100.915571531219</v>
      </c>
      <c r="E76" s="111">
        <v>14257.429872026069</v>
      </c>
      <c r="F76" s="111">
        <v>16873.42636861515</v>
      </c>
      <c r="G76" s="111">
        <v>17805.669914854891</v>
      </c>
      <c r="H76" s="111">
        <v>18506.709759557132</v>
      </c>
      <c r="I76" s="111">
        <v>19350.407151189283</v>
      </c>
      <c r="J76" s="111">
        <v>19663.078076751171</v>
      </c>
      <c r="K76" s="111">
        <v>19856.521234311633</v>
      </c>
      <c r="L76" s="111">
        <v>19461.519382627765</v>
      </c>
      <c r="M76" s="111">
        <v>19700.077665541452</v>
      </c>
      <c r="N76" s="111">
        <v>19689.388716672191</v>
      </c>
      <c r="O76" s="111">
        <v>19962.193302718715</v>
      </c>
      <c r="P76" s="111">
        <v>18374.492535278176</v>
      </c>
      <c r="Q76" s="111">
        <v>9157.375666095495</v>
      </c>
      <c r="R76" s="111">
        <v>8671.5173433801538</v>
      </c>
      <c r="S76" s="111">
        <v>8668.8677128304316</v>
      </c>
      <c r="T76" s="111">
        <v>8683.1728497720542</v>
      </c>
      <c r="U76" s="111">
        <v>8373.1588820237648</v>
      </c>
      <c r="V76" s="111">
        <v>7547.1888499480892</v>
      </c>
      <c r="W76" s="111">
        <v>7931.2940193844825</v>
      </c>
    </row>
    <row r="77" spans="1:23" s="3" customFormat="1" ht="15" customHeight="1">
      <c r="A77" s="146" t="s">
        <v>396</v>
      </c>
      <c r="B77" s="9" t="s">
        <v>469</v>
      </c>
      <c r="C77" s="111">
        <v>11777.838553697766</v>
      </c>
      <c r="D77" s="111">
        <v>9671.9305345124267</v>
      </c>
      <c r="E77" s="111">
        <v>7148.5155132714781</v>
      </c>
      <c r="F77" s="111">
        <v>6650.0115926419567</v>
      </c>
      <c r="G77" s="111">
        <v>5513.1207608258483</v>
      </c>
      <c r="H77" s="111">
        <v>4262.142557617045</v>
      </c>
      <c r="I77" s="111">
        <v>5736.8271624891477</v>
      </c>
      <c r="J77" s="111">
        <v>4167.8983404167911</v>
      </c>
      <c r="K77" s="111">
        <v>4095.6868408089413</v>
      </c>
      <c r="L77" s="111">
        <v>3887.2812633346803</v>
      </c>
      <c r="M77" s="111">
        <v>3926.0921011434812</v>
      </c>
      <c r="N77" s="111">
        <v>3564.8278261721834</v>
      </c>
      <c r="O77" s="111">
        <v>3920.4911086183183</v>
      </c>
      <c r="P77" s="111">
        <v>4196.3945883679889</v>
      </c>
      <c r="Q77" s="111">
        <v>25596.102337234894</v>
      </c>
      <c r="R77" s="111">
        <v>25596.938040204623</v>
      </c>
      <c r="S77" s="111">
        <v>26150.10674433448</v>
      </c>
      <c r="T77" s="111">
        <v>26531.318133513792</v>
      </c>
      <c r="U77" s="111">
        <v>26753.087071974267</v>
      </c>
      <c r="V77" s="111">
        <v>26976.735205216424</v>
      </c>
      <c r="W77" s="111">
        <v>25954.83290936919</v>
      </c>
    </row>
    <row r="78" spans="1:23" ht="15" customHeight="1">
      <c r="A78" s="147" t="s">
        <v>288</v>
      </c>
      <c r="B78" s="152" t="s">
        <v>470</v>
      </c>
      <c r="C78" s="237">
        <f t="shared" ref="C78:V78" si="0">C75-C76+C77</f>
        <v>172541.17389361307</v>
      </c>
      <c r="D78" s="228">
        <f t="shared" si="0"/>
        <v>169013.58757341694</v>
      </c>
      <c r="E78" s="228">
        <f t="shared" si="0"/>
        <v>167277.45840378199</v>
      </c>
      <c r="F78" s="228">
        <f t="shared" si="0"/>
        <v>161054.52887986551</v>
      </c>
      <c r="G78" s="228">
        <f t="shared" si="0"/>
        <v>160938.44457508973</v>
      </c>
      <c r="H78" s="228">
        <f t="shared" si="0"/>
        <v>153040.10659702381</v>
      </c>
      <c r="I78" s="228">
        <f t="shared" si="0"/>
        <v>149276.72485650354</v>
      </c>
      <c r="J78" s="228">
        <f t="shared" si="0"/>
        <v>146331.81368430072</v>
      </c>
      <c r="K78" s="228">
        <f t="shared" si="0"/>
        <v>145996.25367645733</v>
      </c>
      <c r="L78" s="228">
        <f t="shared" si="0"/>
        <v>145665.28454888583</v>
      </c>
      <c r="M78" s="228">
        <f t="shared" si="0"/>
        <v>146752.00672689345</v>
      </c>
      <c r="N78" s="228">
        <f t="shared" si="0"/>
        <v>148677.4066931968</v>
      </c>
      <c r="O78" s="228">
        <f t="shared" si="0"/>
        <v>147352.81502312882</v>
      </c>
      <c r="P78" s="228">
        <f t="shared" si="0"/>
        <v>151571.00322606103</v>
      </c>
      <c r="Q78" s="228">
        <f t="shared" si="0"/>
        <v>171450.95316120028</v>
      </c>
      <c r="R78" s="228">
        <f t="shared" si="0"/>
        <v>174010.94005254959</v>
      </c>
      <c r="S78" s="228">
        <f t="shared" si="0"/>
        <v>175943.7323016692</v>
      </c>
      <c r="T78" s="228">
        <f t="shared" si="0"/>
        <v>177365.21578092774</v>
      </c>
      <c r="U78" s="228">
        <f t="shared" si="0"/>
        <v>176861.68906387579</v>
      </c>
      <c r="V78" s="228">
        <f t="shared" si="0"/>
        <v>178083.03631225624</v>
      </c>
      <c r="W78" s="228">
        <f t="shared" ref="W78" si="1">W75-W76+W77</f>
        <v>156021.92922808041</v>
      </c>
    </row>
    <row r="79" spans="1:23" ht="15" customHeight="1">
      <c r="A79" s="146" t="s">
        <v>396</v>
      </c>
      <c r="B79" s="154" t="s">
        <v>471</v>
      </c>
      <c r="C79" s="118">
        <v>-5.9602825785987085E-11</v>
      </c>
      <c r="D79" s="116">
        <v>-2.9802322387695313E-11</v>
      </c>
      <c r="E79" s="116">
        <v>0</v>
      </c>
      <c r="F79" s="116">
        <v>-2.9803231882397084E-11</v>
      </c>
      <c r="G79" s="116">
        <v>-4.4718944991473106E-11</v>
      </c>
      <c r="H79" s="116">
        <v>-1.4902070688549431E-11</v>
      </c>
      <c r="I79" s="116">
        <v>-5.8207660913467408E-14</v>
      </c>
      <c r="J79" s="116">
        <v>-7.4505805969238283E-12</v>
      </c>
      <c r="K79" s="116">
        <v>-2.2467247617896646E-11</v>
      </c>
      <c r="L79" s="116">
        <v>-2.2352651285473259E-11</v>
      </c>
      <c r="M79" s="116">
        <v>-2.9744114726781846E-11</v>
      </c>
      <c r="N79" s="116">
        <v>-1.5134901332203297E-11</v>
      </c>
      <c r="O79" s="116">
        <v>2.0487070969146104</v>
      </c>
      <c r="P79" s="116">
        <v>2.3247622460849242</v>
      </c>
      <c r="Q79" s="116">
        <v>-18726.979727338341</v>
      </c>
      <c r="R79" s="116">
        <v>-18696.583709266513</v>
      </c>
      <c r="S79" s="116">
        <v>-17514.395285374943</v>
      </c>
      <c r="T79" s="116">
        <v>-15873.941328804971</v>
      </c>
      <c r="U79" s="116">
        <v>-20933.853344782932</v>
      </c>
      <c r="V79" s="116">
        <v>-20646.149524423174</v>
      </c>
      <c r="W79" s="116">
        <v>-14739.186666170426</v>
      </c>
    </row>
    <row r="80" spans="1:23" ht="15" customHeight="1">
      <c r="A80" s="147" t="s">
        <v>288</v>
      </c>
      <c r="B80" s="152" t="s">
        <v>404</v>
      </c>
      <c r="C80" s="237">
        <f>C78+C79</f>
        <v>172541.17389361301</v>
      </c>
      <c r="D80" s="238">
        <f t="shared" ref="D80:V80" si="2">D78+D79</f>
        <v>169013.58757341691</v>
      </c>
      <c r="E80" s="238">
        <f t="shared" si="2"/>
        <v>167277.45840378199</v>
      </c>
      <c r="F80" s="238">
        <f t="shared" si="2"/>
        <v>161054.52887986548</v>
      </c>
      <c r="G80" s="238">
        <f t="shared" si="2"/>
        <v>160938.44457508967</v>
      </c>
      <c r="H80" s="238">
        <f t="shared" si="2"/>
        <v>153040.10659702378</v>
      </c>
      <c r="I80" s="238">
        <f t="shared" si="2"/>
        <v>149276.72485650354</v>
      </c>
      <c r="J80" s="238">
        <f t="shared" si="2"/>
        <v>146331.81368430072</v>
      </c>
      <c r="K80" s="238">
        <f t="shared" si="2"/>
        <v>145996.2536764573</v>
      </c>
      <c r="L80" s="238">
        <f t="shared" si="2"/>
        <v>145665.2845488858</v>
      </c>
      <c r="M80" s="238">
        <f t="shared" si="2"/>
        <v>146752.00672689342</v>
      </c>
      <c r="N80" s="238">
        <f t="shared" si="2"/>
        <v>148677.40669319677</v>
      </c>
      <c r="O80" s="238">
        <f t="shared" si="2"/>
        <v>147354.86373022574</v>
      </c>
      <c r="P80" s="238">
        <f t="shared" si="2"/>
        <v>151573.32798830711</v>
      </c>
      <c r="Q80" s="238">
        <f t="shared" si="2"/>
        <v>152723.97343386195</v>
      </c>
      <c r="R80" s="238">
        <f t="shared" si="2"/>
        <v>155314.35634328309</v>
      </c>
      <c r="S80" s="238">
        <f t="shared" si="2"/>
        <v>158429.33701629424</v>
      </c>
      <c r="T80" s="238">
        <f t="shared" si="2"/>
        <v>161491.27445212277</v>
      </c>
      <c r="U80" s="238">
        <f t="shared" si="2"/>
        <v>155927.83571909287</v>
      </c>
      <c r="V80" s="238">
        <f t="shared" si="2"/>
        <v>157436.88678783306</v>
      </c>
      <c r="W80" s="238">
        <f t="shared" ref="W80" si="3">W78+W79</f>
        <v>141282.74256190998</v>
      </c>
    </row>
    <row r="81" spans="1:23" ht="15" customHeight="1">
      <c r="A81" s="49" t="s">
        <v>4</v>
      </c>
      <c r="B81" s="51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132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ht="12" customHeight="1">
      <c r="A84" s="50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5" customHeight="1">
      <c r="A87" s="50"/>
    </row>
    <row r="88" spans="1:23" ht="15" customHeight="1">
      <c r="A88" s="50"/>
    </row>
    <row r="89" spans="1:23" ht="15" customHeight="1">
      <c r="A89" s="50"/>
    </row>
    <row r="90" spans="1:23" ht="15" customHeight="1">
      <c r="A90" s="50"/>
      <c r="B90" s="51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22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W1658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482</v>
      </c>
      <c r="B1" s="71"/>
      <c r="D1" s="26"/>
      <c r="E1" s="26"/>
      <c r="F1" s="26"/>
      <c r="I1" s="27"/>
      <c r="J1" s="71"/>
    </row>
    <row r="2" spans="1:23" s="4" customFormat="1" ht="20.100000000000001" customHeight="1">
      <c r="A2" s="123" t="s">
        <v>431</v>
      </c>
      <c r="B2" s="71"/>
      <c r="D2" s="26"/>
      <c r="E2" s="26"/>
      <c r="F2" s="26"/>
      <c r="I2" s="29"/>
      <c r="J2" s="71"/>
    </row>
    <row r="3" spans="1:23" ht="12.7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3.5884406332223349</v>
      </c>
      <c r="D5" s="110">
        <v>4.6160429196716288</v>
      </c>
      <c r="E5" s="110">
        <v>7.9766379298359222</v>
      </c>
      <c r="F5" s="110">
        <v>11.359192232666668</v>
      </c>
      <c r="G5" s="110">
        <v>14.005860196862514</v>
      </c>
      <c r="H5" s="110">
        <v>25.686817308709241</v>
      </c>
      <c r="I5" s="110">
        <v>43.587918436702438</v>
      </c>
      <c r="J5" s="110">
        <v>48.009783488493618</v>
      </c>
      <c r="K5" s="110">
        <v>35.303039537965461</v>
      </c>
      <c r="L5" s="110">
        <v>35.0425128129488</v>
      </c>
      <c r="M5" s="110">
        <v>33.782758820290319</v>
      </c>
      <c r="N5" s="110">
        <v>31.245631754759913</v>
      </c>
      <c r="O5" s="110">
        <v>30.345420688389378</v>
      </c>
      <c r="P5" s="110">
        <v>26.87714766326857</v>
      </c>
      <c r="Q5" s="110">
        <v>29.496032704324197</v>
      </c>
      <c r="R5" s="110">
        <v>26.446169710178953</v>
      </c>
      <c r="S5" s="110">
        <v>25.655763267550117</v>
      </c>
      <c r="T5" s="110">
        <v>25.848028480984137</v>
      </c>
      <c r="U5" s="110">
        <v>28.345666991674118</v>
      </c>
      <c r="V5" s="110">
        <v>28.064907127355642</v>
      </c>
      <c r="W5" s="110">
        <v>37.989566833559984</v>
      </c>
    </row>
    <row r="6" spans="1:23" s="3" customFormat="1" ht="12.75" customHeight="1">
      <c r="A6" s="2" t="s">
        <v>1</v>
      </c>
      <c r="B6" s="9" t="s">
        <v>320</v>
      </c>
      <c r="C6" s="110">
        <v>3.4558094183527031</v>
      </c>
      <c r="D6" s="110">
        <v>4.4461020738472214</v>
      </c>
      <c r="E6" s="110">
        <v>7.3610350339819837</v>
      </c>
      <c r="F6" s="110">
        <v>10.489032780349277</v>
      </c>
      <c r="G6" s="110">
        <v>12.965021480628797</v>
      </c>
      <c r="H6" s="110">
        <v>23.263954688742096</v>
      </c>
      <c r="I6" s="110">
        <v>39.196345841559349</v>
      </c>
      <c r="J6" s="110">
        <v>42.845758704119667</v>
      </c>
      <c r="K6" s="110">
        <v>31.464112968080382</v>
      </c>
      <c r="L6" s="110">
        <v>32.003120690072159</v>
      </c>
      <c r="M6" s="110">
        <v>30.843657379385885</v>
      </c>
      <c r="N6" s="110">
        <v>28.028641226134653</v>
      </c>
      <c r="O6" s="110">
        <v>27.377420340691611</v>
      </c>
      <c r="P6" s="110">
        <v>24.235731361485943</v>
      </c>
      <c r="Q6" s="110">
        <v>26.512413412763681</v>
      </c>
      <c r="R6" s="110">
        <v>23.548969267927614</v>
      </c>
      <c r="S6" s="110">
        <v>22.793039803742168</v>
      </c>
      <c r="T6" s="110">
        <v>22.834481780315272</v>
      </c>
      <c r="U6" s="110">
        <v>24.743892077354165</v>
      </c>
      <c r="V6" s="110">
        <v>25.29362320198214</v>
      </c>
      <c r="W6" s="110">
        <v>34.238267197327524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0.61042258220180645</v>
      </c>
      <c r="F7" s="110">
        <v>0.85161963727313028</v>
      </c>
      <c r="G7" s="110">
        <v>1.005230451299951</v>
      </c>
      <c r="H7" s="110">
        <v>2.329744962946342</v>
      </c>
      <c r="I7" s="110">
        <v>4.2085430701768685</v>
      </c>
      <c r="J7" s="110">
        <v>4.9596016009368915</v>
      </c>
      <c r="K7" s="110">
        <v>3.6637290934544668</v>
      </c>
      <c r="L7" s="110">
        <v>2.7146273498808298</v>
      </c>
      <c r="M7" s="110">
        <v>2.6250791489397245</v>
      </c>
      <c r="N7" s="110">
        <v>2.9486702974538095</v>
      </c>
      <c r="O7" s="110">
        <v>2.738509624788636</v>
      </c>
      <c r="P7" s="110">
        <v>2.4367425004143848</v>
      </c>
      <c r="Q7" s="110">
        <v>2.7690807377384927</v>
      </c>
      <c r="R7" s="110">
        <v>2.6908440828398641</v>
      </c>
      <c r="S7" s="110">
        <v>2.6373538444575138</v>
      </c>
      <c r="T7" s="110">
        <v>2.795745120693482</v>
      </c>
      <c r="U7" s="110">
        <v>3.3416586936835104</v>
      </c>
      <c r="V7" s="110">
        <v>2.577384568724542</v>
      </c>
      <c r="W7" s="110">
        <v>3.4888311899634945</v>
      </c>
    </row>
    <row r="8" spans="1:23" s="3" customFormat="1" ht="12.75" customHeight="1">
      <c r="A8" s="2" t="s">
        <v>22</v>
      </c>
      <c r="B8" s="9" t="s">
        <v>321</v>
      </c>
      <c r="C8" s="110">
        <v>0.13263121486963175</v>
      </c>
      <c r="D8" s="110">
        <v>0.16994084582440716</v>
      </c>
      <c r="E8" s="110">
        <v>5.1803136521328726E-3</v>
      </c>
      <c r="F8" s="110">
        <v>1.8539815044261311E-2</v>
      </c>
      <c r="G8" s="110">
        <v>3.5608264933766419E-2</v>
      </c>
      <c r="H8" s="110">
        <v>9.3117657020804337E-2</v>
      </c>
      <c r="I8" s="110">
        <v>0.18302952496621608</v>
      </c>
      <c r="J8" s="110">
        <v>0.20442318343706206</v>
      </c>
      <c r="K8" s="110">
        <v>0.17519747643060912</v>
      </c>
      <c r="L8" s="110">
        <v>0.32476477299580919</v>
      </c>
      <c r="M8" s="110">
        <v>0.31402229196471637</v>
      </c>
      <c r="N8" s="110">
        <v>0.26832023117145265</v>
      </c>
      <c r="O8" s="110">
        <v>0.22949072290913267</v>
      </c>
      <c r="P8" s="110">
        <v>0.20467380136824403</v>
      </c>
      <c r="Q8" s="110">
        <v>0.21453855382202197</v>
      </c>
      <c r="R8" s="110">
        <v>0.20635635941147687</v>
      </c>
      <c r="S8" s="110">
        <v>0.22536961935043626</v>
      </c>
      <c r="T8" s="110">
        <v>0.21780157997538022</v>
      </c>
      <c r="U8" s="110">
        <v>0.26011622063644407</v>
      </c>
      <c r="V8" s="110">
        <v>0.19389935664896277</v>
      </c>
      <c r="W8" s="110">
        <v>0.26246844626897275</v>
      </c>
    </row>
    <row r="9" spans="1:23" s="3" customFormat="1" ht="12.75" customHeight="1">
      <c r="A9" s="2" t="s">
        <v>23</v>
      </c>
      <c r="B9" s="8" t="s">
        <v>322</v>
      </c>
      <c r="C9" s="110">
        <v>3.8404773215953201</v>
      </c>
      <c r="D9" s="110">
        <v>4.797933287420217</v>
      </c>
      <c r="E9" s="110">
        <v>5.7114682853228942</v>
      </c>
      <c r="F9" s="110">
        <v>7.0700129077368787</v>
      </c>
      <c r="G9" s="110">
        <v>8.6068704876524968</v>
      </c>
      <c r="H9" s="110">
        <v>14.650587025201595</v>
      </c>
      <c r="I9" s="110">
        <v>25.041538555621909</v>
      </c>
      <c r="J9" s="110">
        <v>25.08324260139235</v>
      </c>
      <c r="K9" s="110">
        <v>18.157664177669417</v>
      </c>
      <c r="L9" s="110">
        <v>15.206066908612629</v>
      </c>
      <c r="M9" s="110">
        <v>16.233879532412363</v>
      </c>
      <c r="N9" s="110">
        <v>13.702065839594121</v>
      </c>
      <c r="O9" s="110">
        <v>16.161352368748094</v>
      </c>
      <c r="P9" s="110">
        <v>11.264845778490878</v>
      </c>
      <c r="Q9" s="110">
        <v>8.347294485574313</v>
      </c>
      <c r="R9" s="110">
        <v>7.5097468749201886</v>
      </c>
      <c r="S9" s="110">
        <v>7.3238246124252191</v>
      </c>
      <c r="T9" s="110">
        <v>7.5283139551618845</v>
      </c>
      <c r="U9" s="110">
        <v>8.4744745306850557</v>
      </c>
      <c r="V9" s="110">
        <v>8.575946930020665</v>
      </c>
      <c r="W9" s="110">
        <v>11.850155003993756</v>
      </c>
    </row>
    <row r="10" spans="1:23" s="3" customFormat="1" ht="12.75" customHeight="1">
      <c r="A10" s="2" t="s">
        <v>3</v>
      </c>
      <c r="B10" s="9" t="s">
        <v>323</v>
      </c>
      <c r="C10" s="110">
        <v>0.73167957972952902</v>
      </c>
      <c r="D10" s="110">
        <v>0.74380962334199452</v>
      </c>
      <c r="E10" s="110">
        <v>0.49016487040102924</v>
      </c>
      <c r="F10" s="110">
        <v>0.40748215283803435</v>
      </c>
      <c r="G10" s="110">
        <v>0.80340488564581547</v>
      </c>
      <c r="H10" s="110">
        <v>1.7612200846021542</v>
      </c>
      <c r="I10" s="110">
        <v>2.321068045655982</v>
      </c>
      <c r="J10" s="110">
        <v>2.3799946156551708</v>
      </c>
      <c r="K10" s="110">
        <v>1.7405017429678913</v>
      </c>
      <c r="L10" s="110">
        <v>4.4663236425490691</v>
      </c>
      <c r="M10" s="110">
        <v>4.7689987655536141</v>
      </c>
      <c r="N10" s="110">
        <v>3.0688348074525691</v>
      </c>
      <c r="O10" s="110">
        <v>3.5415489782043319</v>
      </c>
      <c r="P10" s="110">
        <v>2.4680353065896705</v>
      </c>
      <c r="Q10" s="110">
        <v>1.5693072692911236</v>
      </c>
      <c r="R10" s="110">
        <v>1.3142342644852196</v>
      </c>
      <c r="S10" s="110">
        <v>1.297724878462889</v>
      </c>
      <c r="T10" s="110">
        <v>1.3749226197588886</v>
      </c>
      <c r="U10" s="110">
        <v>1.4565648337812309</v>
      </c>
      <c r="V10" s="110">
        <v>1.2164251065075933</v>
      </c>
      <c r="W10" s="110">
        <v>1.6808436643193938</v>
      </c>
    </row>
    <row r="11" spans="1:23" s="3" customFormat="1" ht="12.75" customHeight="1">
      <c r="A11" s="2" t="s">
        <v>24</v>
      </c>
      <c r="B11" s="9" t="s">
        <v>354</v>
      </c>
      <c r="C11" s="110">
        <v>0.33146113400579702</v>
      </c>
      <c r="D11" s="110">
        <v>0.4715069129363828</v>
      </c>
      <c r="E11" s="110">
        <v>0.40731573499027529</v>
      </c>
      <c r="F11" s="110">
        <v>1.1585846305576957</v>
      </c>
      <c r="G11" s="110">
        <v>1.5408026402755899</v>
      </c>
      <c r="H11" s="110">
        <v>2.1626886010753732</v>
      </c>
      <c r="I11" s="110">
        <v>4.5122215562921859</v>
      </c>
      <c r="J11" s="110">
        <v>4.0844201751935616</v>
      </c>
      <c r="K11" s="110">
        <v>2.9644951194006368</v>
      </c>
      <c r="L11" s="110">
        <v>3.3566478478945756</v>
      </c>
      <c r="M11" s="110">
        <v>3.5827676850526999</v>
      </c>
      <c r="N11" s="110">
        <v>3.3361232579699038</v>
      </c>
      <c r="O11" s="110">
        <v>4.109027683632875</v>
      </c>
      <c r="P11" s="110">
        <v>2.8632532005909068</v>
      </c>
      <c r="Q11" s="110">
        <v>1.8580279692315151</v>
      </c>
      <c r="R11" s="110">
        <v>1.4415421117332663</v>
      </c>
      <c r="S11" s="110">
        <v>1.2526311824672332</v>
      </c>
      <c r="T11" s="110">
        <v>1.1553678781721206</v>
      </c>
      <c r="U11" s="110">
        <v>1.3691895342436204</v>
      </c>
      <c r="V11" s="110">
        <v>1.2444118797057959</v>
      </c>
      <c r="W11" s="110">
        <v>1.7195154988312613</v>
      </c>
    </row>
    <row r="12" spans="1:23" s="3" customFormat="1" ht="12.75" customHeight="1">
      <c r="A12" s="2" t="s">
        <v>25</v>
      </c>
      <c r="B12" s="9" t="s">
        <v>324</v>
      </c>
      <c r="C12" s="110">
        <v>2.7773366078599944</v>
      </c>
      <c r="D12" s="110">
        <v>3.5826167511418392</v>
      </c>
      <c r="E12" s="110">
        <v>4.8139876799315902</v>
      </c>
      <c r="F12" s="110">
        <v>5.503946124341148</v>
      </c>
      <c r="G12" s="110">
        <v>6.2626629617310918</v>
      </c>
      <c r="H12" s="110">
        <v>10.726678339524069</v>
      </c>
      <c r="I12" s="110">
        <v>18.208248953673742</v>
      </c>
      <c r="J12" s="110">
        <v>18.618827810543618</v>
      </c>
      <c r="K12" s="110">
        <v>13.452667315300889</v>
      </c>
      <c r="L12" s="110">
        <v>7.3830954181689838</v>
      </c>
      <c r="M12" s="110">
        <v>7.8821130818060485</v>
      </c>
      <c r="N12" s="110">
        <v>7.2971077741716464</v>
      </c>
      <c r="O12" s="110">
        <v>8.510775706910886</v>
      </c>
      <c r="P12" s="110">
        <v>5.9335572713103009</v>
      </c>
      <c r="Q12" s="110">
        <v>4.9199592470516746</v>
      </c>
      <c r="R12" s="110">
        <v>4.7539704987017029</v>
      </c>
      <c r="S12" s="110">
        <v>4.773468551495097</v>
      </c>
      <c r="T12" s="110">
        <v>4.9980234572308744</v>
      </c>
      <c r="U12" s="110">
        <v>5.6487201626602044</v>
      </c>
      <c r="V12" s="110">
        <v>6.1151099438072762</v>
      </c>
      <c r="W12" s="110">
        <v>8.4497958408431</v>
      </c>
    </row>
    <row r="13" spans="1:23" s="3" customFormat="1" ht="12.75" customHeight="1">
      <c r="A13" s="2" t="s">
        <v>26</v>
      </c>
      <c r="B13" s="8" t="s">
        <v>325</v>
      </c>
      <c r="C13" s="110">
        <v>43.485346539135669</v>
      </c>
      <c r="D13" s="110">
        <v>60.21237037929945</v>
      </c>
      <c r="E13" s="110">
        <v>67.509651392128902</v>
      </c>
      <c r="F13" s="110">
        <v>98.524081475115267</v>
      </c>
      <c r="G13" s="110">
        <v>127.19364299356991</v>
      </c>
      <c r="H13" s="110">
        <v>231.74972056044419</v>
      </c>
      <c r="I13" s="110">
        <v>412.36909199904795</v>
      </c>
      <c r="J13" s="110">
        <v>439.25301416282082</v>
      </c>
      <c r="K13" s="110">
        <v>337.36133596312419</v>
      </c>
      <c r="L13" s="110">
        <v>292.34880244829901</v>
      </c>
      <c r="M13" s="110">
        <v>304.36148334489252</v>
      </c>
      <c r="N13" s="110">
        <v>289.40286607400031</v>
      </c>
      <c r="O13" s="110">
        <v>309.3890787928853</v>
      </c>
      <c r="P13" s="110">
        <v>282.84354825384179</v>
      </c>
      <c r="Q13" s="110">
        <v>259.33914315900108</v>
      </c>
      <c r="R13" s="110">
        <v>235.22961597492332</v>
      </c>
      <c r="S13" s="110">
        <v>229.00437630243886</v>
      </c>
      <c r="T13" s="110">
        <v>230.06356562908746</v>
      </c>
      <c r="U13" s="110">
        <v>248.37144284304551</v>
      </c>
      <c r="V13" s="110">
        <v>251.40510074830934</v>
      </c>
      <c r="W13" s="110">
        <v>315.11825331486529</v>
      </c>
    </row>
    <row r="14" spans="1:23" s="3" customFormat="1" ht="12.75" customHeight="1">
      <c r="A14" s="2" t="s">
        <v>27</v>
      </c>
      <c r="B14" s="9" t="s">
        <v>326</v>
      </c>
      <c r="C14" s="110">
        <v>4.8472303234407805</v>
      </c>
      <c r="D14" s="110">
        <v>6.7099893501351699</v>
      </c>
      <c r="E14" s="110">
        <v>7.3897877650069992</v>
      </c>
      <c r="F14" s="110">
        <v>10.858254615388894</v>
      </c>
      <c r="G14" s="110">
        <v>13.633016215814502</v>
      </c>
      <c r="H14" s="110">
        <v>23.521956224171426</v>
      </c>
      <c r="I14" s="110">
        <v>40.216131839301646</v>
      </c>
      <c r="J14" s="110">
        <v>41.169912048683528</v>
      </c>
      <c r="K14" s="110">
        <v>31.588591504252484</v>
      </c>
      <c r="L14" s="110">
        <v>29.509065925639245</v>
      </c>
      <c r="M14" s="110">
        <v>30.713450637254173</v>
      </c>
      <c r="N14" s="110">
        <v>27.927031558017962</v>
      </c>
      <c r="O14" s="110">
        <v>31.621337926728906</v>
      </c>
      <c r="P14" s="110">
        <v>28.908148857559507</v>
      </c>
      <c r="Q14" s="110">
        <v>37.263677762219203</v>
      </c>
      <c r="R14" s="110">
        <v>33.546875664400204</v>
      </c>
      <c r="S14" s="110">
        <v>31.775194323122211</v>
      </c>
      <c r="T14" s="110">
        <v>31.155702898614834</v>
      </c>
      <c r="U14" s="110">
        <v>32.800749794685444</v>
      </c>
      <c r="V14" s="110">
        <v>31.102459424464154</v>
      </c>
      <c r="W14" s="110">
        <v>39.666022840766004</v>
      </c>
    </row>
    <row r="15" spans="1:23" s="3" customFormat="1" ht="12.75" customHeight="1">
      <c r="A15" s="2" t="s">
        <v>28</v>
      </c>
      <c r="B15" s="9" t="s">
        <v>327</v>
      </c>
      <c r="C15" s="110">
        <v>1.0117760093327148</v>
      </c>
      <c r="D15" s="110">
        <v>1.3684735191206523</v>
      </c>
      <c r="E15" s="110">
        <v>1.4201993397680399</v>
      </c>
      <c r="F15" s="110">
        <v>1.9091246912221549</v>
      </c>
      <c r="G15" s="110">
        <v>2.3590042258173383</v>
      </c>
      <c r="H15" s="110">
        <v>4.0071796397216159</v>
      </c>
      <c r="I15" s="110">
        <v>6.7341622164334911</v>
      </c>
      <c r="J15" s="110">
        <v>6.8964099290317931</v>
      </c>
      <c r="K15" s="110">
        <v>5.3012512630043354</v>
      </c>
      <c r="L15" s="110">
        <v>3.7976556264656245</v>
      </c>
      <c r="M15" s="110">
        <v>3.9533107476021212</v>
      </c>
      <c r="N15" s="110">
        <v>3.7274402784338228</v>
      </c>
      <c r="O15" s="110">
        <v>3.7245845860188269</v>
      </c>
      <c r="P15" s="110">
        <v>3.4082228829653896</v>
      </c>
      <c r="Q15" s="110">
        <v>5.5601048338949948</v>
      </c>
      <c r="R15" s="110">
        <v>4.6371382476996601</v>
      </c>
      <c r="S15" s="110">
        <v>4.4491275107329908</v>
      </c>
      <c r="T15" s="110">
        <v>4.4630636713227592</v>
      </c>
      <c r="U15" s="110">
        <v>4.9048068513207683</v>
      </c>
      <c r="V15" s="110">
        <v>4.2753967747878265</v>
      </c>
      <c r="W15" s="110">
        <v>5.3933970809612344</v>
      </c>
    </row>
    <row r="16" spans="1:23" s="3" customFormat="1" ht="12.75" customHeight="1">
      <c r="A16" s="2" t="s">
        <v>29</v>
      </c>
      <c r="B16" s="9" t="s">
        <v>328</v>
      </c>
      <c r="C16" s="110">
        <v>0.79792255743039842</v>
      </c>
      <c r="D16" s="110">
        <v>1.0281042507791367</v>
      </c>
      <c r="E16" s="110">
        <v>1.1207696659885291</v>
      </c>
      <c r="F16" s="110">
        <v>1.5389269036827364</v>
      </c>
      <c r="G16" s="110">
        <v>2.073952184857307</v>
      </c>
      <c r="H16" s="110">
        <v>3.5558958602300828</v>
      </c>
      <c r="I16" s="110">
        <v>6.3198077928850216</v>
      </c>
      <c r="J16" s="110">
        <v>6.6230628207925308</v>
      </c>
      <c r="K16" s="110">
        <v>5.0944924134945069</v>
      </c>
      <c r="L16" s="110">
        <v>3.9229428058477627</v>
      </c>
      <c r="M16" s="110">
        <v>4.0846687130649677</v>
      </c>
      <c r="N16" s="110">
        <v>3.6408674200676452</v>
      </c>
      <c r="O16" s="110">
        <v>4.0358378290725234</v>
      </c>
      <c r="P16" s="110">
        <v>3.6924676178799998</v>
      </c>
      <c r="Q16" s="110">
        <v>6.0894523876076718</v>
      </c>
      <c r="R16" s="110">
        <v>5.5942848129867482</v>
      </c>
      <c r="S16" s="110">
        <v>5.0223241445552125</v>
      </c>
      <c r="T16" s="110">
        <v>4.9058792654923957</v>
      </c>
      <c r="U16" s="110">
        <v>5.2086145709483436</v>
      </c>
      <c r="V16" s="110">
        <v>5.1730492597353823</v>
      </c>
      <c r="W16" s="110">
        <v>6.5257823418061758</v>
      </c>
    </row>
    <row r="17" spans="1:23" s="3" customFormat="1" ht="12.75" customHeight="1">
      <c r="A17" s="2" t="s">
        <v>30</v>
      </c>
      <c r="B17" s="9" t="s">
        <v>329</v>
      </c>
      <c r="C17" s="110">
        <v>1.0388540206036943</v>
      </c>
      <c r="D17" s="110">
        <v>1.4066064379581198</v>
      </c>
      <c r="E17" s="110">
        <v>1.5419659458850812</v>
      </c>
      <c r="F17" s="110">
        <v>2.1636382566830288</v>
      </c>
      <c r="G17" s="110">
        <v>2.7487612841088795</v>
      </c>
      <c r="H17" s="110">
        <v>4.7894867681986995</v>
      </c>
      <c r="I17" s="110">
        <v>8.4241677314159435</v>
      </c>
      <c r="J17" s="110">
        <v>8.9015681005524989</v>
      </c>
      <c r="K17" s="110">
        <v>6.8434547448105993</v>
      </c>
      <c r="L17" s="110">
        <v>6.7383083874023724</v>
      </c>
      <c r="M17" s="110">
        <v>7.0157999664445887</v>
      </c>
      <c r="N17" s="110">
        <v>6.3259677421140328</v>
      </c>
      <c r="O17" s="110">
        <v>6.7054040855227592</v>
      </c>
      <c r="P17" s="110">
        <v>6.1324798827181697</v>
      </c>
      <c r="Q17" s="110">
        <v>9.2036654448646651</v>
      </c>
      <c r="R17" s="110">
        <v>8.0606160242458476</v>
      </c>
      <c r="S17" s="110">
        <v>7.5660810011291781</v>
      </c>
      <c r="T17" s="110">
        <v>7.7551153725404385</v>
      </c>
      <c r="U17" s="110">
        <v>8.4901880284367337</v>
      </c>
      <c r="V17" s="110">
        <v>7.8930234398531631</v>
      </c>
      <c r="W17" s="110">
        <v>9.957019622482937</v>
      </c>
    </row>
    <row r="18" spans="1:23" s="3" customFormat="1" ht="12.75" customHeight="1">
      <c r="A18" s="2" t="s">
        <v>31</v>
      </c>
      <c r="B18" s="9" t="s">
        <v>330</v>
      </c>
      <c r="C18" s="110">
        <v>0.73921759234885187</v>
      </c>
      <c r="D18" s="110">
        <v>0.99519741328345723</v>
      </c>
      <c r="E18" s="110">
        <v>1.2518008846240845</v>
      </c>
      <c r="F18" s="110">
        <v>1.6500648440881174</v>
      </c>
      <c r="G18" s="110">
        <v>2.0907926483760497</v>
      </c>
      <c r="H18" s="110">
        <v>3.7189819978477439</v>
      </c>
      <c r="I18" s="110">
        <v>6.2477712450834035</v>
      </c>
      <c r="J18" s="110">
        <v>6.2825415812099701</v>
      </c>
      <c r="K18" s="110">
        <v>4.8308317344767548</v>
      </c>
      <c r="L18" s="110">
        <v>4.0933060649210065</v>
      </c>
      <c r="M18" s="110">
        <v>4.2595220709674573</v>
      </c>
      <c r="N18" s="110">
        <v>3.6687479614490686</v>
      </c>
      <c r="O18" s="110">
        <v>3.8958283759107597</v>
      </c>
      <c r="P18" s="110">
        <v>3.562853409531924</v>
      </c>
      <c r="Q18" s="110">
        <v>4.9307356916467722</v>
      </c>
      <c r="R18" s="110">
        <v>4.1099882011438966</v>
      </c>
      <c r="S18" s="110">
        <v>4.0302752132547282</v>
      </c>
      <c r="T18" s="110">
        <v>3.9974101802779289</v>
      </c>
      <c r="U18" s="110">
        <v>3.7163560606887431</v>
      </c>
      <c r="V18" s="110">
        <v>3.5450736850926337</v>
      </c>
      <c r="W18" s="110">
        <v>4.4720972279631166</v>
      </c>
    </row>
    <row r="19" spans="1:23" s="3" customFormat="1" ht="12.75" customHeight="1">
      <c r="A19" s="2" t="s">
        <v>32</v>
      </c>
      <c r="B19" s="9" t="s">
        <v>331</v>
      </c>
      <c r="C19" s="110">
        <v>1.3296769117991427</v>
      </c>
      <c r="D19" s="110">
        <v>1.662137775049817</v>
      </c>
      <c r="E19" s="110">
        <v>1.8250659185063947</v>
      </c>
      <c r="F19" s="110">
        <v>3.1664016809494724</v>
      </c>
      <c r="G19" s="110">
        <v>4.4997164492382007</v>
      </c>
      <c r="H19" s="110">
        <v>9.4580639648967182</v>
      </c>
      <c r="I19" s="110">
        <v>16.837261498502251</v>
      </c>
      <c r="J19" s="110">
        <v>16.998740313183728</v>
      </c>
      <c r="K19" s="110">
        <v>13.021853696615107</v>
      </c>
      <c r="L19" s="110">
        <v>10.256232649168297</v>
      </c>
      <c r="M19" s="110">
        <v>10.684141675468307</v>
      </c>
      <c r="N19" s="110">
        <v>11.279958623749527</v>
      </c>
      <c r="O19" s="110">
        <v>13.74277824147058</v>
      </c>
      <c r="P19" s="110">
        <v>12.558200728854528</v>
      </c>
      <c r="Q19" s="110">
        <v>3.2206184152939996</v>
      </c>
      <c r="R19" s="110">
        <v>2.8773130648345857</v>
      </c>
      <c r="S19" s="110">
        <v>2.7264527236760832</v>
      </c>
      <c r="T19" s="110">
        <v>2.6819893756516695</v>
      </c>
      <c r="U19" s="110">
        <v>2.8827340859011801</v>
      </c>
      <c r="V19" s="110">
        <v>2.9079857560891242</v>
      </c>
      <c r="W19" s="110">
        <v>4.0511532534026067</v>
      </c>
    </row>
    <row r="20" spans="1:23" s="3" customFormat="1" ht="12.75" customHeight="1">
      <c r="A20" s="2" t="s">
        <v>33</v>
      </c>
      <c r="B20" s="10" t="s">
        <v>332</v>
      </c>
      <c r="C20" s="110">
        <v>2.6964702580934552E-4</v>
      </c>
      <c r="D20" s="110">
        <v>3.3640594772146973E-4</v>
      </c>
      <c r="E20" s="110">
        <v>4.2835219492404826E-4</v>
      </c>
      <c r="F20" s="110">
        <v>4.8183549924246082E-2</v>
      </c>
      <c r="G20" s="110">
        <v>2.7632004873420286E-2</v>
      </c>
      <c r="H20" s="110">
        <v>6.0809001928818551E-2</v>
      </c>
      <c r="I20" s="110">
        <v>0.10825228828420447</v>
      </c>
      <c r="J20" s="110">
        <v>7.2109092416991163E-2</v>
      </c>
      <c r="K20" s="110">
        <v>5.5239037384523113E-2</v>
      </c>
      <c r="L20" s="110">
        <v>5.7667140344959053E-2</v>
      </c>
      <c r="M20" s="110">
        <v>6.0012444169501633E-2</v>
      </c>
      <c r="N20" s="110">
        <v>7.3603375410508501E-2</v>
      </c>
      <c r="O20" s="110">
        <v>6.7967070632147561E-2</v>
      </c>
      <c r="P20" s="110">
        <v>6.3030675522573049E-2</v>
      </c>
      <c r="Q20" s="110">
        <v>1.6593910360144914E-2</v>
      </c>
      <c r="R20" s="110">
        <v>1.9820235355380033E-2</v>
      </c>
      <c r="S20" s="110">
        <v>2.7535170118461069E-2</v>
      </c>
      <c r="T20" s="110">
        <v>2.2539962341484258E-2</v>
      </c>
      <c r="U20" s="110">
        <v>2.2536251070208752E-2</v>
      </c>
      <c r="V20" s="110">
        <v>2.400718544419678E-2</v>
      </c>
      <c r="W20" s="110">
        <v>3.3444726203919119E-2</v>
      </c>
    </row>
    <row r="21" spans="1:23" s="3" customFormat="1" ht="12.75" customHeight="1">
      <c r="A21" s="2" t="s">
        <v>34</v>
      </c>
      <c r="B21" s="10" t="s">
        <v>333</v>
      </c>
      <c r="C21" s="110">
        <v>1.3294072647733335</v>
      </c>
      <c r="D21" s="110">
        <v>1.6618013691020956</v>
      </c>
      <c r="E21" s="110">
        <v>1.8246375663114707</v>
      </c>
      <c r="F21" s="110">
        <v>3.1182181310252264</v>
      </c>
      <c r="G21" s="110">
        <v>4.4720844443647803</v>
      </c>
      <c r="H21" s="110">
        <v>9.3972549629678994</v>
      </c>
      <c r="I21" s="110">
        <v>16.729009210218045</v>
      </c>
      <c r="J21" s="110">
        <v>16.926631220766737</v>
      </c>
      <c r="K21" s="110">
        <v>12.966614659230585</v>
      </c>
      <c r="L21" s="110">
        <v>10.198565508823338</v>
      </c>
      <c r="M21" s="110">
        <v>10.624129231298804</v>
      </c>
      <c r="N21" s="110">
        <v>11.206355248339019</v>
      </c>
      <c r="O21" s="110">
        <v>13.674811170838433</v>
      </c>
      <c r="P21" s="110">
        <v>12.495170053331954</v>
      </c>
      <c r="Q21" s="110">
        <v>3.2040245049338547</v>
      </c>
      <c r="R21" s="110">
        <v>2.8574928294792059</v>
      </c>
      <c r="S21" s="110">
        <v>2.6989175535576222</v>
      </c>
      <c r="T21" s="110">
        <v>2.6594494133101851</v>
      </c>
      <c r="U21" s="110">
        <v>2.8601978348309713</v>
      </c>
      <c r="V21" s="110">
        <v>2.8839785706449272</v>
      </c>
      <c r="W21" s="110">
        <v>4.0177085271986872</v>
      </c>
    </row>
    <row r="22" spans="1:23" s="3" customFormat="1" ht="12.75" customHeight="1">
      <c r="A22" s="2" t="s">
        <v>35</v>
      </c>
      <c r="B22" s="9" t="s">
        <v>334</v>
      </c>
      <c r="C22" s="110">
        <v>3.7049239195771628</v>
      </c>
      <c r="D22" s="110">
        <v>5.1375759102598764</v>
      </c>
      <c r="E22" s="110">
        <v>4.9881393613990221</v>
      </c>
      <c r="F22" s="110">
        <v>7.3304407248279828</v>
      </c>
      <c r="G22" s="110">
        <v>9.6094556158861657</v>
      </c>
      <c r="H22" s="110">
        <v>17.073512625560785</v>
      </c>
      <c r="I22" s="110">
        <v>29.535583550550189</v>
      </c>
      <c r="J22" s="110">
        <v>31.574239979756378</v>
      </c>
      <c r="K22" s="110">
        <v>24.245192298099127</v>
      </c>
      <c r="L22" s="110">
        <v>20.622599147325406</v>
      </c>
      <c r="M22" s="110">
        <v>21.477344587901886</v>
      </c>
      <c r="N22" s="110">
        <v>20.012141767264623</v>
      </c>
      <c r="O22" s="110">
        <v>21.310127430261186</v>
      </c>
      <c r="P22" s="110">
        <v>19.496456300373204</v>
      </c>
      <c r="Q22" s="110">
        <v>13.074706849029159</v>
      </c>
      <c r="R22" s="110">
        <v>11.773504357581075</v>
      </c>
      <c r="S22" s="110">
        <v>11.18574908454338</v>
      </c>
      <c r="T22" s="110">
        <v>11.854224531262473</v>
      </c>
      <c r="U22" s="110">
        <v>11.753375213488464</v>
      </c>
      <c r="V22" s="110">
        <v>11.485849207400518</v>
      </c>
      <c r="W22" s="110">
        <v>13.899081845325991</v>
      </c>
    </row>
    <row r="23" spans="1:23" s="3" customFormat="1" ht="12.75" customHeight="1">
      <c r="A23" s="2" t="s">
        <v>7</v>
      </c>
      <c r="B23" s="9" t="s">
        <v>335</v>
      </c>
      <c r="C23" s="110">
        <v>0.83156157922986063</v>
      </c>
      <c r="D23" s="110">
        <v>1.1100737726303622</v>
      </c>
      <c r="E23" s="110">
        <v>1.262016372221058</v>
      </c>
      <c r="F23" s="110">
        <v>1.91670682414724</v>
      </c>
      <c r="G23" s="110">
        <v>2.3034039169267917</v>
      </c>
      <c r="H23" s="110">
        <v>4.136608060781982</v>
      </c>
      <c r="I23" s="110">
        <v>7.3644835571284721</v>
      </c>
      <c r="J23" s="110">
        <v>8.3577053432105846</v>
      </c>
      <c r="K23" s="110">
        <v>6.4036418888737332</v>
      </c>
      <c r="L23" s="110">
        <v>5.2509208631807649</v>
      </c>
      <c r="M23" s="110">
        <v>5.4624288902258789</v>
      </c>
      <c r="N23" s="110">
        <v>4.8578354871727241</v>
      </c>
      <c r="O23" s="110">
        <v>5.657714489738451</v>
      </c>
      <c r="P23" s="110">
        <v>5.1752932840704116</v>
      </c>
      <c r="Q23" s="110">
        <v>3.5891546986444918</v>
      </c>
      <c r="R23" s="110">
        <v>3.0600747861687867</v>
      </c>
      <c r="S23" s="110">
        <v>3.0494375645233367</v>
      </c>
      <c r="T23" s="110">
        <v>2.3172604059598516</v>
      </c>
      <c r="U23" s="110">
        <v>3.3004391494390739</v>
      </c>
      <c r="V23" s="110">
        <v>3.1317370344427946</v>
      </c>
      <c r="W23" s="110">
        <v>3.7897301778707813</v>
      </c>
    </row>
    <row r="24" spans="1:23" s="3" customFormat="1" ht="12.75" customHeight="1">
      <c r="A24" s="2" t="s">
        <v>8</v>
      </c>
      <c r="B24" s="9" t="s">
        <v>336</v>
      </c>
      <c r="C24" s="110">
        <v>1.8060316497051254</v>
      </c>
      <c r="D24" s="110">
        <v>2.4588521275163537</v>
      </c>
      <c r="E24" s="110">
        <v>2.7188042775580201</v>
      </c>
      <c r="F24" s="110">
        <v>3.9404795352933379</v>
      </c>
      <c r="G24" s="110">
        <v>5.1194779609390197</v>
      </c>
      <c r="H24" s="110">
        <v>9.194191046328374</v>
      </c>
      <c r="I24" s="110">
        <v>16.333034807476032</v>
      </c>
      <c r="J24" s="110">
        <v>16.855989546655287</v>
      </c>
      <c r="K24" s="110">
        <v>12.952954260785909</v>
      </c>
      <c r="L24" s="110">
        <v>11.229075576437014</v>
      </c>
      <c r="M24" s="110">
        <v>11.6941864530991</v>
      </c>
      <c r="N24" s="110">
        <v>10.947469900126261</v>
      </c>
      <c r="O24" s="110">
        <v>11.91620658509305</v>
      </c>
      <c r="P24" s="110">
        <v>10.900279626391798</v>
      </c>
      <c r="Q24" s="110">
        <v>17.329769454773796</v>
      </c>
      <c r="R24" s="110">
        <v>15.560026208468514</v>
      </c>
      <c r="S24" s="110">
        <v>14.924019380030808</v>
      </c>
      <c r="T24" s="110">
        <v>15.235895845493964</v>
      </c>
      <c r="U24" s="110">
        <v>16.441848743489178</v>
      </c>
      <c r="V24" s="110">
        <v>15.650091746063783</v>
      </c>
      <c r="W24" s="110">
        <v>19.742532351090329</v>
      </c>
    </row>
    <row r="25" spans="1:23" s="3" customFormat="1" ht="12.75" customHeight="1">
      <c r="A25" s="2" t="s">
        <v>36</v>
      </c>
      <c r="B25" s="9" t="s">
        <v>337</v>
      </c>
      <c r="C25" s="110">
        <v>1.5001771258825471</v>
      </c>
      <c r="D25" s="110">
        <v>1.9329609878536933</v>
      </c>
      <c r="E25" s="110">
        <v>2.0090480164745634</v>
      </c>
      <c r="F25" s="110">
        <v>2.762586668334821</v>
      </c>
      <c r="G25" s="110">
        <v>3.5058185860477304</v>
      </c>
      <c r="H25" s="110">
        <v>6.0182308211537165</v>
      </c>
      <c r="I25" s="110">
        <v>10.684878342358157</v>
      </c>
      <c r="J25" s="110">
        <v>10.959323442311501</v>
      </c>
      <c r="K25" s="110">
        <v>8.4055973537149562</v>
      </c>
      <c r="L25" s="110">
        <v>6.7731662840581937</v>
      </c>
      <c r="M25" s="110">
        <v>7.0490707827616745</v>
      </c>
      <c r="N25" s="110">
        <v>6.7963439374520371</v>
      </c>
      <c r="O25" s="110">
        <v>7.1158526084801084</v>
      </c>
      <c r="P25" s="110">
        <v>6.513278651157214</v>
      </c>
      <c r="Q25" s="110">
        <v>10.822904078711511</v>
      </c>
      <c r="R25" s="110">
        <v>9.0136201204516091</v>
      </c>
      <c r="S25" s="110">
        <v>8.711713131431333</v>
      </c>
      <c r="T25" s="110">
        <v>8.8981250180433342</v>
      </c>
      <c r="U25" s="110">
        <v>9.8994057619981284</v>
      </c>
      <c r="V25" s="110">
        <v>9.6765630616445897</v>
      </c>
      <c r="W25" s="110">
        <v>12.206948201433589</v>
      </c>
    </row>
    <row r="26" spans="1:23" s="3" customFormat="1" ht="12.75" customHeight="1">
      <c r="A26" s="2" t="s">
        <v>9</v>
      </c>
      <c r="B26" s="10" t="s">
        <v>338</v>
      </c>
      <c r="C26" s="110">
        <v>0.31044326095482505</v>
      </c>
      <c r="D26" s="110">
        <v>0.42414627808607719</v>
      </c>
      <c r="E26" s="110">
        <v>0.45122530107368491</v>
      </c>
      <c r="F26" s="110">
        <v>0.60600377287327423</v>
      </c>
      <c r="G26" s="110">
        <v>0.76657119003206753</v>
      </c>
      <c r="H26" s="110">
        <v>1.2944991191175903</v>
      </c>
      <c r="I26" s="110">
        <v>2.349184448689666</v>
      </c>
      <c r="J26" s="110">
        <v>2.5641203690138306</v>
      </c>
      <c r="K26" s="110">
        <v>1.9695526681013487</v>
      </c>
      <c r="L26" s="110">
        <v>1.6502024281748049</v>
      </c>
      <c r="M26" s="110">
        <v>1.7175487153367295</v>
      </c>
      <c r="N26" s="110">
        <v>1.5567739660806321</v>
      </c>
      <c r="O26" s="110">
        <v>1.6176221314094048</v>
      </c>
      <c r="P26" s="110">
        <v>1.4798444589385047</v>
      </c>
      <c r="Q26" s="110">
        <v>2.3468049794726342</v>
      </c>
      <c r="R26" s="110">
        <v>2.0579403420102493</v>
      </c>
      <c r="S26" s="110">
        <v>1.9785636217702214</v>
      </c>
      <c r="T26" s="110">
        <v>2.1337026597008326</v>
      </c>
      <c r="U26" s="110">
        <v>2.2808083247596231</v>
      </c>
      <c r="V26" s="110">
        <v>2.1449972607545313</v>
      </c>
      <c r="W26" s="110">
        <v>2.7059060419947696</v>
      </c>
    </row>
    <row r="27" spans="1:23" s="3" customFormat="1" ht="12.75" customHeight="1">
      <c r="A27" s="2" t="s">
        <v>37</v>
      </c>
      <c r="B27" s="10" t="s">
        <v>339</v>
      </c>
      <c r="C27" s="110">
        <v>1.1897338649277223</v>
      </c>
      <c r="D27" s="110">
        <v>1.5088147097676161</v>
      </c>
      <c r="E27" s="110">
        <v>1.5578227154008786</v>
      </c>
      <c r="F27" s="110">
        <v>2.1565828954615469</v>
      </c>
      <c r="G27" s="110">
        <v>2.7392473960156631</v>
      </c>
      <c r="H27" s="110">
        <v>4.723731702036126</v>
      </c>
      <c r="I27" s="110">
        <v>8.3356938936684912</v>
      </c>
      <c r="J27" s="110">
        <v>8.3952030732976706</v>
      </c>
      <c r="K27" s="110">
        <v>6.4360446856136075</v>
      </c>
      <c r="L27" s="110">
        <v>5.1229638558833885</v>
      </c>
      <c r="M27" s="110">
        <v>5.3315220674249453</v>
      </c>
      <c r="N27" s="110">
        <v>5.239569971371405</v>
      </c>
      <c r="O27" s="110">
        <v>5.4982304770707042</v>
      </c>
      <c r="P27" s="110">
        <v>5.0334341922187091</v>
      </c>
      <c r="Q27" s="110">
        <v>8.4760990992388781</v>
      </c>
      <c r="R27" s="110">
        <v>6.9556797784413593</v>
      </c>
      <c r="S27" s="110">
        <v>6.7331495096611125</v>
      </c>
      <c r="T27" s="110">
        <v>6.7644223583425012</v>
      </c>
      <c r="U27" s="110">
        <v>7.6185974372385061</v>
      </c>
      <c r="V27" s="110">
        <v>7.5315658008900588</v>
      </c>
      <c r="W27" s="110">
        <v>9.5010421594388195</v>
      </c>
    </row>
    <row r="28" spans="1:23" s="3" customFormat="1" ht="12.75" customHeight="1">
      <c r="A28" s="2" t="s">
        <v>10</v>
      </c>
      <c r="B28" s="9" t="s">
        <v>340</v>
      </c>
      <c r="C28" s="110">
        <v>2.0929523091797129</v>
      </c>
      <c r="D28" s="110">
        <v>2.8628826904605127</v>
      </c>
      <c r="E28" s="110">
        <v>3.1305829478239762</v>
      </c>
      <c r="F28" s="110">
        <v>4.4581367860598515</v>
      </c>
      <c r="G28" s="110">
        <v>6.5543199196032251</v>
      </c>
      <c r="H28" s="110">
        <v>12.698654903314386</v>
      </c>
      <c r="I28" s="110">
        <v>24.986775103090689</v>
      </c>
      <c r="J28" s="110">
        <v>28.116403454592682</v>
      </c>
      <c r="K28" s="110">
        <v>21.603374195476334</v>
      </c>
      <c r="L28" s="110">
        <v>16.292844613073783</v>
      </c>
      <c r="M28" s="110">
        <v>16.976728650745034</v>
      </c>
      <c r="N28" s="110">
        <v>17.767914043573779</v>
      </c>
      <c r="O28" s="110">
        <v>18.801081771012669</v>
      </c>
      <c r="P28" s="110">
        <v>17.197465795967236</v>
      </c>
      <c r="Q28" s="110">
        <v>11.465062866048862</v>
      </c>
      <c r="R28" s="110">
        <v>10.555146731863994</v>
      </c>
      <c r="S28" s="110">
        <v>9.573743121591491</v>
      </c>
      <c r="T28" s="110">
        <v>10.337641108926171</v>
      </c>
      <c r="U28" s="110">
        <v>11.509598495926543</v>
      </c>
      <c r="V28" s="110">
        <v>11.175852297638338</v>
      </c>
      <c r="W28" s="110">
        <v>13.985458066010972</v>
      </c>
    </row>
    <row r="29" spans="1:23" s="3" customFormat="1" ht="12.75" customHeight="1">
      <c r="A29" s="2" t="s">
        <v>38</v>
      </c>
      <c r="B29" s="10" t="s">
        <v>341</v>
      </c>
      <c r="C29" s="110">
        <v>1.0829324741985362</v>
      </c>
      <c r="D29" s="110">
        <v>1.489509245924999</v>
      </c>
      <c r="E29" s="110">
        <v>1.6344618491345293</v>
      </c>
      <c r="F29" s="110">
        <v>2.3832703837571478</v>
      </c>
      <c r="G29" s="110">
        <v>3.6172748633070424</v>
      </c>
      <c r="H29" s="110">
        <v>7.1096254365013758</v>
      </c>
      <c r="I29" s="110">
        <v>13.186906663646193</v>
      </c>
      <c r="J29" s="110">
        <v>15.020968717141931</v>
      </c>
      <c r="K29" s="110">
        <v>11.557830784765253</v>
      </c>
      <c r="L29" s="110">
        <v>8.8123201309607087</v>
      </c>
      <c r="M29" s="110">
        <v>9.1798981243018076</v>
      </c>
      <c r="N29" s="110">
        <v>9.5428334081446771</v>
      </c>
      <c r="O29" s="110">
        <v>9.759852719647343</v>
      </c>
      <c r="P29" s="110">
        <v>8.9282979042682893</v>
      </c>
      <c r="Q29" s="110">
        <v>5.9107986106719768</v>
      </c>
      <c r="R29" s="110">
        <v>5.2424459307829725</v>
      </c>
      <c r="S29" s="110">
        <v>4.620254619920388</v>
      </c>
      <c r="T29" s="110">
        <v>5.2331250292411342</v>
      </c>
      <c r="U29" s="110">
        <v>5.8298156875691749</v>
      </c>
      <c r="V29" s="110">
        <v>5.4492971136220616</v>
      </c>
      <c r="W29" s="110">
        <v>6.8192487017657459</v>
      </c>
    </row>
    <row r="30" spans="1:23" s="3" customFormat="1" ht="12.75" customHeight="1">
      <c r="A30" s="2" t="s">
        <v>39</v>
      </c>
      <c r="B30" s="10" t="s">
        <v>342</v>
      </c>
      <c r="C30" s="110">
        <v>0.7234700025636992</v>
      </c>
      <c r="D30" s="110">
        <v>0.97084317861170255</v>
      </c>
      <c r="E30" s="110">
        <v>1.052789045585659</v>
      </c>
      <c r="F30" s="110">
        <v>1.4389966252031865</v>
      </c>
      <c r="G30" s="110">
        <v>2.0474703727733523</v>
      </c>
      <c r="H30" s="110">
        <v>3.8811831486512571</v>
      </c>
      <c r="I30" s="110">
        <v>8.7481833921731322</v>
      </c>
      <c r="J30" s="110">
        <v>9.5935719546310807</v>
      </c>
      <c r="K30" s="110">
        <v>7.3526823283412348</v>
      </c>
      <c r="L30" s="110">
        <v>5.2294586233754945</v>
      </c>
      <c r="M30" s="110">
        <v>5.4509935667884211</v>
      </c>
      <c r="N30" s="110">
        <v>5.8626357193188143</v>
      </c>
      <c r="O30" s="110">
        <v>6.4695612288548485</v>
      </c>
      <c r="P30" s="110">
        <v>5.9173786748151889</v>
      </c>
      <c r="Q30" s="110">
        <v>3.8455476504662913</v>
      </c>
      <c r="R30" s="110">
        <v>3.643382402016857</v>
      </c>
      <c r="S30" s="110">
        <v>3.4951505317926559</v>
      </c>
      <c r="T30" s="110">
        <v>3.5913588605256939</v>
      </c>
      <c r="U30" s="110">
        <v>4.0287211391462634</v>
      </c>
      <c r="V30" s="110">
        <v>4.1595838015954936</v>
      </c>
      <c r="W30" s="110">
        <v>5.205301866915816</v>
      </c>
    </row>
    <row r="31" spans="1:23" s="3" customFormat="1" ht="12.75" customHeight="1">
      <c r="A31" s="2" t="s">
        <v>40</v>
      </c>
      <c r="B31" s="10" t="s">
        <v>343</v>
      </c>
      <c r="C31" s="110">
        <v>0.28654983241747711</v>
      </c>
      <c r="D31" s="110">
        <v>0.40253026592381075</v>
      </c>
      <c r="E31" s="110">
        <v>0.44333205310378765</v>
      </c>
      <c r="F31" s="110">
        <v>0.63586977709951653</v>
      </c>
      <c r="G31" s="110">
        <v>0.8895746835228312</v>
      </c>
      <c r="H31" s="110">
        <v>1.7078463181617543</v>
      </c>
      <c r="I31" s="110">
        <v>3.0516850472713672</v>
      </c>
      <c r="J31" s="110">
        <v>3.5018627828196647</v>
      </c>
      <c r="K31" s="110">
        <v>2.6928610823698462</v>
      </c>
      <c r="L31" s="110">
        <v>2.2510658587375811</v>
      </c>
      <c r="M31" s="110">
        <v>2.3458369596548034</v>
      </c>
      <c r="N31" s="110">
        <v>2.3624449161102876</v>
      </c>
      <c r="O31" s="110">
        <v>2.5716678225104777</v>
      </c>
      <c r="P31" s="110">
        <v>2.3517892168837573</v>
      </c>
      <c r="Q31" s="110">
        <v>1.7087166049105946</v>
      </c>
      <c r="R31" s="110">
        <v>1.6693183990641622</v>
      </c>
      <c r="S31" s="110">
        <v>1.4583379698784467</v>
      </c>
      <c r="T31" s="110">
        <v>1.5131572191593441</v>
      </c>
      <c r="U31" s="110">
        <v>1.6510616692111058</v>
      </c>
      <c r="V31" s="110">
        <v>1.5669713824207836</v>
      </c>
      <c r="W31" s="110">
        <v>1.9609074973294078</v>
      </c>
    </row>
    <row r="32" spans="1:23" s="3" customFormat="1" ht="12.75" customHeight="1">
      <c r="A32" s="2" t="s">
        <v>11</v>
      </c>
      <c r="B32" s="9" t="s">
        <v>344</v>
      </c>
      <c r="C32" s="110">
        <v>3.4893126231542904</v>
      </c>
      <c r="D32" s="110">
        <v>4.6826088782863904</v>
      </c>
      <c r="E32" s="110">
        <v>5.4832042018506391</v>
      </c>
      <c r="F32" s="110">
        <v>8.3386144147264378</v>
      </c>
      <c r="G32" s="110">
        <v>10.618005370621917</v>
      </c>
      <c r="H32" s="110">
        <v>19.120459564867605</v>
      </c>
      <c r="I32" s="110">
        <v>34.612916552356459</v>
      </c>
      <c r="J32" s="110">
        <v>38.287940102903171</v>
      </c>
      <c r="K32" s="110">
        <v>29.401757748235642</v>
      </c>
      <c r="L32" s="110">
        <v>19.332017833992666</v>
      </c>
      <c r="M32" s="110">
        <v>20.130291193992264</v>
      </c>
      <c r="N32" s="110">
        <v>26.446619260478982</v>
      </c>
      <c r="O32" s="110">
        <v>20.933878123142392</v>
      </c>
      <c r="P32" s="110">
        <v>19.154047704409663</v>
      </c>
      <c r="Q32" s="110">
        <v>14.487246968129892</v>
      </c>
      <c r="R32" s="110">
        <v>13.292765173374493</v>
      </c>
      <c r="S32" s="110">
        <v>13.616781392159369</v>
      </c>
      <c r="T32" s="110">
        <v>13.598022221180841</v>
      </c>
      <c r="U32" s="110">
        <v>14.951604744282625</v>
      </c>
      <c r="V32" s="110">
        <v>14.785196432538882</v>
      </c>
      <c r="W32" s="110">
        <v>18.502190186309406</v>
      </c>
    </row>
    <row r="33" spans="1:23" s="3" customFormat="1" ht="12.75" customHeight="1">
      <c r="A33" s="2" t="s">
        <v>12</v>
      </c>
      <c r="B33" s="9" t="s">
        <v>345</v>
      </c>
      <c r="C33" s="110">
        <v>1.901530460753929</v>
      </c>
      <c r="D33" s="110">
        <v>2.6302062633967651</v>
      </c>
      <c r="E33" s="110">
        <v>3.0885292874271744</v>
      </c>
      <c r="F33" s="110">
        <v>4.8032346671187627</v>
      </c>
      <c r="G33" s="110">
        <v>5.4887106411465654</v>
      </c>
      <c r="H33" s="110">
        <v>9.9474819162862289</v>
      </c>
      <c r="I33" s="110">
        <v>18.699921762643221</v>
      </c>
      <c r="J33" s="110">
        <v>21.529707378593848</v>
      </c>
      <c r="K33" s="110">
        <v>16.437745216914809</v>
      </c>
      <c r="L33" s="110">
        <v>16.134106700774453</v>
      </c>
      <c r="M33" s="110">
        <v>16.802780282222948</v>
      </c>
      <c r="N33" s="110">
        <v>15.778275657607098</v>
      </c>
      <c r="O33" s="110">
        <v>16.264833279748963</v>
      </c>
      <c r="P33" s="110">
        <v>14.845410662576429</v>
      </c>
      <c r="Q33" s="110">
        <v>14.777073409333852</v>
      </c>
      <c r="R33" s="110">
        <v>14.912699872370338</v>
      </c>
      <c r="S33" s="110">
        <v>14.776252503563594</v>
      </c>
      <c r="T33" s="110">
        <v>14.594044186037419</v>
      </c>
      <c r="U33" s="110">
        <v>16.492933448937666</v>
      </c>
      <c r="V33" s="110">
        <v>16.682827857386943</v>
      </c>
      <c r="W33" s="110">
        <v>21.045325102644952</v>
      </c>
    </row>
    <row r="34" spans="1:23" s="3" customFormat="1" ht="12.75" customHeight="1">
      <c r="A34" s="2" t="s">
        <v>13</v>
      </c>
      <c r="B34" s="9" t="s">
        <v>346</v>
      </c>
      <c r="C34" s="110">
        <v>2.5787369587599946</v>
      </c>
      <c r="D34" s="110">
        <v>3.8058159090868249</v>
      </c>
      <c r="E34" s="110">
        <v>5.0234827221933251</v>
      </c>
      <c r="F34" s="110">
        <v>7.2389168829289359</v>
      </c>
      <c r="G34" s="110">
        <v>9.45271104042647</v>
      </c>
      <c r="H34" s="110">
        <v>16.873574382437852</v>
      </c>
      <c r="I34" s="110">
        <v>30.665937382617702</v>
      </c>
      <c r="J34" s="110">
        <v>29.528312943432887</v>
      </c>
      <c r="K34" s="110">
        <v>22.687489090989292</v>
      </c>
      <c r="L34" s="110">
        <v>15.208043977500141</v>
      </c>
      <c r="M34" s="110">
        <v>15.835232172424355</v>
      </c>
      <c r="N34" s="110">
        <v>14.960623599215575</v>
      </c>
      <c r="O34" s="110">
        <v>15.80915124277384</v>
      </c>
      <c r="P34" s="110">
        <v>14.464360324594752</v>
      </c>
      <c r="Q34" s="110">
        <v>10.442986791077391</v>
      </c>
      <c r="R34" s="110">
        <v>9.4060532041299556</v>
      </c>
      <c r="S34" s="110">
        <v>9.4234745990703406</v>
      </c>
      <c r="T34" s="110">
        <v>9.3346140913553022</v>
      </c>
      <c r="U34" s="110">
        <v>10.191852484497806</v>
      </c>
      <c r="V34" s="110">
        <v>10.172543958928163</v>
      </c>
      <c r="W34" s="110">
        <v>12.729918325093358</v>
      </c>
    </row>
    <row r="35" spans="1:23" s="3" customFormat="1" ht="12.75" customHeight="1">
      <c r="A35" s="2" t="s">
        <v>41</v>
      </c>
      <c r="B35" s="9" t="s">
        <v>347</v>
      </c>
      <c r="C35" s="110">
        <v>4.9312789763877296</v>
      </c>
      <c r="D35" s="110">
        <v>6.8632828558073768</v>
      </c>
      <c r="E35" s="110">
        <v>8.349064595439696</v>
      </c>
      <c r="F35" s="110">
        <v>11.937961456548964</v>
      </c>
      <c r="G35" s="110">
        <v>15.481682681453149</v>
      </c>
      <c r="H35" s="110">
        <v>29.478853613639149</v>
      </c>
      <c r="I35" s="110">
        <v>52.854307017491614</v>
      </c>
      <c r="J35" s="110">
        <v>58.774412232183245</v>
      </c>
      <c r="K35" s="110">
        <v>45.197638243449688</v>
      </c>
      <c r="L35" s="110">
        <v>32.96703720426008</v>
      </c>
      <c r="M35" s="110">
        <v>34.321981558536308</v>
      </c>
      <c r="N35" s="110">
        <v>33.585881044997961</v>
      </c>
      <c r="O35" s="110">
        <v>37.484494580277172</v>
      </c>
      <c r="P35" s="110">
        <v>34.289227414937677</v>
      </c>
      <c r="Q35" s="110">
        <v>26.088776448755073</v>
      </c>
      <c r="R35" s="110">
        <v>24.192567856321993</v>
      </c>
      <c r="S35" s="110">
        <v>24.406498719586459</v>
      </c>
      <c r="T35" s="110">
        <v>25.020987884590355</v>
      </c>
      <c r="U35" s="110">
        <v>27.368517160605911</v>
      </c>
      <c r="V35" s="110">
        <v>27.552015883900324</v>
      </c>
      <c r="W35" s="110">
        <v>34.478584050344239</v>
      </c>
    </row>
    <row r="36" spans="1:23" s="3" customFormat="1" ht="12.75" customHeight="1">
      <c r="A36" s="2" t="s">
        <v>42</v>
      </c>
      <c r="B36" s="9" t="s">
        <v>348</v>
      </c>
      <c r="C36" s="110">
        <v>7.3323018549406882</v>
      </c>
      <c r="D36" s="110">
        <v>10.491556152053418</v>
      </c>
      <c r="E36" s="110">
        <v>11.624636153996104</v>
      </c>
      <c r="F36" s="110">
        <v>17.019002996849743</v>
      </c>
      <c r="G36" s="110">
        <v>22.222052868934536</v>
      </c>
      <c r="H36" s="110">
        <v>40.720831493675306</v>
      </c>
      <c r="I36" s="110">
        <v>71.147219817195605</v>
      </c>
      <c r="J36" s="110">
        <v>76.244419833293108</v>
      </c>
      <c r="K36" s="110">
        <v>58.619491156331911</v>
      </c>
      <c r="L36" s="110">
        <v>65.300090730240484</v>
      </c>
      <c r="M36" s="110">
        <v>67.958342441556354</v>
      </c>
      <c r="N36" s="110">
        <v>57.445238707463517</v>
      </c>
      <c r="O36" s="110">
        <v>63.848274652162964</v>
      </c>
      <c r="P36" s="110">
        <v>58.313915783241271</v>
      </c>
      <c r="Q36" s="110">
        <v>44.497028479088037</v>
      </c>
      <c r="R36" s="110">
        <v>41.124707620098121</v>
      </c>
      <c r="S36" s="110">
        <v>40.738345051818165</v>
      </c>
      <c r="T36" s="110">
        <v>39.752097710863794</v>
      </c>
      <c r="U36" s="110">
        <v>42.740685688311181</v>
      </c>
      <c r="V36" s="110">
        <v>48.812422606327829</v>
      </c>
      <c r="W36" s="110">
        <v>60.316771417755689</v>
      </c>
    </row>
    <row r="37" spans="1:23" s="3" customFormat="1" ht="12.75" customHeight="1">
      <c r="A37" s="2" t="s">
        <v>43</v>
      </c>
      <c r="B37" s="9" t="s">
        <v>349</v>
      </c>
      <c r="C37" s="110">
        <v>0.96385555253956068</v>
      </c>
      <c r="D37" s="110">
        <v>1.412439661588615</v>
      </c>
      <c r="E37" s="110">
        <v>1.6030108075508596</v>
      </c>
      <c r="F37" s="110">
        <v>2.2692065129223895</v>
      </c>
      <c r="G37" s="110">
        <v>2.7670197996983412</v>
      </c>
      <c r="H37" s="110">
        <v>5.4706908767475726</v>
      </c>
      <c r="I37" s="110">
        <v>9.5224791483792135</v>
      </c>
      <c r="J37" s="110">
        <v>10.257456936946513</v>
      </c>
      <c r="K37" s="110">
        <v>7.8797661402540884</v>
      </c>
      <c r="L37" s="110">
        <v>11.210409335220191</v>
      </c>
      <c r="M37" s="110">
        <v>11.671680185738211</v>
      </c>
      <c r="N37" s="110">
        <v>10.783990902133755</v>
      </c>
      <c r="O37" s="110">
        <v>12.000912768705533</v>
      </c>
      <c r="P37" s="110">
        <v>10.937246694569776</v>
      </c>
      <c r="Q37" s="110">
        <v>5.4411448104032445</v>
      </c>
      <c r="R37" s="110">
        <v>4.984899220138594</v>
      </c>
      <c r="S37" s="110">
        <v>4.7965691033538569</v>
      </c>
      <c r="T37" s="110">
        <v>5.3144331943310128</v>
      </c>
      <c r="U37" s="110">
        <v>5.5370234803818272</v>
      </c>
      <c r="V37" s="110">
        <v>7.2575128834007279</v>
      </c>
      <c r="W37" s="110">
        <v>8.9679987649855057</v>
      </c>
    </row>
    <row r="38" spans="1:23" s="12" customFormat="1" ht="12.75" customHeight="1">
      <c r="A38" s="2" t="s">
        <v>44</v>
      </c>
      <c r="B38" s="9" t="s">
        <v>350</v>
      </c>
      <c r="C38" s="110">
        <v>1.1994554439679517</v>
      </c>
      <c r="D38" s="110">
        <v>1.604320934524615</v>
      </c>
      <c r="E38" s="110">
        <v>1.6834354626435315</v>
      </c>
      <c r="F38" s="110">
        <v>2.323954694110983</v>
      </c>
      <c r="G38" s="110">
        <v>2.8929517740468786</v>
      </c>
      <c r="H38" s="110">
        <v>5.0933236174880401</v>
      </c>
      <c r="I38" s="110">
        <v>8.9717322932528099</v>
      </c>
      <c r="J38" s="110">
        <v>8.9243731541594578</v>
      </c>
      <c r="K38" s="110">
        <v>6.872166790470728</v>
      </c>
      <c r="L38" s="110">
        <v>6.414925485916859</v>
      </c>
      <c r="M38" s="110">
        <v>6.6791954323719631</v>
      </c>
      <c r="N38" s="110">
        <v>6.0974761956127947</v>
      </c>
      <c r="O38" s="110">
        <v>6.7636133674745862</v>
      </c>
      <c r="P38" s="110">
        <v>6.1956263757399084</v>
      </c>
      <c r="Q38" s="110">
        <v>11.615009575631241</v>
      </c>
      <c r="R38" s="110">
        <v>10.598846350747229</v>
      </c>
      <c r="S38" s="110">
        <v>10.339627312675439</v>
      </c>
      <c r="T38" s="110">
        <v>10.596887136460504</v>
      </c>
      <c r="U38" s="110">
        <v>11.638536174799549</v>
      </c>
      <c r="V38" s="110">
        <v>11.108231624409242</v>
      </c>
      <c r="W38" s="110">
        <v>14.012992752164685</v>
      </c>
    </row>
    <row r="39" spans="1:23" s="12" customFormat="1" ht="12.75" customHeight="1">
      <c r="A39" s="2" t="s">
        <v>45</v>
      </c>
      <c r="B39" s="9" t="s">
        <v>351</v>
      </c>
      <c r="C39" s="110">
        <v>1.3885506701015355</v>
      </c>
      <c r="D39" s="110">
        <v>2.0492854895082901</v>
      </c>
      <c r="E39" s="110">
        <v>1.9961076657717975</v>
      </c>
      <c r="F39" s="110">
        <v>2.8984283192314186</v>
      </c>
      <c r="G39" s="110">
        <v>3.7727898096268446</v>
      </c>
      <c r="H39" s="110">
        <v>6.8717431830969309</v>
      </c>
      <c r="I39" s="110">
        <v>12.210520340885965</v>
      </c>
      <c r="J39" s="110">
        <v>12.970495021328064</v>
      </c>
      <c r="K39" s="110">
        <v>9.9740462228741933</v>
      </c>
      <c r="L39" s="110">
        <v>7.2960532368746325</v>
      </c>
      <c r="M39" s="110">
        <v>7.5913269025149255</v>
      </c>
      <c r="N39" s="110">
        <v>7.3530419870691208</v>
      </c>
      <c r="O39" s="110">
        <v>7.7571668492900052</v>
      </c>
      <c r="P39" s="110">
        <v>7.0985662563029432</v>
      </c>
      <c r="Q39" s="110">
        <v>9.4400241938472771</v>
      </c>
      <c r="R39" s="110">
        <v>7.9284884578977417</v>
      </c>
      <c r="S39" s="110">
        <v>7.8927104216208575</v>
      </c>
      <c r="T39" s="110">
        <v>8.2501715306824259</v>
      </c>
      <c r="U39" s="110">
        <v>8.5421729049063426</v>
      </c>
      <c r="V39" s="110">
        <v>9.0172678142049545</v>
      </c>
      <c r="W39" s="110">
        <v>11.37524970645379</v>
      </c>
    </row>
    <row r="40" spans="1:23" s="12" customFormat="1" ht="12.75" customHeight="1">
      <c r="A40" s="2" t="s">
        <v>46</v>
      </c>
      <c r="B40" s="8" t="s">
        <v>352</v>
      </c>
      <c r="C40" s="110">
        <v>1.9685561009299124</v>
      </c>
      <c r="D40" s="110">
        <v>2.6156347124467136</v>
      </c>
      <c r="E40" s="110">
        <v>2.5703079910786815</v>
      </c>
      <c r="F40" s="110">
        <v>3.9374419199304587</v>
      </c>
      <c r="G40" s="110">
        <v>5.5564704244042256</v>
      </c>
      <c r="H40" s="110">
        <v>10.407952984432422</v>
      </c>
      <c r="I40" s="110">
        <v>18.675627601064903</v>
      </c>
      <c r="J40" s="110">
        <v>21.296200710280974</v>
      </c>
      <c r="K40" s="110">
        <v>17.183161230624396</v>
      </c>
      <c r="L40" s="110">
        <v>19.933324916478888</v>
      </c>
      <c r="M40" s="110">
        <v>21.515870251430979</v>
      </c>
      <c r="N40" s="110">
        <v>16.227290456704615</v>
      </c>
      <c r="O40" s="110">
        <v>17.937305068232874</v>
      </c>
      <c r="P40" s="110">
        <v>25.999933235756487</v>
      </c>
      <c r="Q40" s="110">
        <v>30.400736376729583</v>
      </c>
      <c r="R40" s="110">
        <v>27.601306246673587</v>
      </c>
      <c r="S40" s="110">
        <v>29.528435003093715</v>
      </c>
      <c r="T40" s="110">
        <v>31.681859043156582</v>
      </c>
      <c r="U40" s="110">
        <v>33.612676757657241</v>
      </c>
      <c r="V40" s="110">
        <v>36.078883427444737</v>
      </c>
      <c r="W40" s="110">
        <v>44.238230015607051</v>
      </c>
    </row>
    <row r="41" spans="1:23" s="12" customFormat="1" ht="12.75" customHeight="1">
      <c r="A41" s="2" t="s">
        <v>47</v>
      </c>
      <c r="B41" s="9" t="s">
        <v>353</v>
      </c>
      <c r="C41" s="110">
        <v>1.6686777247779228</v>
      </c>
      <c r="D41" s="110">
        <v>2.1878595116660371</v>
      </c>
      <c r="E41" s="110">
        <v>2.1590903003318123</v>
      </c>
      <c r="F41" s="110">
        <v>3.3034401449722135</v>
      </c>
      <c r="G41" s="110">
        <v>4.7465701115553154</v>
      </c>
      <c r="H41" s="110">
        <v>8.757176327278529</v>
      </c>
      <c r="I41" s="110">
        <v>15.704921608296674</v>
      </c>
      <c r="J41" s="110">
        <v>18.071677191725268</v>
      </c>
      <c r="K41" s="110">
        <v>14.574177112978989</v>
      </c>
      <c r="L41" s="110">
        <v>17.602742390918493</v>
      </c>
      <c r="M41" s="110">
        <v>18.96251522400939</v>
      </c>
      <c r="N41" s="110">
        <v>13.551749900213681</v>
      </c>
      <c r="O41" s="110">
        <v>15.023686025496689</v>
      </c>
      <c r="P41" s="110">
        <v>21.772140042449145</v>
      </c>
      <c r="Q41" s="110">
        <v>27.9440398302944</v>
      </c>
      <c r="R41" s="110">
        <v>25.413570224660418</v>
      </c>
      <c r="S41" s="110">
        <v>27.765115078362609</v>
      </c>
      <c r="T41" s="110">
        <v>30.050918844232562</v>
      </c>
      <c r="U41" s="110">
        <v>31.598537057218024</v>
      </c>
      <c r="V41" s="110">
        <v>33.740311436027703</v>
      </c>
      <c r="W41" s="110">
        <v>41.370783026223044</v>
      </c>
    </row>
    <row r="42" spans="1:23" s="12" customFormat="1" ht="12.75" customHeight="1">
      <c r="A42" s="2" t="s">
        <v>48</v>
      </c>
      <c r="B42" s="9" t="s">
        <v>355</v>
      </c>
      <c r="C42" s="110">
        <v>0.29987837615198965</v>
      </c>
      <c r="D42" s="110">
        <v>0.42777520078067688</v>
      </c>
      <c r="E42" s="110">
        <v>0.41121769074686915</v>
      </c>
      <c r="F42" s="110">
        <v>0.63400177495824539</v>
      </c>
      <c r="G42" s="110">
        <v>0.8099003128489104</v>
      </c>
      <c r="H42" s="110">
        <v>1.6507766571538949</v>
      </c>
      <c r="I42" s="110">
        <v>2.9707059927682269</v>
      </c>
      <c r="J42" s="110">
        <v>3.2245235185557077</v>
      </c>
      <c r="K42" s="110">
        <v>2.6089841176454063</v>
      </c>
      <c r="L42" s="110">
        <v>2.3305825255603936</v>
      </c>
      <c r="M42" s="110">
        <v>2.5533550274215862</v>
      </c>
      <c r="N42" s="110">
        <v>2.6755405564909367</v>
      </c>
      <c r="O42" s="110">
        <v>2.9136190427361841</v>
      </c>
      <c r="P42" s="110">
        <v>4.22779319330734</v>
      </c>
      <c r="Q42" s="110">
        <v>2.456696546435182</v>
      </c>
      <c r="R42" s="110">
        <v>2.1877360220131674</v>
      </c>
      <c r="S42" s="110">
        <v>1.7633199247311098</v>
      </c>
      <c r="T42" s="110">
        <v>1.6309401989240222</v>
      </c>
      <c r="U42" s="110">
        <v>2.0141397004392156</v>
      </c>
      <c r="V42" s="110">
        <v>2.3385719914170338</v>
      </c>
      <c r="W42" s="110">
        <v>2.8674469893840078</v>
      </c>
    </row>
    <row r="43" spans="1:23" s="31" customFormat="1" ht="12.75" customHeight="1">
      <c r="A43" s="2" t="s">
        <v>49</v>
      </c>
      <c r="B43" s="8" t="s">
        <v>356</v>
      </c>
      <c r="C43" s="110">
        <v>53.051403842506211</v>
      </c>
      <c r="D43" s="110">
        <v>69.399460489814885</v>
      </c>
      <c r="E43" s="110">
        <v>115.53198621326509</v>
      </c>
      <c r="F43" s="110">
        <v>152.76960359108315</v>
      </c>
      <c r="G43" s="110">
        <v>184.50956275749465</v>
      </c>
      <c r="H43" s="110">
        <v>344.12064197572846</v>
      </c>
      <c r="I43" s="110">
        <v>666.44096494924497</v>
      </c>
      <c r="J43" s="110">
        <v>729.89870123937715</v>
      </c>
      <c r="K43" s="110">
        <v>550.75156682578984</v>
      </c>
      <c r="L43" s="110">
        <v>435.90653001340689</v>
      </c>
      <c r="M43" s="110">
        <v>411.72063419250526</v>
      </c>
      <c r="N43" s="110">
        <v>364.71486033303279</v>
      </c>
      <c r="O43" s="110">
        <v>352.00663175350172</v>
      </c>
      <c r="P43" s="110">
        <v>267.07803084764106</v>
      </c>
      <c r="Q43" s="110">
        <v>144.36103979676355</v>
      </c>
      <c r="R43" s="110">
        <v>128.94659330316699</v>
      </c>
      <c r="S43" s="110">
        <v>126.99098908415046</v>
      </c>
      <c r="T43" s="110">
        <v>130.60319664809481</v>
      </c>
      <c r="U43" s="110">
        <v>136.61311571754911</v>
      </c>
      <c r="V43" s="110">
        <v>133.58676178986173</v>
      </c>
      <c r="W43" s="110">
        <v>184.37761895645323</v>
      </c>
    </row>
    <row r="44" spans="1:23" s="12" customFormat="1" ht="12.75" customHeight="1">
      <c r="A44" s="2" t="s">
        <v>50</v>
      </c>
      <c r="B44" s="9" t="s">
        <v>357</v>
      </c>
      <c r="C44" s="110">
        <v>0.31373521135567878</v>
      </c>
      <c r="D44" s="110">
        <v>0.40832452503881628</v>
      </c>
      <c r="E44" s="110">
        <v>0.35815313718100872</v>
      </c>
      <c r="F44" s="110">
        <v>0.56742860393581973</v>
      </c>
      <c r="G44" s="110">
        <v>0.70695233671014379</v>
      </c>
      <c r="H44" s="110">
        <v>1.3552319709144895</v>
      </c>
      <c r="I44" s="110">
        <v>2.2402110253343102</v>
      </c>
      <c r="J44" s="110">
        <v>2.3274626193129291</v>
      </c>
      <c r="K44" s="110">
        <v>1.8936207511078842</v>
      </c>
      <c r="L44" s="110">
        <v>5.3897272388258433</v>
      </c>
      <c r="M44" s="110">
        <v>5.2279677263929232</v>
      </c>
      <c r="N44" s="110">
        <v>4.5251345916507226</v>
      </c>
      <c r="O44" s="110">
        <v>4.2960735463882571</v>
      </c>
      <c r="P44" s="110">
        <v>3.88704642699224</v>
      </c>
      <c r="Q44" s="110">
        <v>4.6748581535569116</v>
      </c>
      <c r="R44" s="110">
        <v>4.1674550962519099</v>
      </c>
      <c r="S44" s="110">
        <v>4.2581160970159342</v>
      </c>
      <c r="T44" s="110">
        <v>4.0138995555423209</v>
      </c>
      <c r="U44" s="110">
        <v>4.1457982304077419</v>
      </c>
      <c r="V44" s="110">
        <v>4.1859921531386561</v>
      </c>
      <c r="W44" s="110">
        <v>5.5256181201706482</v>
      </c>
    </row>
    <row r="45" spans="1:23" s="3" customFormat="1" ht="12.75" customHeight="1">
      <c r="A45" s="2" t="s">
        <v>51</v>
      </c>
      <c r="B45" s="9" t="s">
        <v>358</v>
      </c>
      <c r="C45" s="110">
        <v>52.737668631150534</v>
      </c>
      <c r="D45" s="110">
        <v>68.991135964776063</v>
      </c>
      <c r="E45" s="110">
        <v>115.17383307608408</v>
      </c>
      <c r="F45" s="110">
        <v>152.20217498714732</v>
      </c>
      <c r="G45" s="110">
        <v>183.8026104207845</v>
      </c>
      <c r="H45" s="110">
        <v>342.76541000481399</v>
      </c>
      <c r="I45" s="110">
        <v>664.20075392391072</v>
      </c>
      <c r="J45" s="110">
        <v>727.57123862006426</v>
      </c>
      <c r="K45" s="110">
        <v>548.85794607468199</v>
      </c>
      <c r="L45" s="110">
        <v>430.51680277458104</v>
      </c>
      <c r="M45" s="110">
        <v>406.49266646611238</v>
      </c>
      <c r="N45" s="110">
        <v>360.18972574138206</v>
      </c>
      <c r="O45" s="110">
        <v>347.71055820711348</v>
      </c>
      <c r="P45" s="110">
        <v>263.19098442064882</v>
      </c>
      <c r="Q45" s="110">
        <v>139.68618164320662</v>
      </c>
      <c r="R45" s="110">
        <v>124.77913820691509</v>
      </c>
      <c r="S45" s="110">
        <v>122.73287298713451</v>
      </c>
      <c r="T45" s="110">
        <v>126.5892970925525</v>
      </c>
      <c r="U45" s="110">
        <v>132.46731748714137</v>
      </c>
      <c r="V45" s="110">
        <v>129.40076963672306</v>
      </c>
      <c r="W45" s="110">
        <v>178.8520008362826</v>
      </c>
    </row>
    <row r="46" spans="1:23" s="3" customFormat="1" ht="12.75" customHeight="1">
      <c r="A46" s="2">
        <v>37</v>
      </c>
      <c r="B46" s="10" t="s">
        <v>359</v>
      </c>
      <c r="C46" s="110">
        <v>6.2706257740273124</v>
      </c>
      <c r="D46" s="110">
        <v>8.3678072777899004</v>
      </c>
      <c r="E46" s="110">
        <v>7.398859701793512</v>
      </c>
      <c r="F46" s="110">
        <v>10.052051737586307</v>
      </c>
      <c r="G46" s="110">
        <v>12.65150561667993</v>
      </c>
      <c r="H46" s="110">
        <v>23.550451442224105</v>
      </c>
      <c r="I46" s="110">
        <v>46.194073711980153</v>
      </c>
      <c r="J46" s="110">
        <v>50.566813087749225</v>
      </c>
      <c r="K46" s="110">
        <v>39.750309128334877</v>
      </c>
      <c r="L46" s="110">
        <v>25.690859241694678</v>
      </c>
      <c r="M46" s="110">
        <v>24.390946773218339</v>
      </c>
      <c r="N46" s="110">
        <v>21.47033481793893</v>
      </c>
      <c r="O46" s="110">
        <v>21.165927189733544</v>
      </c>
      <c r="P46" s="110">
        <v>21.572346159060892</v>
      </c>
      <c r="Q46" s="110">
        <v>12.453779436753102</v>
      </c>
      <c r="R46" s="110">
        <v>10.941526583837955</v>
      </c>
      <c r="S46" s="110">
        <v>10.442955976019688</v>
      </c>
      <c r="T46" s="110">
        <v>10.14552360610883</v>
      </c>
      <c r="U46" s="110">
        <v>10.32971314491558</v>
      </c>
      <c r="V46" s="110">
        <v>10.475527764649824</v>
      </c>
      <c r="W46" s="110">
        <v>13.827968117737285</v>
      </c>
    </row>
    <row r="47" spans="1:23" s="3" customFormat="1" ht="12.75" customHeight="1">
      <c r="A47" s="2" t="s">
        <v>52</v>
      </c>
      <c r="B47" s="10" t="s">
        <v>360</v>
      </c>
      <c r="C47" s="110">
        <v>46.467042857123218</v>
      </c>
      <c r="D47" s="110">
        <v>60.623328686986177</v>
      </c>
      <c r="E47" s="110">
        <v>107.77497337429057</v>
      </c>
      <c r="F47" s="110">
        <v>142.15012324956103</v>
      </c>
      <c r="G47" s="110">
        <v>171.15110480410456</v>
      </c>
      <c r="H47" s="110">
        <v>319.21495856258991</v>
      </c>
      <c r="I47" s="110">
        <v>618.00668021193053</v>
      </c>
      <c r="J47" s="110">
        <v>677.00442553231505</v>
      </c>
      <c r="K47" s="110">
        <v>509.1076369463471</v>
      </c>
      <c r="L47" s="110">
        <v>404.82594353288636</v>
      </c>
      <c r="M47" s="110">
        <v>382.10171969289405</v>
      </c>
      <c r="N47" s="110">
        <v>338.71939092344314</v>
      </c>
      <c r="O47" s="110">
        <v>326.54463101737991</v>
      </c>
      <c r="P47" s="110">
        <v>241.61863826158793</v>
      </c>
      <c r="Q47" s="110">
        <v>127.23240220645353</v>
      </c>
      <c r="R47" s="110">
        <v>113.83761162307712</v>
      </c>
      <c r="S47" s="110">
        <v>112.28991701111482</v>
      </c>
      <c r="T47" s="110">
        <v>116.44377348644366</v>
      </c>
      <c r="U47" s="110">
        <v>122.13760434222581</v>
      </c>
      <c r="V47" s="110">
        <v>118.92524187207324</v>
      </c>
      <c r="W47" s="110">
        <v>165.0240327185453</v>
      </c>
    </row>
    <row r="48" spans="1:23" s="3" customFormat="1" ht="12.75" customHeight="1">
      <c r="A48" s="2" t="s">
        <v>53</v>
      </c>
      <c r="B48" s="8" t="s">
        <v>361</v>
      </c>
      <c r="C48" s="110">
        <v>40.425440304316581</v>
      </c>
      <c r="D48" s="110">
        <v>52.498385788883148</v>
      </c>
      <c r="E48" s="110">
        <v>52.163614139028866</v>
      </c>
      <c r="F48" s="110">
        <v>74.507263306827028</v>
      </c>
      <c r="G48" s="110">
        <v>90.726735621927602</v>
      </c>
      <c r="H48" s="110">
        <v>156.30670644778129</v>
      </c>
      <c r="I48" s="110">
        <v>280.83098218009241</v>
      </c>
      <c r="J48" s="110">
        <v>299.35566186084003</v>
      </c>
      <c r="K48" s="110">
        <v>233.19508844804247</v>
      </c>
      <c r="L48" s="110">
        <v>176.03620463912935</v>
      </c>
      <c r="M48" s="110">
        <v>176.00468083661877</v>
      </c>
      <c r="N48" s="110">
        <v>179.19731327768739</v>
      </c>
      <c r="O48" s="110">
        <v>181.58586051557393</v>
      </c>
      <c r="P48" s="110">
        <v>191.86541734170729</v>
      </c>
      <c r="Q48" s="110">
        <v>199.03694473350055</v>
      </c>
      <c r="R48" s="110">
        <v>185.6816934145603</v>
      </c>
      <c r="S48" s="110">
        <v>187.08381252527843</v>
      </c>
      <c r="T48" s="110">
        <v>195.99129470218017</v>
      </c>
      <c r="U48" s="110">
        <v>220.62264626651188</v>
      </c>
      <c r="V48" s="110">
        <v>223.127472244106</v>
      </c>
      <c r="W48" s="110">
        <v>302.82132523817575</v>
      </c>
    </row>
    <row r="49" spans="1:23" s="3" customFormat="1" ht="12.75" customHeight="1">
      <c r="A49" s="2" t="s">
        <v>54</v>
      </c>
      <c r="B49" s="9" t="s">
        <v>362</v>
      </c>
      <c r="C49" s="110">
        <v>20.189347562035927</v>
      </c>
      <c r="D49" s="110">
        <v>25.532589835450501</v>
      </c>
      <c r="E49" s="110">
        <v>26.232666672134251</v>
      </c>
      <c r="F49" s="110">
        <v>38.03506121289108</v>
      </c>
      <c r="G49" s="110">
        <v>44.925450786322756</v>
      </c>
      <c r="H49" s="110">
        <v>78.107438880838927</v>
      </c>
      <c r="I49" s="110">
        <v>141.1628203034339</v>
      </c>
      <c r="J49" s="110">
        <v>147.46426751317819</v>
      </c>
      <c r="K49" s="110">
        <v>114.92082849930536</v>
      </c>
      <c r="L49" s="110">
        <v>55.553333785855614</v>
      </c>
      <c r="M49" s="110">
        <v>55.556787443591617</v>
      </c>
      <c r="N49" s="110">
        <v>56.806321059005917</v>
      </c>
      <c r="O49" s="110">
        <v>61.246060216090989</v>
      </c>
      <c r="P49" s="110">
        <v>64.004647637402314</v>
      </c>
      <c r="Q49" s="110">
        <v>65.932974907243576</v>
      </c>
      <c r="R49" s="110">
        <v>60.558080835456394</v>
      </c>
      <c r="S49" s="110">
        <v>60.482461696728961</v>
      </c>
      <c r="T49" s="110">
        <v>64.293892650974612</v>
      </c>
      <c r="U49" s="110">
        <v>74.076714293079263</v>
      </c>
      <c r="V49" s="110">
        <v>75.611152227066086</v>
      </c>
      <c r="W49" s="110">
        <v>102.61698879973048</v>
      </c>
    </row>
    <row r="50" spans="1:23" s="3" customFormat="1" ht="12.75" customHeight="1">
      <c r="A50" s="2" t="s">
        <v>55</v>
      </c>
      <c r="B50" s="9" t="s">
        <v>363</v>
      </c>
      <c r="C50" s="110">
        <v>20.23609274228065</v>
      </c>
      <c r="D50" s="110">
        <v>26.965795953432647</v>
      </c>
      <c r="E50" s="110">
        <v>25.930947466894612</v>
      </c>
      <c r="F50" s="110">
        <v>36.472202093935941</v>
      </c>
      <c r="G50" s="110">
        <v>45.801284835604847</v>
      </c>
      <c r="H50" s="110">
        <v>78.199267566942353</v>
      </c>
      <c r="I50" s="110">
        <v>139.66816187665853</v>
      </c>
      <c r="J50" s="110">
        <v>151.8913943476619</v>
      </c>
      <c r="K50" s="110">
        <v>118.27425994873711</v>
      </c>
      <c r="L50" s="110">
        <v>120.48287085327372</v>
      </c>
      <c r="M50" s="110">
        <v>120.44789339302714</v>
      </c>
      <c r="N50" s="110">
        <v>122.39099221868146</v>
      </c>
      <c r="O50" s="110">
        <v>120.33980029948295</v>
      </c>
      <c r="P50" s="110">
        <v>127.86076970430496</v>
      </c>
      <c r="Q50" s="110">
        <v>133.10396982625696</v>
      </c>
      <c r="R50" s="110">
        <v>125.12361257910389</v>
      </c>
      <c r="S50" s="110">
        <v>126.60135082854944</v>
      </c>
      <c r="T50" s="110">
        <v>131.69740205120553</v>
      </c>
      <c r="U50" s="110">
        <v>146.54593197343263</v>
      </c>
      <c r="V50" s="110">
        <v>147.51632001703993</v>
      </c>
      <c r="W50" s="110">
        <v>200.2043364384453</v>
      </c>
    </row>
    <row r="51" spans="1:23" s="3" customFormat="1" ht="12.75" customHeight="1">
      <c r="A51" s="2" t="s">
        <v>56</v>
      </c>
      <c r="B51" s="8" t="s">
        <v>364</v>
      </c>
      <c r="C51" s="110">
        <v>89.989274594971306</v>
      </c>
      <c r="D51" s="110">
        <v>121.5014828629469</v>
      </c>
      <c r="E51" s="110">
        <v>163.38740817273421</v>
      </c>
      <c r="F51" s="110">
        <v>240.60751646228675</v>
      </c>
      <c r="G51" s="110">
        <v>300.6481533201233</v>
      </c>
      <c r="H51" s="110">
        <v>547.72334855891836</v>
      </c>
      <c r="I51" s="110">
        <v>982.64957475706353</v>
      </c>
      <c r="J51" s="110">
        <v>1054.3924979522285</v>
      </c>
      <c r="K51" s="110">
        <v>786.51602571493402</v>
      </c>
      <c r="L51" s="110">
        <v>596.68091775039113</v>
      </c>
      <c r="M51" s="110">
        <v>632.33435592250294</v>
      </c>
      <c r="N51" s="110">
        <v>563.48237942426636</v>
      </c>
      <c r="O51" s="110">
        <v>580.46223314873964</v>
      </c>
      <c r="P51" s="110">
        <v>508.75414565665551</v>
      </c>
      <c r="Q51" s="110">
        <v>509.83175874778755</v>
      </c>
      <c r="R51" s="110">
        <v>467.5373565066252</v>
      </c>
      <c r="S51" s="110">
        <v>460.25547758667204</v>
      </c>
      <c r="T51" s="110">
        <v>471.45893823872382</v>
      </c>
      <c r="U51" s="110">
        <v>514.83609374408024</v>
      </c>
      <c r="V51" s="110">
        <v>502.74006645358435</v>
      </c>
      <c r="W51" s="110">
        <v>665.42622146800068</v>
      </c>
    </row>
    <row r="52" spans="1:23" s="3" customFormat="1" ht="12.75" customHeight="1">
      <c r="A52" s="2" t="s">
        <v>14</v>
      </c>
      <c r="B52" s="9" t="s">
        <v>365</v>
      </c>
      <c r="C52" s="110">
        <v>7.8345199337405926</v>
      </c>
      <c r="D52" s="110">
        <v>10.558306732129093</v>
      </c>
      <c r="E52" s="110">
        <v>15.355294392323273</v>
      </c>
      <c r="F52" s="110">
        <v>23.360726845729591</v>
      </c>
      <c r="G52" s="110">
        <v>27.022645299504738</v>
      </c>
      <c r="H52" s="110">
        <v>46.292706443108251</v>
      </c>
      <c r="I52" s="110">
        <v>87.557287040288287</v>
      </c>
      <c r="J52" s="110">
        <v>87.316982985499891</v>
      </c>
      <c r="K52" s="110">
        <v>64.973697991669269</v>
      </c>
      <c r="L52" s="110">
        <v>69.084417884740461</v>
      </c>
      <c r="M52" s="110">
        <v>71.342125115745347</v>
      </c>
      <c r="N52" s="110">
        <v>26.331370429326327</v>
      </c>
      <c r="O52" s="110">
        <v>25.881006414729143</v>
      </c>
      <c r="P52" s="110">
        <v>26.253932752295562</v>
      </c>
      <c r="Q52" s="110">
        <v>25.11050052592806</v>
      </c>
      <c r="R52" s="110">
        <v>23.657705815394856</v>
      </c>
      <c r="S52" s="110">
        <v>23.897744974651182</v>
      </c>
      <c r="T52" s="110">
        <v>24.549538375433062</v>
      </c>
      <c r="U52" s="110">
        <v>26.449649943597716</v>
      </c>
      <c r="V52" s="110">
        <v>23.296719058363234</v>
      </c>
      <c r="W52" s="110">
        <v>25.312069196599861</v>
      </c>
    </row>
    <row r="53" spans="1:23" s="3" customFormat="1" ht="12.75" customHeight="1">
      <c r="A53" s="2" t="s">
        <v>57</v>
      </c>
      <c r="B53" s="9" t="s">
        <v>366</v>
      </c>
      <c r="C53" s="110">
        <v>51.211878898857947</v>
      </c>
      <c r="D53" s="110">
        <v>67.33990662358012</v>
      </c>
      <c r="E53" s="110">
        <v>107.24536767457411</v>
      </c>
      <c r="F53" s="110">
        <v>155.80709758395875</v>
      </c>
      <c r="G53" s="110">
        <v>192.97708915529142</v>
      </c>
      <c r="H53" s="110">
        <v>349.32048067410079</v>
      </c>
      <c r="I53" s="110">
        <v>634.73199226308361</v>
      </c>
      <c r="J53" s="110">
        <v>682.76513900880627</v>
      </c>
      <c r="K53" s="110">
        <v>512.16212419340172</v>
      </c>
      <c r="L53" s="110">
        <v>387.07978840874603</v>
      </c>
      <c r="M53" s="110">
        <v>418.23027598130994</v>
      </c>
      <c r="N53" s="110">
        <v>396.36323617913604</v>
      </c>
      <c r="O53" s="110">
        <v>405.51701891554842</v>
      </c>
      <c r="P53" s="110">
        <v>300.09339434115321</v>
      </c>
      <c r="Q53" s="110">
        <v>307.86570150341288</v>
      </c>
      <c r="R53" s="110">
        <v>277.81105720618126</v>
      </c>
      <c r="S53" s="110">
        <v>272.11817570396687</v>
      </c>
      <c r="T53" s="110">
        <v>280.30407141603956</v>
      </c>
      <c r="U53" s="110">
        <v>306.0158206314257</v>
      </c>
      <c r="V53" s="110">
        <v>301.45120307899128</v>
      </c>
      <c r="W53" s="110">
        <v>404.57997202361872</v>
      </c>
    </row>
    <row r="54" spans="1:23" s="3" customFormat="1" ht="12.75" customHeight="1">
      <c r="A54" s="2" t="s">
        <v>58</v>
      </c>
      <c r="B54" s="9" t="s">
        <v>367</v>
      </c>
      <c r="C54" s="110">
        <v>30.942875762372754</v>
      </c>
      <c r="D54" s="110">
        <v>43.603269507237705</v>
      </c>
      <c r="E54" s="110">
        <v>40.786746105836812</v>
      </c>
      <c r="F54" s="110">
        <v>61.439692032598408</v>
      </c>
      <c r="G54" s="110">
        <v>80.648418865327201</v>
      </c>
      <c r="H54" s="110">
        <v>152.11016144170927</v>
      </c>
      <c r="I54" s="110">
        <v>260.36029545369155</v>
      </c>
      <c r="J54" s="110">
        <v>284.31037595792208</v>
      </c>
      <c r="K54" s="110">
        <v>209.38020352986294</v>
      </c>
      <c r="L54" s="110">
        <v>140.51671145690477</v>
      </c>
      <c r="M54" s="110">
        <v>142.7619548254477</v>
      </c>
      <c r="N54" s="110">
        <v>140.78777281580406</v>
      </c>
      <c r="O54" s="110">
        <v>149.06420781846211</v>
      </c>
      <c r="P54" s="110">
        <v>182.40681856320671</v>
      </c>
      <c r="Q54" s="110">
        <v>176.85555671844662</v>
      </c>
      <c r="R54" s="110">
        <v>166.06859348504904</v>
      </c>
      <c r="S54" s="110">
        <v>164.23955690805397</v>
      </c>
      <c r="T54" s="110">
        <v>166.60532844725122</v>
      </c>
      <c r="U54" s="110">
        <v>182.37062316905684</v>
      </c>
      <c r="V54" s="110">
        <v>177.99214431622985</v>
      </c>
      <c r="W54" s="110">
        <v>235.5341802477821</v>
      </c>
    </row>
    <row r="55" spans="1:23" s="3" customFormat="1" ht="12.75" customHeight="1">
      <c r="A55" s="2" t="s">
        <v>59</v>
      </c>
      <c r="B55" s="8" t="s">
        <v>368</v>
      </c>
      <c r="C55" s="110">
        <v>263.3450952791041</v>
      </c>
      <c r="D55" s="110">
        <v>350.27639774791021</v>
      </c>
      <c r="E55" s="110">
        <v>509.83714680704935</v>
      </c>
      <c r="F55" s="110">
        <v>749.05338084339792</v>
      </c>
      <c r="G55" s="110">
        <v>928.87739296072073</v>
      </c>
      <c r="H55" s="110">
        <v>1692.0065169627107</v>
      </c>
      <c r="I55" s="110">
        <v>3146.390194254991</v>
      </c>
      <c r="J55" s="110">
        <v>3345.4158466120234</v>
      </c>
      <c r="K55" s="110">
        <v>2530.0127715391432</v>
      </c>
      <c r="L55" s="110">
        <v>2081.8117168437284</v>
      </c>
      <c r="M55" s="110">
        <v>2146.0623905690391</v>
      </c>
      <c r="N55" s="110">
        <v>1998.4823315834306</v>
      </c>
      <c r="O55" s="110">
        <v>2058.0011364751754</v>
      </c>
      <c r="P55" s="110">
        <v>1130.415713592902</v>
      </c>
      <c r="Q55" s="110">
        <v>1407.5527179327069</v>
      </c>
      <c r="R55" s="110">
        <v>1270.3759644555739</v>
      </c>
      <c r="S55" s="110">
        <v>1239.92204199412</v>
      </c>
      <c r="T55" s="110">
        <v>1249.6204966418818</v>
      </c>
      <c r="U55" s="110">
        <v>1345.520617632418</v>
      </c>
      <c r="V55" s="110">
        <v>1297.5805830175104</v>
      </c>
      <c r="W55" s="110">
        <v>1676.9299992663764</v>
      </c>
    </row>
    <row r="56" spans="1:23" s="3" customFormat="1" ht="12.75" customHeight="1">
      <c r="A56" s="2" t="s">
        <v>60</v>
      </c>
      <c r="B56" s="9" t="s">
        <v>369</v>
      </c>
      <c r="C56" s="110">
        <v>3.0966320368978857</v>
      </c>
      <c r="D56" s="110">
        <v>3.8943422607283877</v>
      </c>
      <c r="E56" s="110">
        <v>6.4547081807400053</v>
      </c>
      <c r="F56" s="110">
        <v>9.4833457598391941</v>
      </c>
      <c r="G56" s="110">
        <v>11.671618860804097</v>
      </c>
      <c r="H56" s="110">
        <v>18.802149565854869</v>
      </c>
      <c r="I56" s="110">
        <v>36.05826465620359</v>
      </c>
      <c r="J56" s="110">
        <v>34.951503136995214</v>
      </c>
      <c r="K56" s="110">
        <v>50.067855453489415</v>
      </c>
      <c r="L56" s="110">
        <v>9.434165215548596</v>
      </c>
      <c r="M56" s="110">
        <v>9.7601221981149298</v>
      </c>
      <c r="N56" s="110">
        <v>8.829664184419908</v>
      </c>
      <c r="O56" s="110">
        <v>6.0410090898940192</v>
      </c>
      <c r="P56" s="110">
        <v>0.81936266860253637</v>
      </c>
      <c r="Q56" s="110">
        <v>2.870591012270729</v>
      </c>
      <c r="R56" s="110">
        <v>3.770670281328182</v>
      </c>
      <c r="S56" s="110">
        <v>5.466013299133567</v>
      </c>
      <c r="T56" s="110">
        <v>6.7824973489576008</v>
      </c>
      <c r="U56" s="110">
        <v>7.9196575566570573</v>
      </c>
      <c r="V56" s="110">
        <v>7.8852669602654855</v>
      </c>
      <c r="W56" s="110">
        <v>9.1788666399786454</v>
      </c>
    </row>
    <row r="57" spans="1:23" s="3" customFormat="1" ht="12.75" customHeight="1">
      <c r="A57" s="2" t="s">
        <v>61</v>
      </c>
      <c r="B57" s="9" t="s">
        <v>370</v>
      </c>
      <c r="C57" s="110">
        <v>111.59171249686138</v>
      </c>
      <c r="D57" s="110">
        <v>151.78596046178953</v>
      </c>
      <c r="E57" s="110">
        <v>248.29790445261577</v>
      </c>
      <c r="F57" s="110">
        <v>360.1881994280476</v>
      </c>
      <c r="G57" s="110">
        <v>433.49816550581477</v>
      </c>
      <c r="H57" s="110">
        <v>787.72277472442249</v>
      </c>
      <c r="I57" s="110">
        <v>1457.0611462604327</v>
      </c>
      <c r="J57" s="110">
        <v>1670.1286690485861</v>
      </c>
      <c r="K57" s="110">
        <v>1207.1339909203532</v>
      </c>
      <c r="L57" s="110">
        <v>1234.8852258643569</v>
      </c>
      <c r="M57" s="110">
        <v>1269.7022819646745</v>
      </c>
      <c r="N57" s="110">
        <v>1204.7005718580492</v>
      </c>
      <c r="O57" s="110">
        <v>1254.582283397147</v>
      </c>
      <c r="P57" s="110">
        <v>514.07020552486256</v>
      </c>
      <c r="Q57" s="110">
        <v>757.17972630964755</v>
      </c>
      <c r="R57" s="110">
        <v>653.17699171433037</v>
      </c>
      <c r="S57" s="110">
        <v>620.25374695709354</v>
      </c>
      <c r="T57" s="110">
        <v>606.68413967417223</v>
      </c>
      <c r="U57" s="110">
        <v>633.40151422146835</v>
      </c>
      <c r="V57" s="110">
        <v>606.40904457204056</v>
      </c>
      <c r="W57" s="110">
        <v>748.52589243289401</v>
      </c>
    </row>
    <row r="58" spans="1:23" s="3" customFormat="1" ht="12.75" customHeight="1">
      <c r="A58" s="2" t="s">
        <v>62</v>
      </c>
      <c r="B58" s="9" t="s">
        <v>371</v>
      </c>
      <c r="C58" s="110">
        <v>7.2037297238940985</v>
      </c>
      <c r="D58" s="110">
        <v>9.2335296005002316</v>
      </c>
      <c r="E58" s="110">
        <v>14.500778638902302</v>
      </c>
      <c r="F58" s="110">
        <v>22.152141484550405</v>
      </c>
      <c r="G58" s="110">
        <v>27.030102454631972</v>
      </c>
      <c r="H58" s="110">
        <v>57.639242690852541</v>
      </c>
      <c r="I58" s="110">
        <v>120.90364089728159</v>
      </c>
      <c r="J58" s="110">
        <v>109.04391777678995</v>
      </c>
      <c r="K58" s="110">
        <v>111.5639555326936</v>
      </c>
      <c r="L58" s="110">
        <v>6.4659123882959237</v>
      </c>
      <c r="M58" s="110">
        <v>6.6889903441741527</v>
      </c>
      <c r="N58" s="110">
        <v>6.0824071322644091</v>
      </c>
      <c r="O58" s="110">
        <v>6.2611721851166298</v>
      </c>
      <c r="P58" s="110">
        <v>0.59068282926657967</v>
      </c>
      <c r="Q58" s="110">
        <v>1.3133315315736516</v>
      </c>
      <c r="R58" s="110">
        <v>1.363849053042985</v>
      </c>
      <c r="S58" s="110">
        <v>1.1966659372736952</v>
      </c>
      <c r="T58" s="110">
        <v>1.4554995434099038</v>
      </c>
      <c r="U58" s="110">
        <v>1.687285178437669</v>
      </c>
      <c r="V58" s="110">
        <v>1.6287508676981102</v>
      </c>
      <c r="W58" s="110">
        <v>2.1038949754367278</v>
      </c>
    </row>
    <row r="59" spans="1:23" s="3" customFormat="1" ht="12.75" customHeight="1">
      <c r="A59" s="2" t="s">
        <v>63</v>
      </c>
      <c r="B59" s="9" t="s">
        <v>372</v>
      </c>
      <c r="C59" s="110">
        <v>7.817426622252384</v>
      </c>
      <c r="D59" s="110">
        <v>9.8821130260098435</v>
      </c>
      <c r="E59" s="110">
        <v>17.728132291205576</v>
      </c>
      <c r="F59" s="110">
        <v>27.728617862403919</v>
      </c>
      <c r="G59" s="110">
        <v>38.516427694698699</v>
      </c>
      <c r="H59" s="110">
        <v>75.84077695626064</v>
      </c>
      <c r="I59" s="110">
        <v>125.54045239991611</v>
      </c>
      <c r="J59" s="110">
        <v>133.65683670776656</v>
      </c>
      <c r="K59" s="110">
        <v>104.00166468380324</v>
      </c>
      <c r="L59" s="110">
        <v>6.6851016358209323</v>
      </c>
      <c r="M59" s="110">
        <v>6.9135843251584364</v>
      </c>
      <c r="N59" s="110">
        <v>6.3190562749239882</v>
      </c>
      <c r="O59" s="110">
        <v>6.5477045990708014</v>
      </c>
      <c r="P59" s="110">
        <v>0.62050180598986526</v>
      </c>
      <c r="Q59" s="110">
        <v>1.5530740211327883</v>
      </c>
      <c r="R59" s="110">
        <v>1.4067453155992284</v>
      </c>
      <c r="S59" s="110">
        <v>1.5162144580625814</v>
      </c>
      <c r="T59" s="110">
        <v>1.6102851225537516</v>
      </c>
      <c r="U59" s="110">
        <v>1.7966648378385135</v>
      </c>
      <c r="V59" s="110">
        <v>1.7526333259619398</v>
      </c>
      <c r="W59" s="110">
        <v>2.2639167974691996</v>
      </c>
    </row>
    <row r="60" spans="1:23" s="3" customFormat="1" ht="12.75" customHeight="1">
      <c r="A60" s="2" t="s">
        <v>64</v>
      </c>
      <c r="B60" s="9" t="s">
        <v>373</v>
      </c>
      <c r="C60" s="110">
        <v>99.101414749923165</v>
      </c>
      <c r="D60" s="110">
        <v>130.78159280289145</v>
      </c>
      <c r="E60" s="110">
        <v>163.33878541425315</v>
      </c>
      <c r="F60" s="110">
        <v>241.74079919088805</v>
      </c>
      <c r="G60" s="110">
        <v>309.2959606607206</v>
      </c>
      <c r="H60" s="110">
        <v>557.01669545742322</v>
      </c>
      <c r="I60" s="110">
        <v>1059.8553249526717</v>
      </c>
      <c r="J60" s="110">
        <v>1075.2940469372973</v>
      </c>
      <c r="K60" s="110">
        <v>814.00248983322535</v>
      </c>
      <c r="L60" s="110">
        <v>552.500437817494</v>
      </c>
      <c r="M60" s="110">
        <v>572.24570972361289</v>
      </c>
      <c r="N60" s="110">
        <v>539.23206653322109</v>
      </c>
      <c r="O60" s="110">
        <v>550.66495145493332</v>
      </c>
      <c r="P60" s="110">
        <v>511.50297762446149</v>
      </c>
      <c r="Q60" s="110">
        <v>468.88979612104913</v>
      </c>
      <c r="R60" s="110">
        <v>435.03198547167449</v>
      </c>
      <c r="S60" s="110">
        <v>428.94905114233683</v>
      </c>
      <c r="T60" s="110">
        <v>436.39551208186077</v>
      </c>
      <c r="U60" s="110">
        <v>475.45255528134749</v>
      </c>
      <c r="V60" s="110">
        <v>454.8283595089282</v>
      </c>
      <c r="W60" s="110">
        <v>609.56086747224083</v>
      </c>
    </row>
    <row r="61" spans="1:23" s="3" customFormat="1" ht="12.75" customHeight="1">
      <c r="A61" s="2" t="s">
        <v>65</v>
      </c>
      <c r="B61" s="9" t="s">
        <v>374</v>
      </c>
      <c r="C61" s="110">
        <v>34.534179649275139</v>
      </c>
      <c r="D61" s="110">
        <v>44.698859595990761</v>
      </c>
      <c r="E61" s="110">
        <v>59.51683782933253</v>
      </c>
      <c r="F61" s="110">
        <v>87.760277117668849</v>
      </c>
      <c r="G61" s="110">
        <v>108.86511778405051</v>
      </c>
      <c r="H61" s="110">
        <v>194.98487756789697</v>
      </c>
      <c r="I61" s="110">
        <v>346.97136508848547</v>
      </c>
      <c r="J61" s="110">
        <v>322.34087300458799</v>
      </c>
      <c r="K61" s="110">
        <v>243.24281511557831</v>
      </c>
      <c r="L61" s="110">
        <v>271.84087392221193</v>
      </c>
      <c r="M61" s="110">
        <v>280.75170201330417</v>
      </c>
      <c r="N61" s="110">
        <v>233.3185656005522</v>
      </c>
      <c r="O61" s="110">
        <v>233.90401574901338</v>
      </c>
      <c r="P61" s="110">
        <v>102.81198313971896</v>
      </c>
      <c r="Q61" s="110">
        <v>175.74619893703317</v>
      </c>
      <c r="R61" s="110">
        <v>175.62572261959886</v>
      </c>
      <c r="S61" s="110">
        <v>182.54035020022013</v>
      </c>
      <c r="T61" s="110">
        <v>196.6925628709277</v>
      </c>
      <c r="U61" s="110">
        <v>225.26294055666864</v>
      </c>
      <c r="V61" s="110">
        <v>225.07652778261618</v>
      </c>
      <c r="W61" s="110">
        <v>305.2965609483573</v>
      </c>
    </row>
    <row r="62" spans="1:23" s="3" customFormat="1" ht="12.75" customHeight="1">
      <c r="A62" s="2" t="s">
        <v>66</v>
      </c>
      <c r="B62" s="8" t="s">
        <v>375</v>
      </c>
      <c r="C62" s="110">
        <v>1.216322017715012</v>
      </c>
      <c r="D62" s="110">
        <v>1.7986906103990177</v>
      </c>
      <c r="E62" s="110">
        <v>1.9300779638428895</v>
      </c>
      <c r="F62" s="110">
        <v>2.912546806014741</v>
      </c>
      <c r="G62" s="110">
        <v>3.9408675866776184</v>
      </c>
      <c r="H62" s="110">
        <v>7.4683604977968203</v>
      </c>
      <c r="I62" s="110">
        <v>13.691487086562542</v>
      </c>
      <c r="J62" s="110">
        <v>13.601953764479624</v>
      </c>
      <c r="K62" s="110">
        <v>11.907848368003435</v>
      </c>
      <c r="L62" s="110">
        <v>9.6438889268270866</v>
      </c>
      <c r="M62" s="110">
        <v>10.335913731465023</v>
      </c>
      <c r="N62" s="110">
        <v>10.575053921123214</v>
      </c>
      <c r="O62" s="110">
        <v>11.741723275903322</v>
      </c>
      <c r="P62" s="110">
        <v>14.685794563223006</v>
      </c>
      <c r="Q62" s="110">
        <v>11.049762659625676</v>
      </c>
      <c r="R62" s="110">
        <v>10.529507503529997</v>
      </c>
      <c r="S62" s="110">
        <v>10.912419837454298</v>
      </c>
      <c r="T62" s="110">
        <v>11.601819784474259</v>
      </c>
      <c r="U62" s="110">
        <v>13.071642580195956</v>
      </c>
      <c r="V62" s="110">
        <v>13.342717006951251</v>
      </c>
      <c r="W62" s="110">
        <v>15.743769664258574</v>
      </c>
    </row>
    <row r="63" spans="1:23" s="3" customFormat="1" ht="12.75" customHeight="1">
      <c r="A63" s="2" t="s">
        <v>15</v>
      </c>
      <c r="B63" s="8" t="s">
        <v>376</v>
      </c>
      <c r="C63" s="110">
        <v>27.862630668956736</v>
      </c>
      <c r="D63" s="110">
        <v>37.708601858136127</v>
      </c>
      <c r="E63" s="110">
        <v>50.699743005327313</v>
      </c>
      <c r="F63" s="110">
        <v>75.514512618893718</v>
      </c>
      <c r="G63" s="110">
        <v>91.738892145226217</v>
      </c>
      <c r="H63" s="110">
        <v>158.75087017342659</v>
      </c>
      <c r="I63" s="110">
        <v>251.32219734922896</v>
      </c>
      <c r="J63" s="110">
        <v>283.33584102715838</v>
      </c>
      <c r="K63" s="110">
        <v>220.8324813890429</v>
      </c>
      <c r="L63" s="110">
        <v>144.07231084368064</v>
      </c>
      <c r="M63" s="110">
        <v>135.11599133206647</v>
      </c>
      <c r="N63" s="110">
        <v>140.81960659157917</v>
      </c>
      <c r="O63" s="110">
        <v>137.79473162568104</v>
      </c>
      <c r="P63" s="110">
        <v>119.36989159860236</v>
      </c>
      <c r="Q63" s="110">
        <v>18.660943531719617</v>
      </c>
      <c r="R63" s="110">
        <v>16.996258190814416</v>
      </c>
      <c r="S63" s="110">
        <v>17.135901563134105</v>
      </c>
      <c r="T63" s="110">
        <v>18.163817350213119</v>
      </c>
      <c r="U63" s="110">
        <v>20.598546819213766</v>
      </c>
      <c r="V63" s="110">
        <v>21.287034389722542</v>
      </c>
      <c r="W63" s="110">
        <v>26.085755145449426</v>
      </c>
    </row>
    <row r="64" spans="1:23" s="3" customFormat="1" ht="12.75" customHeight="1">
      <c r="A64" s="2" t="s">
        <v>16</v>
      </c>
      <c r="B64" s="8" t="s">
        <v>70</v>
      </c>
      <c r="C64" s="110">
        <v>0.98221639070045319</v>
      </c>
      <c r="D64" s="110">
        <v>1.6777888297164367</v>
      </c>
      <c r="E64" s="110">
        <v>2.1228310424401036</v>
      </c>
      <c r="F64" s="110">
        <v>3.2382667595882442</v>
      </c>
      <c r="G64" s="110">
        <v>4.9511193197587273</v>
      </c>
      <c r="H64" s="110">
        <v>9.8501755282492347</v>
      </c>
      <c r="I64" s="110">
        <v>18.488403118329881</v>
      </c>
      <c r="J64" s="110">
        <v>20.207327440695991</v>
      </c>
      <c r="K64" s="110">
        <v>16.907581852589317</v>
      </c>
      <c r="L64" s="110">
        <v>14.549987684289688</v>
      </c>
      <c r="M64" s="110">
        <v>15.264016971586182</v>
      </c>
      <c r="N64" s="110">
        <v>15.797850060622716</v>
      </c>
      <c r="O64" s="110">
        <v>17.215791797122044</v>
      </c>
      <c r="P64" s="110">
        <v>16.937292201205761</v>
      </c>
      <c r="Q64" s="110">
        <v>14.532668563945316</v>
      </c>
      <c r="R64" s="110">
        <v>13.541474261404543</v>
      </c>
      <c r="S64" s="110">
        <v>13.540475251607299</v>
      </c>
      <c r="T64" s="110">
        <v>13.918533159960404</v>
      </c>
      <c r="U64" s="110">
        <v>15.256038904277309</v>
      </c>
      <c r="V64" s="110">
        <v>16.223815227394674</v>
      </c>
      <c r="W64" s="110">
        <v>19.444225717409608</v>
      </c>
    </row>
    <row r="65" spans="1:23" s="3" customFormat="1" ht="12.75" customHeight="1">
      <c r="A65" s="2" t="s">
        <v>17</v>
      </c>
      <c r="B65" s="8" t="s">
        <v>377</v>
      </c>
      <c r="C65" s="110">
        <v>2.7318177092421556</v>
      </c>
      <c r="D65" s="110">
        <v>4.2262428795903126</v>
      </c>
      <c r="E65" s="110">
        <v>5.2826260675440881</v>
      </c>
      <c r="F65" s="110">
        <v>10.334524920773692</v>
      </c>
      <c r="G65" s="110">
        <v>15.581800438509001</v>
      </c>
      <c r="H65" s="110">
        <v>31.461827193706181</v>
      </c>
      <c r="I65" s="110">
        <v>59.701515479307233</v>
      </c>
      <c r="J65" s="110">
        <v>63.177468954530546</v>
      </c>
      <c r="K65" s="110">
        <v>50.453155347273103</v>
      </c>
      <c r="L65" s="110">
        <v>34.137971770512635</v>
      </c>
      <c r="M65" s="110">
        <v>32.998950195625561</v>
      </c>
      <c r="N65" s="110">
        <v>31.180193143335433</v>
      </c>
      <c r="O65" s="110">
        <v>33.229079654279637</v>
      </c>
      <c r="P65" s="110">
        <v>38.75727628997177</v>
      </c>
      <c r="Q65" s="110">
        <v>6.1923768288085217</v>
      </c>
      <c r="R65" s="110">
        <v>6.8873312204955797</v>
      </c>
      <c r="S65" s="110">
        <v>8.1260733686526834</v>
      </c>
      <c r="T65" s="110">
        <v>9.6153050178160182</v>
      </c>
      <c r="U65" s="110">
        <v>11.627032963706672</v>
      </c>
      <c r="V65" s="110">
        <v>12.38345588915503</v>
      </c>
      <c r="W65" s="110">
        <v>15.758578063857238</v>
      </c>
    </row>
    <row r="66" spans="1:23" s="3" customFormat="1" ht="12.75" customHeight="1">
      <c r="A66" s="2" t="s">
        <v>18</v>
      </c>
      <c r="B66" s="8" t="s">
        <v>71</v>
      </c>
      <c r="C66" s="110">
        <v>37.699937754814954</v>
      </c>
      <c r="D66" s="110">
        <v>56.346021874560101</v>
      </c>
      <c r="E66" s="110">
        <v>46.826279664289586</v>
      </c>
      <c r="F66" s="110">
        <v>67.932655187227212</v>
      </c>
      <c r="G66" s="110">
        <v>92.085542212954579</v>
      </c>
      <c r="H66" s="110">
        <v>186.34803788679795</v>
      </c>
      <c r="I66" s="110">
        <v>349.45037553851569</v>
      </c>
      <c r="J66" s="110">
        <v>386.50221898094924</v>
      </c>
      <c r="K66" s="110">
        <v>325.94168255876053</v>
      </c>
      <c r="L66" s="110">
        <v>288.21795282849439</v>
      </c>
      <c r="M66" s="110">
        <v>271.14717695009904</v>
      </c>
      <c r="N66" s="110">
        <v>249.63768832712893</v>
      </c>
      <c r="O66" s="110">
        <v>255.63788128480664</v>
      </c>
      <c r="P66" s="110">
        <v>292.53444067782942</v>
      </c>
      <c r="Q66" s="110">
        <v>58.777882024310735</v>
      </c>
      <c r="R66" s="110">
        <v>60.821547947791466</v>
      </c>
      <c r="S66" s="110">
        <v>68.453477899239189</v>
      </c>
      <c r="T66" s="110">
        <v>82.973379788833171</v>
      </c>
      <c r="U66" s="110">
        <v>89.88406199334564</v>
      </c>
      <c r="V66" s="110">
        <v>95.614685231874063</v>
      </c>
      <c r="W66" s="110">
        <v>111.56097564598703</v>
      </c>
    </row>
    <row r="67" spans="1:23" s="3" customFormat="1" ht="12.75" customHeight="1">
      <c r="A67" s="2" t="s">
        <v>19</v>
      </c>
      <c r="B67" s="8" t="s">
        <v>378</v>
      </c>
      <c r="C67" s="110">
        <v>4.0054407394840332</v>
      </c>
      <c r="D67" s="110">
        <v>5.8213813755397172</v>
      </c>
      <c r="E67" s="110">
        <v>8.022519423591314</v>
      </c>
      <c r="F67" s="110">
        <v>12.819417378639482</v>
      </c>
      <c r="G67" s="110">
        <v>16.841267014684774</v>
      </c>
      <c r="H67" s="110">
        <v>30.379724925470665</v>
      </c>
      <c r="I67" s="110">
        <v>42.595453193274295</v>
      </c>
      <c r="J67" s="110">
        <v>54.222680715706112</v>
      </c>
      <c r="K67" s="110">
        <v>42.560153612608048</v>
      </c>
      <c r="L67" s="110">
        <v>14.208381317820793</v>
      </c>
      <c r="M67" s="110">
        <v>16.662239989064254</v>
      </c>
      <c r="N67" s="110">
        <v>17.077534385879872</v>
      </c>
      <c r="O67" s="110">
        <v>19.051786113553458</v>
      </c>
      <c r="P67" s="110">
        <v>18.539523067250922</v>
      </c>
      <c r="Q67" s="110">
        <v>18.921933804332507</v>
      </c>
      <c r="R67" s="110">
        <v>17.460458258135535</v>
      </c>
      <c r="S67" s="110">
        <v>17.206189817268211</v>
      </c>
      <c r="T67" s="110">
        <v>17.565916288037446</v>
      </c>
      <c r="U67" s="110">
        <v>19.446129612578066</v>
      </c>
      <c r="V67" s="110">
        <v>19.442548259820803</v>
      </c>
      <c r="W67" s="110">
        <v>23.662048934711272</v>
      </c>
    </row>
    <row r="68" spans="1:23" s="3" customFormat="1" ht="12.75" customHeight="1">
      <c r="A68" s="2" t="s">
        <v>20</v>
      </c>
      <c r="B68" s="8" t="s">
        <v>379</v>
      </c>
      <c r="C68" s="110">
        <v>15.643153980190535</v>
      </c>
      <c r="D68" s="110">
        <v>20.892464887297361</v>
      </c>
      <c r="E68" s="110">
        <v>7.9211209192965795</v>
      </c>
      <c r="F68" s="110">
        <v>11.674435658943445</v>
      </c>
      <c r="G68" s="110">
        <v>15.36965620437476</v>
      </c>
      <c r="H68" s="110">
        <v>33.15011252510088</v>
      </c>
      <c r="I68" s="110">
        <v>61.361008450558025</v>
      </c>
      <c r="J68" s="110">
        <v>65.090727871118332</v>
      </c>
      <c r="K68" s="110">
        <v>53.679239478409094</v>
      </c>
      <c r="L68" s="110">
        <v>46.514440766871473</v>
      </c>
      <c r="M68" s="110">
        <v>45.855118090604378</v>
      </c>
      <c r="N68" s="110">
        <v>41.60502724988541</v>
      </c>
      <c r="O68" s="110">
        <v>43.823697011929035</v>
      </c>
      <c r="P68" s="110">
        <v>136.94897118475183</v>
      </c>
      <c r="Q68" s="110">
        <v>94.443956241609044</v>
      </c>
      <c r="R68" s="110">
        <v>83.826161767867603</v>
      </c>
      <c r="S68" s="110">
        <v>82.404172201841334</v>
      </c>
      <c r="T68" s="110">
        <v>81.525893241007324</v>
      </c>
      <c r="U68" s="110">
        <v>85.939885050548767</v>
      </c>
      <c r="V68" s="110">
        <v>83.530617594583234</v>
      </c>
      <c r="W68" s="110">
        <v>107.28996151687569</v>
      </c>
    </row>
    <row r="69" spans="1:23" s="3" customFormat="1" ht="12.75" customHeight="1">
      <c r="A69" s="2" t="s">
        <v>67</v>
      </c>
      <c r="B69" s="8" t="s">
        <v>380</v>
      </c>
      <c r="C69" s="110">
        <v>0.80157715335779844</v>
      </c>
      <c r="D69" s="110">
        <v>1.1399618148812851</v>
      </c>
      <c r="E69" s="110">
        <v>1.6693732264908745</v>
      </c>
      <c r="F69" s="110">
        <v>2.364445050175223</v>
      </c>
      <c r="G69" s="110">
        <v>3.1075872167029206</v>
      </c>
      <c r="H69" s="110">
        <v>5.9591784562170753</v>
      </c>
      <c r="I69" s="110">
        <v>10.849262948396996</v>
      </c>
      <c r="J69" s="110">
        <v>12.172628888415014</v>
      </c>
      <c r="K69" s="110">
        <v>9.721403209923146</v>
      </c>
      <c r="L69" s="110">
        <v>7.3682747955371184</v>
      </c>
      <c r="M69" s="110">
        <v>7.3272493581088805</v>
      </c>
      <c r="N69" s="110">
        <v>6.9232424033330275</v>
      </c>
      <c r="O69" s="110">
        <v>7.2804186362855097</v>
      </c>
      <c r="P69" s="110">
        <v>7.5246585909548287</v>
      </c>
      <c r="Q69" s="110">
        <v>3.1446911049443749</v>
      </c>
      <c r="R69" s="110">
        <v>3.0870831080120649</v>
      </c>
      <c r="S69" s="110">
        <v>3.3320111528459808</v>
      </c>
      <c r="T69" s="110">
        <v>3.6072006722667651</v>
      </c>
      <c r="U69" s="110">
        <v>4.0721655841558633</v>
      </c>
      <c r="V69" s="110">
        <v>4.2845833150232062</v>
      </c>
      <c r="W69" s="110">
        <v>5.3262281216401055</v>
      </c>
    </row>
    <row r="70" spans="1:23" s="3" customFormat="1" ht="12.75" customHeight="1">
      <c r="A70" s="2" t="s">
        <v>68</v>
      </c>
      <c r="B70" s="8" t="s">
        <v>381</v>
      </c>
      <c r="C70" s="110">
        <v>1.6378226806600777</v>
      </c>
      <c r="D70" s="110">
        <v>2.5719788146961253</v>
      </c>
      <c r="E70" s="110">
        <v>2.3619272889599259</v>
      </c>
      <c r="F70" s="110">
        <v>4.1670755803369257</v>
      </c>
      <c r="G70" s="110">
        <v>6.482433478344185</v>
      </c>
      <c r="H70" s="110">
        <v>13.917650729757082</v>
      </c>
      <c r="I70" s="110">
        <v>28.323067412189591</v>
      </c>
      <c r="J70" s="110">
        <v>33.229918904593539</v>
      </c>
      <c r="K70" s="110">
        <v>30.148087708531296</v>
      </c>
      <c r="L70" s="110">
        <v>29.834656977553646</v>
      </c>
      <c r="M70" s="110">
        <v>32.559276572686635</v>
      </c>
      <c r="N70" s="110">
        <v>33.518145616101428</v>
      </c>
      <c r="O70" s="110">
        <v>37.387095713267129</v>
      </c>
      <c r="P70" s="110">
        <v>42.146005024818443</v>
      </c>
      <c r="Q70" s="110">
        <v>37.526604506626775</v>
      </c>
      <c r="R70" s="110">
        <v>36.11730836534452</v>
      </c>
      <c r="S70" s="110">
        <v>37.630577229170598</v>
      </c>
      <c r="T70" s="110">
        <v>39.284650149343079</v>
      </c>
      <c r="U70" s="110">
        <v>43.601830766787977</v>
      </c>
      <c r="V70" s="110">
        <v>44.31610003030309</v>
      </c>
      <c r="W70" s="110">
        <v>50.822938260301761</v>
      </c>
    </row>
    <row r="71" spans="1:23" s="3" customFormat="1" ht="12.75" customHeight="1">
      <c r="A71" s="2" t="s">
        <v>69</v>
      </c>
      <c r="B71" s="8" t="s">
        <v>72</v>
      </c>
      <c r="C71" s="110">
        <v>57.960307988406186</v>
      </c>
      <c r="D71" s="110">
        <v>77.10939977681042</v>
      </c>
      <c r="E71" s="110">
        <v>51.896104610288809</v>
      </c>
      <c r="F71" s="110">
        <v>70.671509992054979</v>
      </c>
      <c r="G71" s="110">
        <v>90.023498004805973</v>
      </c>
      <c r="H71" s="110">
        <v>162.4831689892182</v>
      </c>
      <c r="I71" s="110">
        <v>293.0030795889154</v>
      </c>
      <c r="J71" s="110">
        <v>315.11956695938647</v>
      </c>
      <c r="K71" s="110">
        <v>253.67115252139169</v>
      </c>
      <c r="L71" s="110">
        <v>203.67174966071701</v>
      </c>
      <c r="M71" s="110">
        <v>187.36315804751598</v>
      </c>
      <c r="N71" s="110">
        <v>167.60308264974014</v>
      </c>
      <c r="O71" s="110">
        <v>165.24687051050898</v>
      </c>
      <c r="P71" s="110">
        <v>176.4633921996417</v>
      </c>
      <c r="Q71" s="110">
        <v>242.55084175045292</v>
      </c>
      <c r="R71" s="110">
        <v>220.18387135235704</v>
      </c>
      <c r="S71" s="110">
        <v>216.48512212500995</v>
      </c>
      <c r="T71" s="110">
        <v>216.09852342169887</v>
      </c>
      <c r="U71" s="110">
        <v>227.50241950036624</v>
      </c>
      <c r="V71" s="110">
        <v>219.89105052468332</v>
      </c>
      <c r="W71" s="110">
        <v>258.00777708269175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650.23526169930926</v>
      </c>
      <c r="D73" s="234">
        <v>875.21024091001993</v>
      </c>
      <c r="E73" s="234">
        <v>1103.4208241425154</v>
      </c>
      <c r="F73" s="234">
        <v>1599.4578826916918</v>
      </c>
      <c r="G73" s="234">
        <v>2000.2473523847946</v>
      </c>
      <c r="H73" s="234">
        <v>3662.4213987296671</v>
      </c>
      <c r="I73" s="234">
        <v>6704.7717428991082</v>
      </c>
      <c r="J73" s="234">
        <v>7209.3652821344904</v>
      </c>
      <c r="K73" s="234">
        <v>5524.3034394838241</v>
      </c>
      <c r="L73" s="234">
        <v>4445.1856919052998</v>
      </c>
      <c r="M73" s="234">
        <v>4496.6451447085155</v>
      </c>
      <c r="N73" s="234">
        <v>4171.1921630922052</v>
      </c>
      <c r="O73" s="234">
        <v>4274.2980944345836</v>
      </c>
      <c r="P73" s="234">
        <v>3309.0060277685134</v>
      </c>
      <c r="Q73" s="234">
        <v>3094.1673289527616</v>
      </c>
      <c r="R73" s="234">
        <v>2818.7794484623746</v>
      </c>
      <c r="S73" s="234">
        <v>2780.9911408219523</v>
      </c>
      <c r="T73" s="234">
        <v>2837.15073221292</v>
      </c>
      <c r="U73" s="234">
        <v>3067.3964882587966</v>
      </c>
      <c r="V73" s="234">
        <v>3011.4763292077041</v>
      </c>
      <c r="W73" s="234">
        <v>3872.4536282502145</v>
      </c>
    </row>
    <row r="74" spans="1:23" s="3" customFormat="1" ht="15" customHeight="1">
      <c r="A74" s="146" t="s">
        <v>396</v>
      </c>
      <c r="B74" s="8" t="s">
        <v>397</v>
      </c>
      <c r="C74" s="110">
        <v>218.90557576379084</v>
      </c>
      <c r="D74" s="110">
        <v>309.98181017627962</v>
      </c>
      <c r="E74" s="110">
        <v>345.14723829658482</v>
      </c>
      <c r="F74" s="110">
        <v>520.86060870240783</v>
      </c>
      <c r="G74" s="110">
        <v>835.61560872770622</v>
      </c>
      <c r="H74" s="110">
        <v>1929.0170383857314</v>
      </c>
      <c r="I74" s="110">
        <v>3492.7979834660869</v>
      </c>
      <c r="J74" s="110">
        <v>3827.6238259763027</v>
      </c>
      <c r="K74" s="110">
        <v>3422.4779590122766</v>
      </c>
      <c r="L74" s="110">
        <v>3628.5076785652991</v>
      </c>
      <c r="M74" s="110">
        <v>4033.1664624248847</v>
      </c>
      <c r="N74" s="110">
        <v>4055.4652151615956</v>
      </c>
      <c r="O74" s="110">
        <v>4309.6261531738173</v>
      </c>
      <c r="P74" s="110">
        <v>4355.6730387919861</v>
      </c>
      <c r="Q74" s="110">
        <v>5036.6442854086699</v>
      </c>
      <c r="R74" s="110">
        <v>4793.763292641851</v>
      </c>
      <c r="S74" s="110">
        <v>4779.5041625685617</v>
      </c>
      <c r="T74" s="110">
        <v>4757.4148944492144</v>
      </c>
      <c r="U74" s="110">
        <v>5082.7603535517974</v>
      </c>
      <c r="V74" s="110">
        <v>4966.1274076419186</v>
      </c>
      <c r="W74" s="110">
        <v>5283.9091550913754</v>
      </c>
    </row>
    <row r="75" spans="1:23" s="3" customFormat="1" ht="15" customHeight="1">
      <c r="A75" s="147" t="s">
        <v>288</v>
      </c>
      <c r="B75" s="145" t="s">
        <v>398</v>
      </c>
      <c r="C75" s="234">
        <v>869.14083746310007</v>
      </c>
      <c r="D75" s="234">
        <v>1185.1920510862999</v>
      </c>
      <c r="E75" s="234">
        <v>1448.5680624391005</v>
      </c>
      <c r="F75" s="234">
        <v>2120.3184913940995</v>
      </c>
      <c r="G75" s="234">
        <v>2835.8629611125002</v>
      </c>
      <c r="H75" s="234">
        <v>5591.4384371153992</v>
      </c>
      <c r="I75" s="234">
        <v>10197.569726365195</v>
      </c>
      <c r="J75" s="234">
        <v>11036.989108110791</v>
      </c>
      <c r="K75" s="234">
        <v>8946.7813984961012</v>
      </c>
      <c r="L75" s="234">
        <v>8073.693370470598</v>
      </c>
      <c r="M75" s="234">
        <v>8529.8116071333989</v>
      </c>
      <c r="N75" s="234">
        <v>8226.6573782538017</v>
      </c>
      <c r="O75" s="234">
        <v>8583.9242476084</v>
      </c>
      <c r="P75" s="234">
        <v>7664.6790665605013</v>
      </c>
      <c r="Q75" s="234">
        <v>8130.8116143614352</v>
      </c>
      <c r="R75" s="234">
        <v>7612.5427411042265</v>
      </c>
      <c r="S75" s="234">
        <v>7560.4953033905158</v>
      </c>
      <c r="T75" s="234">
        <v>7594.5656266621354</v>
      </c>
      <c r="U75" s="234">
        <v>8150.1568418105944</v>
      </c>
      <c r="V75" s="234">
        <v>7977.6037368496218</v>
      </c>
      <c r="W75" s="234">
        <v>9156.3627833415885</v>
      </c>
    </row>
    <row r="76" spans="1:23" s="3" customFormat="1" ht="15" customHeight="1">
      <c r="A76" s="148" t="s">
        <v>399</v>
      </c>
      <c r="B76" s="9" t="s">
        <v>468</v>
      </c>
      <c r="C76" s="111">
        <v>0</v>
      </c>
      <c r="D76" s="111">
        <v>0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0</v>
      </c>
      <c r="L76" s="111">
        <v>0</v>
      </c>
      <c r="M76" s="111">
        <v>0</v>
      </c>
      <c r="N76" s="111">
        <v>0</v>
      </c>
      <c r="O76" s="111">
        <v>0</v>
      </c>
      <c r="P76" s="111">
        <v>0</v>
      </c>
      <c r="Q76" s="111">
        <v>497.71427738555917</v>
      </c>
      <c r="R76" s="111">
        <v>427.15542492982991</v>
      </c>
      <c r="S76" s="111">
        <v>416.7082410233424</v>
      </c>
      <c r="T76" s="111">
        <v>418.17727611876995</v>
      </c>
      <c r="U76" s="111">
        <v>427.14797350263234</v>
      </c>
      <c r="V76" s="111">
        <v>547.1962814298646</v>
      </c>
      <c r="W76" s="111">
        <v>527.07578052682516</v>
      </c>
    </row>
    <row r="77" spans="1:23" s="3" customFormat="1" ht="15" customHeight="1">
      <c r="A77" s="146" t="s">
        <v>396</v>
      </c>
      <c r="B77" s="9" t="s">
        <v>469</v>
      </c>
      <c r="C77" s="111">
        <v>0</v>
      </c>
      <c r="D77" s="111">
        <v>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0</v>
      </c>
      <c r="L77" s="111">
        <v>0</v>
      </c>
      <c r="M77" s="111">
        <v>0</v>
      </c>
      <c r="N77" s="111">
        <v>0</v>
      </c>
      <c r="O77" s="111">
        <v>0</v>
      </c>
      <c r="P77" s="111">
        <v>0</v>
      </c>
      <c r="Q77" s="111">
        <v>1445.6435608891793</v>
      </c>
      <c r="R77" s="111">
        <v>1303.1241642191351</v>
      </c>
      <c r="S77" s="111">
        <v>1296.2941553619869</v>
      </c>
      <c r="T77" s="111">
        <v>1324.2460459182819</v>
      </c>
      <c r="U77" s="111">
        <v>1445.2800326525578</v>
      </c>
      <c r="V77" s="111">
        <v>1605.0047902490362</v>
      </c>
      <c r="W77" s="111">
        <v>1966.5893416094445</v>
      </c>
    </row>
    <row r="78" spans="1:23" ht="15" customHeight="1">
      <c r="A78" s="147" t="s">
        <v>288</v>
      </c>
      <c r="B78" s="145" t="s">
        <v>470</v>
      </c>
      <c r="C78" s="239">
        <f>C75-C76+C77</f>
        <v>869.14083746310007</v>
      </c>
      <c r="D78" s="239">
        <f t="shared" ref="D78:V78" si="0">D75-D76+D77</f>
        <v>1185.1920510862999</v>
      </c>
      <c r="E78" s="239">
        <f t="shared" si="0"/>
        <v>1448.5680624391005</v>
      </c>
      <c r="F78" s="239">
        <f t="shared" si="0"/>
        <v>2120.3184913940995</v>
      </c>
      <c r="G78" s="239">
        <f t="shared" si="0"/>
        <v>2835.8629611125002</v>
      </c>
      <c r="H78" s="239">
        <f t="shared" si="0"/>
        <v>5591.4384371153992</v>
      </c>
      <c r="I78" s="239">
        <f t="shared" si="0"/>
        <v>10197.569726365195</v>
      </c>
      <c r="J78" s="239">
        <f t="shared" si="0"/>
        <v>11036.989108110791</v>
      </c>
      <c r="K78" s="239">
        <f t="shared" si="0"/>
        <v>8946.7813984961012</v>
      </c>
      <c r="L78" s="239">
        <f t="shared" si="0"/>
        <v>8073.693370470598</v>
      </c>
      <c r="M78" s="239">
        <f t="shared" si="0"/>
        <v>8529.8116071333989</v>
      </c>
      <c r="N78" s="239">
        <f t="shared" si="0"/>
        <v>8226.6573782538017</v>
      </c>
      <c r="O78" s="239">
        <f t="shared" si="0"/>
        <v>8583.9242476084</v>
      </c>
      <c r="P78" s="239">
        <f t="shared" si="0"/>
        <v>7664.6790665605013</v>
      </c>
      <c r="Q78" s="239">
        <f t="shared" si="0"/>
        <v>9078.7408978650546</v>
      </c>
      <c r="R78" s="239">
        <f t="shared" si="0"/>
        <v>8488.5114803935321</v>
      </c>
      <c r="S78" s="239">
        <f t="shared" si="0"/>
        <v>8440.0812177291609</v>
      </c>
      <c r="T78" s="239">
        <f t="shared" si="0"/>
        <v>8500.6343964616462</v>
      </c>
      <c r="U78" s="239">
        <f t="shared" si="0"/>
        <v>9168.2889009605206</v>
      </c>
      <c r="V78" s="239">
        <f t="shared" si="0"/>
        <v>9035.4122456687928</v>
      </c>
      <c r="W78" s="239">
        <f t="shared" ref="W78" si="1">W75-W76+W77</f>
        <v>10595.876344424207</v>
      </c>
    </row>
    <row r="79" spans="1:23" ht="15" customHeight="1">
      <c r="A79" s="146" t="s">
        <v>396</v>
      </c>
      <c r="B79" s="9" t="s">
        <v>471</v>
      </c>
      <c r="C79" s="111">
        <v>0</v>
      </c>
      <c r="D79" s="111">
        <v>-4.6566128730773927E-13</v>
      </c>
      <c r="E79" s="111">
        <v>-2.3283064365386963E-13</v>
      </c>
      <c r="F79" s="111">
        <v>4.6566128730773927E-13</v>
      </c>
      <c r="G79" s="111">
        <v>-9.1677065938711167E-13</v>
      </c>
      <c r="H79" s="111">
        <v>1.8626451492309571E-12</v>
      </c>
      <c r="I79" s="111">
        <v>1.1641532182693482E-13</v>
      </c>
      <c r="J79" s="111">
        <v>3.7252902984619141E-12</v>
      </c>
      <c r="K79" s="111">
        <v>-9.3132257461547854E-13</v>
      </c>
      <c r="L79" s="111">
        <v>9.3132257461547854E-13</v>
      </c>
      <c r="M79" s="111">
        <v>0</v>
      </c>
      <c r="N79" s="111">
        <v>0</v>
      </c>
      <c r="O79" s="111">
        <v>1.4551915228366852E-14</v>
      </c>
      <c r="P79" s="111">
        <v>132.43409747320001</v>
      </c>
      <c r="Q79" s="111">
        <v>-947.19104309175623</v>
      </c>
      <c r="R79" s="111">
        <v>-950.90044058923172</v>
      </c>
      <c r="S79" s="111">
        <v>-879.37456596495963</v>
      </c>
      <c r="T79" s="111">
        <v>-794.3381470199472</v>
      </c>
      <c r="U79" s="111">
        <v>-1143.8221041292215</v>
      </c>
      <c r="V79" s="111">
        <v>-1049.9416043419931</v>
      </c>
      <c r="W79" s="111">
        <v>-946.55944356020973</v>
      </c>
    </row>
    <row r="80" spans="1:23" ht="15" customHeight="1">
      <c r="A80" s="147" t="s">
        <v>288</v>
      </c>
      <c r="B80" s="145" t="s">
        <v>404</v>
      </c>
      <c r="C80" s="239">
        <f>C78+C79</f>
        <v>869.14083746310007</v>
      </c>
      <c r="D80" s="239">
        <f t="shared" ref="D80:V80" si="2">D78+D79</f>
        <v>1185.1920510862994</v>
      </c>
      <c r="E80" s="239">
        <f t="shared" si="2"/>
        <v>1448.5680624391002</v>
      </c>
      <c r="F80" s="239">
        <f t="shared" si="2"/>
        <v>2120.3184913941</v>
      </c>
      <c r="G80" s="239">
        <f t="shared" si="2"/>
        <v>2835.8629611124993</v>
      </c>
      <c r="H80" s="239">
        <f t="shared" si="2"/>
        <v>5591.438437115401</v>
      </c>
      <c r="I80" s="239">
        <f t="shared" si="2"/>
        <v>10197.569726365195</v>
      </c>
      <c r="J80" s="239">
        <f t="shared" si="2"/>
        <v>11036.989108110794</v>
      </c>
      <c r="K80" s="239">
        <f t="shared" si="2"/>
        <v>8946.7813984960994</v>
      </c>
      <c r="L80" s="239">
        <f t="shared" si="2"/>
        <v>8073.6933704705989</v>
      </c>
      <c r="M80" s="239">
        <f t="shared" si="2"/>
        <v>8529.8116071333989</v>
      </c>
      <c r="N80" s="239">
        <f t="shared" si="2"/>
        <v>8226.6573782538017</v>
      </c>
      <c r="O80" s="239">
        <f t="shared" si="2"/>
        <v>8583.9242476084</v>
      </c>
      <c r="P80" s="239">
        <f t="shared" si="2"/>
        <v>7797.1131640337017</v>
      </c>
      <c r="Q80" s="239">
        <f t="shared" si="2"/>
        <v>8131.5498547732986</v>
      </c>
      <c r="R80" s="239">
        <f t="shared" si="2"/>
        <v>7537.6110398043002</v>
      </c>
      <c r="S80" s="239">
        <f t="shared" si="2"/>
        <v>7560.7066517642015</v>
      </c>
      <c r="T80" s="239">
        <f t="shared" si="2"/>
        <v>7706.2962494416988</v>
      </c>
      <c r="U80" s="239">
        <f t="shared" si="2"/>
        <v>8024.4667968312988</v>
      </c>
      <c r="V80" s="239">
        <f t="shared" si="2"/>
        <v>7985.4706413267995</v>
      </c>
      <c r="W80" s="239">
        <f t="shared" ref="W80" si="3">W78+W79</f>
        <v>9649.3169008639961</v>
      </c>
    </row>
    <row r="81" spans="1:23" ht="15" customHeight="1">
      <c r="A81" s="49" t="s">
        <v>4</v>
      </c>
      <c r="B81" s="51"/>
    </row>
    <row r="82" spans="1:23" ht="15" customHeight="1">
      <c r="A82" s="50" t="s">
        <v>428</v>
      </c>
      <c r="B82" s="51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</row>
    <row r="83" spans="1:23" ht="15" customHeight="1">
      <c r="A83" s="50" t="s">
        <v>427</v>
      </c>
      <c r="B83" s="51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</row>
    <row r="84" spans="1:23" ht="12" customHeight="1">
      <c r="A84" s="50"/>
      <c r="B84" s="51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5" customHeight="1">
      <c r="A87" s="50"/>
      <c r="B87" s="51"/>
    </row>
    <row r="88" spans="1:23" ht="15" customHeight="1">
      <c r="A88" s="50"/>
      <c r="B88" s="51"/>
    </row>
    <row r="89" spans="1:23" ht="15" customHeight="1">
      <c r="A89" s="50"/>
      <c r="B89" s="51"/>
    </row>
    <row r="90" spans="1:23" ht="15" customHeight="1">
      <c r="A90" s="50"/>
      <c r="B90" s="51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B178" s="51"/>
    </row>
    <row r="179" spans="1:2" ht="15" customHeight="1">
      <c r="B179" s="51"/>
    </row>
    <row r="180" spans="1:2" ht="15" customHeight="1">
      <c r="B180" s="51"/>
    </row>
    <row r="181" spans="1:2" ht="15" customHeight="1"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23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P39"/>
  <sheetViews>
    <sheetView workbookViewId="0"/>
  </sheetViews>
  <sheetFormatPr baseColWidth="10" defaultColWidth="11.42578125" defaultRowHeight="11.25"/>
  <cols>
    <col min="1" max="1" width="35.7109375" style="19" customWidth="1"/>
    <col min="2" max="3" width="12.7109375" style="19" customWidth="1"/>
    <col min="4" max="5" width="16.7109375" style="19" customWidth="1"/>
    <col min="6" max="6" width="13.42578125" style="19" customWidth="1"/>
    <col min="7" max="7" width="10.7109375" style="19" customWidth="1"/>
    <col min="8" max="9" width="10.7109375" style="59" customWidth="1"/>
    <col min="10" max="13" width="10.7109375" style="19" customWidth="1"/>
    <col min="14" max="16384" width="11.42578125" style="19"/>
  </cols>
  <sheetData>
    <row r="1" spans="1:16" s="38" customFormat="1" ht="20.100000000000001" customHeight="1">
      <c r="A1" s="119" t="s">
        <v>483</v>
      </c>
      <c r="B1" s="74"/>
      <c r="C1" s="74"/>
      <c r="D1" s="74"/>
      <c r="E1" s="74"/>
      <c r="F1" s="74"/>
      <c r="G1" s="36"/>
      <c r="H1" s="35"/>
      <c r="I1" s="35"/>
      <c r="J1" s="36"/>
      <c r="K1" s="36"/>
      <c r="L1" s="36"/>
      <c r="M1" s="36"/>
      <c r="N1" s="36"/>
      <c r="O1" s="37"/>
      <c r="P1" s="37"/>
    </row>
    <row r="2" spans="1:16" s="32" customFormat="1" ht="20.100000000000001" customHeight="1">
      <c r="H2" s="39"/>
      <c r="I2" s="39"/>
      <c r="O2" s="40"/>
      <c r="P2" s="40"/>
    </row>
    <row r="3" spans="1:16" s="15" customFormat="1" ht="15" customHeight="1">
      <c r="A3" s="33"/>
      <c r="B3" s="33"/>
      <c r="C3" s="33"/>
      <c r="D3" s="33"/>
      <c r="E3" s="33"/>
      <c r="F3" s="33"/>
      <c r="G3" s="14"/>
      <c r="H3" s="21"/>
      <c r="I3" s="21"/>
      <c r="J3" s="14"/>
      <c r="K3" s="14"/>
      <c r="L3" s="14"/>
      <c r="M3" s="14"/>
    </row>
    <row r="4" spans="1:16" s="15" customFormat="1" ht="40.5" customHeight="1">
      <c r="A4" s="261" t="s">
        <v>78</v>
      </c>
      <c r="B4" s="13">
        <v>2008</v>
      </c>
      <c r="C4" s="13">
        <v>2019</v>
      </c>
      <c r="D4" s="13" t="s">
        <v>444</v>
      </c>
      <c r="E4" s="13" t="s">
        <v>450</v>
      </c>
      <c r="F4" s="120">
        <v>2019</v>
      </c>
      <c r="G4" s="14"/>
      <c r="H4" s="21"/>
      <c r="I4" s="21"/>
      <c r="J4" s="14"/>
      <c r="K4" s="14"/>
      <c r="L4" s="14"/>
      <c r="M4" s="14"/>
    </row>
    <row r="5" spans="1:16" s="15" customFormat="1" ht="18" customHeight="1">
      <c r="A5" s="262"/>
      <c r="B5" s="263" t="s">
        <v>136</v>
      </c>
      <c r="C5" s="263"/>
      <c r="D5" s="16" t="s">
        <v>79</v>
      </c>
      <c r="E5" s="188"/>
      <c r="F5" s="121" t="s">
        <v>449</v>
      </c>
      <c r="H5" s="22"/>
      <c r="I5" s="22"/>
    </row>
    <row r="6" spans="1:16" s="18" customFormat="1" ht="15" customHeight="1">
      <c r="A6" s="53" t="s">
        <v>448</v>
      </c>
      <c r="B6" s="122">
        <v>4285.0869002600002</v>
      </c>
      <c r="C6" s="122">
        <v>3706.2223512799997</v>
      </c>
      <c r="D6" s="17">
        <f t="shared" ref="D6:D37" si="0">100/B6*C6-100</f>
        <v>-13.508817031105664</v>
      </c>
      <c r="E6" s="187">
        <f t="shared" ref="E6:E33" si="1">100/C$6*C6</f>
        <v>100</v>
      </c>
      <c r="F6" s="122">
        <v>8.29091238</v>
      </c>
      <c r="H6" s="54"/>
      <c r="I6" s="54"/>
    </row>
    <row r="7" spans="1:16" s="18" customFormat="1" ht="15" customHeight="1">
      <c r="A7" s="55" t="s">
        <v>137</v>
      </c>
      <c r="B7" s="122">
        <v>130.22214463</v>
      </c>
      <c r="C7" s="122">
        <v>114.08971402</v>
      </c>
      <c r="D7" s="17">
        <f t="shared" si="0"/>
        <v>-12.388392662274967</v>
      </c>
      <c r="E7" s="187">
        <f>100/C$6*C7</f>
        <v>3.0783289076166032</v>
      </c>
      <c r="F7" s="122">
        <v>9.9303606099999993</v>
      </c>
      <c r="H7" s="54"/>
      <c r="I7" s="54"/>
    </row>
    <row r="8" spans="1:16" s="18" customFormat="1" ht="15" customHeight="1">
      <c r="A8" s="55" t="s">
        <v>138</v>
      </c>
      <c r="B8" s="122">
        <v>59.274605430000001</v>
      </c>
      <c r="C8" s="122">
        <v>52.121756359999992</v>
      </c>
      <c r="D8" s="17">
        <f t="shared" si="0"/>
        <v>-12.067307775582108</v>
      </c>
      <c r="E8" s="187">
        <f t="shared" si="1"/>
        <v>1.4063310675895893</v>
      </c>
      <c r="F8" s="122">
        <v>7.4718381000000003</v>
      </c>
      <c r="H8" s="54"/>
      <c r="I8" s="54"/>
    </row>
    <row r="9" spans="1:16" s="18" customFormat="1" ht="15" customHeight="1">
      <c r="A9" s="55" t="s">
        <v>139</v>
      </c>
      <c r="B9" s="122">
        <v>107.40546115000001</v>
      </c>
      <c r="C9" s="122">
        <v>87.93736577</v>
      </c>
      <c r="D9" s="17">
        <f t="shared" si="0"/>
        <v>-18.125796557785193</v>
      </c>
      <c r="E9" s="187">
        <f t="shared" si="1"/>
        <v>2.3726953602670253</v>
      </c>
      <c r="F9" s="122">
        <v>15.12400813</v>
      </c>
      <c r="H9" s="54"/>
      <c r="I9" s="54"/>
    </row>
    <row r="10" spans="1:16" s="18" customFormat="1" ht="15" customHeight="1">
      <c r="A10" s="55" t="s">
        <v>447</v>
      </c>
      <c r="B10" s="122">
        <v>1013.6508184823665</v>
      </c>
      <c r="C10" s="122">
        <v>873.82945561084523</v>
      </c>
      <c r="D10" s="17">
        <f t="shared" si="0"/>
        <v>-13.793839093511622</v>
      </c>
      <c r="E10" s="187">
        <f t="shared" si="1"/>
        <v>23.577361873851284</v>
      </c>
      <c r="F10" s="122">
        <v>10.506961801228922</v>
      </c>
      <c r="H10" s="54"/>
      <c r="I10" s="54"/>
    </row>
    <row r="11" spans="1:16" s="18" customFormat="1" ht="15" customHeight="1">
      <c r="A11" s="55" t="s">
        <v>140</v>
      </c>
      <c r="B11" s="122">
        <v>21.708206019999999</v>
      </c>
      <c r="C11" s="122">
        <v>18.031228849999998</v>
      </c>
      <c r="D11" s="17">
        <f t="shared" si="0"/>
        <v>-16.938189948134649</v>
      </c>
      <c r="E11" s="187">
        <f t="shared" si="1"/>
        <v>0.4865123336103308</v>
      </c>
      <c r="F11" s="122">
        <v>13.58900882</v>
      </c>
      <c r="H11" s="54"/>
      <c r="I11" s="54"/>
    </row>
    <row r="12" spans="1:16" s="18" customFormat="1" ht="15" customHeight="1">
      <c r="A12" s="55" t="s">
        <v>141</v>
      </c>
      <c r="B12" s="122">
        <v>95.60121642</v>
      </c>
      <c r="C12" s="122">
        <v>89.658827239999994</v>
      </c>
      <c r="D12" s="17">
        <f t="shared" si="0"/>
        <v>-6.2158091732783163</v>
      </c>
      <c r="E12" s="187">
        <f t="shared" si="1"/>
        <v>2.4191432337845291</v>
      </c>
      <c r="F12" s="122">
        <v>16.237816819999999</v>
      </c>
      <c r="H12" s="54"/>
      <c r="I12" s="54"/>
    </row>
    <row r="13" spans="1:16" s="18" customFormat="1" ht="15" customHeight="1">
      <c r="A13" s="55" t="s">
        <v>142</v>
      </c>
      <c r="B13" s="122">
        <v>465.9874312</v>
      </c>
      <c r="C13" s="122">
        <v>401.46575662000004</v>
      </c>
      <c r="D13" s="17">
        <f t="shared" si="0"/>
        <v>-13.846226370064372</v>
      </c>
      <c r="E13" s="187">
        <f t="shared" si="1"/>
        <v>10.832209149063813</v>
      </c>
      <c r="F13" s="122">
        <v>5.9575258399999997</v>
      </c>
      <c r="H13" s="54"/>
      <c r="I13" s="54"/>
    </row>
    <row r="14" spans="1:16" s="18" customFormat="1" ht="15" customHeight="1">
      <c r="A14" s="55" t="s">
        <v>143</v>
      </c>
      <c r="B14" s="122">
        <v>124.68660185</v>
      </c>
      <c r="C14" s="122">
        <v>85.709024999999983</v>
      </c>
      <c r="D14" s="17">
        <f t="shared" si="0"/>
        <v>-31.260437185456922</v>
      </c>
      <c r="E14" s="187">
        <f t="shared" si="1"/>
        <v>2.3125710461057221</v>
      </c>
      <c r="F14" s="122">
        <v>7.9940651500000008</v>
      </c>
      <c r="H14" s="54"/>
      <c r="I14" s="54"/>
    </row>
    <row r="15" spans="1:16" s="18" customFormat="1" ht="15" customHeight="1">
      <c r="A15" s="55" t="s">
        <v>144</v>
      </c>
      <c r="B15" s="122">
        <v>49.269758109999998</v>
      </c>
      <c r="C15" s="122">
        <v>56.795847090000002</v>
      </c>
      <c r="D15" s="17">
        <f t="shared" si="0"/>
        <v>15.27527081256865</v>
      </c>
      <c r="E15" s="187">
        <f t="shared" si="1"/>
        <v>1.5324457549176644</v>
      </c>
      <c r="F15" s="122">
        <v>11.510323039999999</v>
      </c>
      <c r="H15" s="54"/>
      <c r="I15" s="54"/>
    </row>
    <row r="16" spans="1:16" s="18" customFormat="1" ht="15" customHeight="1">
      <c r="A16" s="55" t="s">
        <v>145</v>
      </c>
      <c r="B16" s="122">
        <v>542.18149758999994</v>
      </c>
      <c r="C16" s="122">
        <v>403.23902791999996</v>
      </c>
      <c r="D16" s="17">
        <f t="shared" si="0"/>
        <v>-25.626560531408785</v>
      </c>
      <c r="E16" s="187">
        <f t="shared" si="1"/>
        <v>10.880054937360553</v>
      </c>
      <c r="F16" s="122">
        <v>6.7511339699999997</v>
      </c>
      <c r="H16" s="54"/>
      <c r="I16" s="54"/>
    </row>
    <row r="17" spans="1:9" s="18" customFormat="1" ht="15" customHeight="1">
      <c r="A17" s="55" t="s">
        <v>146</v>
      </c>
      <c r="B17" s="122">
        <v>29.112636150000004</v>
      </c>
      <c r="C17" s="122">
        <v>24.255126010000001</v>
      </c>
      <c r="D17" s="17">
        <f t="shared" si="0"/>
        <v>-16.685229448038157</v>
      </c>
      <c r="E17" s="187">
        <f t="shared" si="1"/>
        <v>0.65444335798210085</v>
      </c>
      <c r="F17" s="122">
        <v>5.9635843799999995</v>
      </c>
      <c r="H17" s="54"/>
      <c r="I17" s="54"/>
    </row>
    <row r="18" spans="1:9" s="18" customFormat="1" ht="15" customHeight="1">
      <c r="A18" s="55" t="s">
        <v>147</v>
      </c>
      <c r="B18" s="122">
        <v>15.123660959999999</v>
      </c>
      <c r="C18" s="122">
        <v>16.621832770000001</v>
      </c>
      <c r="D18" s="17">
        <f t="shared" si="0"/>
        <v>9.9061451718764317</v>
      </c>
      <c r="E18" s="187">
        <f t="shared" si="1"/>
        <v>0.44848449970249088</v>
      </c>
      <c r="F18" s="122">
        <v>8.6851510899999997</v>
      </c>
      <c r="H18" s="54"/>
      <c r="I18" s="54"/>
    </row>
    <row r="19" spans="1:9" s="18" customFormat="1" ht="15" customHeight="1">
      <c r="A19" s="55" t="s">
        <v>148</v>
      </c>
      <c r="B19" s="122">
        <v>21.924646559999999</v>
      </c>
      <c r="C19" s="122">
        <v>24.892548850000001</v>
      </c>
      <c r="D19" s="17">
        <f t="shared" si="0"/>
        <v>13.536830716417271</v>
      </c>
      <c r="E19" s="187">
        <f t="shared" si="1"/>
        <v>0.67164207893255479</v>
      </c>
      <c r="F19" s="122">
        <v>8.9088503800000005</v>
      </c>
      <c r="H19" s="54"/>
      <c r="I19" s="54"/>
    </row>
    <row r="20" spans="1:9" s="18" customFormat="1" ht="15" customHeight="1">
      <c r="A20" s="55" t="s">
        <v>149</v>
      </c>
      <c r="B20" s="122">
        <v>9.5228319999999993</v>
      </c>
      <c r="C20" s="122">
        <v>10.449093000000001</v>
      </c>
      <c r="D20" s="17">
        <f t="shared" si="0"/>
        <v>9.7267388524758474</v>
      </c>
      <c r="E20" s="187">
        <f t="shared" si="1"/>
        <v>0.28193378620123127</v>
      </c>
      <c r="F20" s="122">
        <v>16.853348619999998</v>
      </c>
      <c r="H20" s="54"/>
      <c r="I20" s="54"/>
    </row>
    <row r="21" spans="1:9" s="18" customFormat="1" ht="15" customHeight="1">
      <c r="A21" s="55" t="s">
        <v>150</v>
      </c>
      <c r="B21" s="122">
        <v>3.0878568</v>
      </c>
      <c r="C21" s="122">
        <v>2.26826113</v>
      </c>
      <c r="D21" s="17">
        <f t="shared" si="0"/>
        <v>-26.542541415780676</v>
      </c>
      <c r="E21" s="187">
        <f t="shared" si="1"/>
        <v>6.1201431404044659E-2</v>
      </c>
      <c r="F21" s="122">
        <v>4.4999650899999999</v>
      </c>
      <c r="H21" s="54"/>
      <c r="I21" s="54"/>
    </row>
    <row r="22" spans="1:9" s="18" customFormat="1" ht="15" customHeight="1">
      <c r="A22" s="55" t="s">
        <v>151</v>
      </c>
      <c r="B22" s="122">
        <v>207.64643082999999</v>
      </c>
      <c r="C22" s="122">
        <v>189.49052416999999</v>
      </c>
      <c r="D22" s="17">
        <f t="shared" si="0"/>
        <v>-8.7436642120105716</v>
      </c>
      <c r="E22" s="187">
        <f t="shared" si="1"/>
        <v>5.1127672926735386</v>
      </c>
      <c r="F22" s="122">
        <v>10.92487176</v>
      </c>
      <c r="H22" s="54"/>
      <c r="I22" s="54"/>
    </row>
    <row r="23" spans="1:9" s="18" customFormat="1" ht="15" customHeight="1">
      <c r="A23" s="55" t="s">
        <v>152</v>
      </c>
      <c r="B23" s="122">
        <v>91.980744180000002</v>
      </c>
      <c r="C23" s="122">
        <v>87.745757069999996</v>
      </c>
      <c r="D23" s="17">
        <f t="shared" si="0"/>
        <v>-4.6042105309698655</v>
      </c>
      <c r="E23" s="187">
        <f t="shared" si="1"/>
        <v>2.3675254410922131</v>
      </c>
      <c r="F23" s="122">
        <v>9.8813679900000011</v>
      </c>
      <c r="H23" s="54"/>
      <c r="I23" s="54"/>
    </row>
    <row r="24" spans="1:9" s="18" customFormat="1" ht="15" customHeight="1">
      <c r="A24" s="55" t="s">
        <v>153</v>
      </c>
      <c r="B24" s="122">
        <v>363.02693316999995</v>
      </c>
      <c r="C24" s="122">
        <v>374.79274409999999</v>
      </c>
      <c r="D24" s="17">
        <f t="shared" si="0"/>
        <v>3.2410297570098692</v>
      </c>
      <c r="E24" s="187">
        <f t="shared" si="1"/>
        <v>10.112527219813449</v>
      </c>
      <c r="F24" s="122">
        <v>9.871936139999999</v>
      </c>
      <c r="H24" s="54"/>
      <c r="I24" s="54"/>
    </row>
    <row r="25" spans="1:9" s="18" customFormat="1" ht="15" customHeight="1">
      <c r="A25" s="55" t="s">
        <v>154</v>
      </c>
      <c r="B25" s="122">
        <v>73.736435</v>
      </c>
      <c r="C25" s="122">
        <v>60.348751</v>
      </c>
      <c r="D25" s="17">
        <f t="shared" si="0"/>
        <v>-18.156131361653166</v>
      </c>
      <c r="E25" s="187">
        <f t="shared" si="1"/>
        <v>1.6283089701608877</v>
      </c>
      <c r="F25" s="122">
        <v>5.8669267200000004</v>
      </c>
      <c r="H25" s="54"/>
      <c r="I25" s="54"/>
    </row>
    <row r="26" spans="1:9" s="18" customFormat="1" ht="15" customHeight="1">
      <c r="A26" s="55" t="s">
        <v>155</v>
      </c>
      <c r="B26" s="122">
        <v>121.7453565</v>
      </c>
      <c r="C26" s="122">
        <v>97.715376139999989</v>
      </c>
      <c r="D26" s="17">
        <f t="shared" si="0"/>
        <v>-19.737902989343169</v>
      </c>
      <c r="E26" s="187">
        <f t="shared" si="1"/>
        <v>2.6365222287932215</v>
      </c>
      <c r="F26" s="122">
        <v>5.0442469299999999</v>
      </c>
      <c r="H26" s="54"/>
      <c r="I26" s="54"/>
    </row>
    <row r="27" spans="1:9" s="18" customFormat="1" ht="15" customHeight="1">
      <c r="A27" s="55" t="s">
        <v>156</v>
      </c>
      <c r="B27" s="122">
        <v>98.277001999999996</v>
      </c>
      <c r="C27" s="122">
        <v>96.473110789999993</v>
      </c>
      <c r="D27" s="17">
        <f t="shared" si="0"/>
        <v>-1.835517133499863</v>
      </c>
      <c r="E27" s="187">
        <f t="shared" si="1"/>
        <v>2.6030038580033268</v>
      </c>
      <c r="F27" s="122">
        <v>9.3855600499999987</v>
      </c>
      <c r="H27" s="54"/>
      <c r="I27" s="54"/>
    </row>
    <row r="28" spans="1:9" ht="15" customHeight="1">
      <c r="A28" s="55" t="s">
        <v>157</v>
      </c>
      <c r="B28" s="122">
        <v>47.660458660000003</v>
      </c>
      <c r="C28" s="122">
        <v>41.269904219999994</v>
      </c>
      <c r="D28" s="17">
        <f t="shared" si="0"/>
        <v>-13.408503861846825</v>
      </c>
      <c r="E28" s="187">
        <f t="shared" si="1"/>
        <v>1.1135301746196316</v>
      </c>
      <c r="F28" s="122">
        <v>7.5667018699999993</v>
      </c>
    </row>
    <row r="29" spans="1:9" ht="15" customHeight="1">
      <c r="A29" s="55" t="s">
        <v>158</v>
      </c>
      <c r="B29" s="122">
        <v>22.22762702</v>
      </c>
      <c r="C29" s="122">
        <v>18.789259170000001</v>
      </c>
      <c r="D29" s="17">
        <f t="shared" si="0"/>
        <v>-15.468893044256234</v>
      </c>
      <c r="E29" s="187">
        <f t="shared" si="1"/>
        <v>0.50696524355887196</v>
      </c>
      <c r="F29" s="122">
        <v>8.9970286299999991</v>
      </c>
    </row>
    <row r="30" spans="1:9" ht="15" customHeight="1">
      <c r="A30" s="55" t="s">
        <v>159</v>
      </c>
      <c r="B30" s="122">
        <v>366.34204735999998</v>
      </c>
      <c r="C30" s="122">
        <v>293.69017475000004</v>
      </c>
      <c r="D30" s="17">
        <f t="shared" si="0"/>
        <v>-19.831704586890027</v>
      </c>
      <c r="E30" s="187">
        <f t="shared" si="1"/>
        <v>7.9242459548755821</v>
      </c>
      <c r="F30" s="122">
        <v>6.2308515999999994</v>
      </c>
    </row>
    <row r="31" spans="1:9" ht="15" customHeight="1">
      <c r="A31" s="55" t="s">
        <v>445</v>
      </c>
      <c r="B31" s="122">
        <v>123.1029592</v>
      </c>
      <c r="C31" s="122">
        <v>106.87906742</v>
      </c>
      <c r="D31" s="17">
        <f t="shared" si="0"/>
        <v>-13.179124113208161</v>
      </c>
      <c r="E31" s="187">
        <f t="shared" si="1"/>
        <v>2.8837737537006571</v>
      </c>
      <c r="F31" s="122">
        <v>10.015027080000001</v>
      </c>
    </row>
    <row r="32" spans="1:9" ht="15" customHeight="1">
      <c r="A32" s="55" t="s">
        <v>160</v>
      </c>
      <c r="B32" s="122">
        <v>71.924713740000001</v>
      </c>
      <c r="C32" s="122">
        <v>64.602026359999996</v>
      </c>
      <c r="D32" s="17">
        <f t="shared" si="0"/>
        <v>-10.181044872101566</v>
      </c>
      <c r="E32" s="187">
        <f t="shared" si="1"/>
        <v>1.7430693638143087</v>
      </c>
      <c r="F32" s="122">
        <v>6.6115130799999999</v>
      </c>
    </row>
    <row r="33" spans="1:6" ht="15" customHeight="1">
      <c r="A33" s="55" t="s">
        <v>80</v>
      </c>
      <c r="B33" s="122">
        <v>9.5341993299999999</v>
      </c>
      <c r="C33" s="122">
        <v>7.6839000800000008</v>
      </c>
      <c r="D33" s="17">
        <f t="shared" si="0"/>
        <v>-19.406970485480713</v>
      </c>
      <c r="E33" s="187">
        <f t="shared" si="1"/>
        <v>0.20732431440186666</v>
      </c>
      <c r="F33" s="122">
        <v>8.712379369999999</v>
      </c>
    </row>
    <row r="34" spans="1:6" ht="15" customHeight="1">
      <c r="A34" s="56" t="s">
        <v>446</v>
      </c>
      <c r="B34" s="122">
        <v>617.7244189999999</v>
      </c>
      <c r="C34" s="122">
        <v>467.06003685999997</v>
      </c>
      <c r="D34" s="17">
        <f t="shared" si="0"/>
        <v>-24.39022604673815</v>
      </c>
      <c r="E34" s="240">
        <v>0</v>
      </c>
      <c r="F34" s="122">
        <v>6.9881164700000005</v>
      </c>
    </row>
    <row r="35" spans="1:6" ht="15" customHeight="1">
      <c r="A35" s="56" t="s">
        <v>161</v>
      </c>
      <c r="B35" s="122">
        <v>4.4967759999999997</v>
      </c>
      <c r="C35" s="122">
        <v>5.59257531</v>
      </c>
      <c r="D35" s="17">
        <f t="shared" si="0"/>
        <v>24.368554493263616</v>
      </c>
      <c r="E35" s="240">
        <v>0</v>
      </c>
      <c r="F35" s="122">
        <v>15.5106754</v>
      </c>
    </row>
    <row r="36" spans="1:6" ht="15" customHeight="1">
      <c r="A36" s="56" t="s">
        <v>162</v>
      </c>
      <c r="B36" s="122">
        <v>61.322464979999999</v>
      </c>
      <c r="C36" s="122">
        <v>65.882458710000009</v>
      </c>
      <c r="D36" s="17">
        <f t="shared" si="0"/>
        <v>7.4360900715377767</v>
      </c>
      <c r="E36" s="240">
        <v>0</v>
      </c>
      <c r="F36" s="122">
        <v>12.31932318</v>
      </c>
    </row>
    <row r="37" spans="1:6" ht="15" customHeight="1">
      <c r="A37" s="56" t="s">
        <v>163</v>
      </c>
      <c r="B37" s="122">
        <v>55.024670030000003</v>
      </c>
      <c r="C37" s="122">
        <v>51.187713070000001</v>
      </c>
      <c r="D37" s="17">
        <f t="shared" si="0"/>
        <v>-6.9731575998693955</v>
      </c>
      <c r="E37" s="240">
        <v>0</v>
      </c>
      <c r="F37" s="122">
        <v>5.9692176400000001</v>
      </c>
    </row>
    <row r="38" spans="1:6" ht="15" customHeight="1">
      <c r="A38" s="57" t="s">
        <v>164</v>
      </c>
      <c r="B38" s="18"/>
      <c r="C38" s="18"/>
      <c r="D38" s="18"/>
      <c r="E38" s="18"/>
      <c r="F38" s="18"/>
    </row>
    <row r="39" spans="1:6" ht="15" customHeight="1">
      <c r="A39" s="58" t="s">
        <v>473</v>
      </c>
      <c r="B39" s="18"/>
      <c r="C39" s="18"/>
      <c r="D39" s="18"/>
      <c r="E39" s="18"/>
      <c r="F39" s="18"/>
    </row>
  </sheetData>
  <mergeCells count="2">
    <mergeCell ref="A4:A5"/>
    <mergeCell ref="B5:C5"/>
  </mergeCells>
  <pageMargins left="0.59055118110236227" right="0.39370078740157483" top="0.59055118110236227" bottom="0.39370078740157483" header="0.11811023622047245" footer="0.11811023622047245"/>
  <pageSetup paperSize="9" scale="80" firstPageNumber="24" orientation="portrait" r:id="rId1"/>
  <headerFooter alignWithMargins="0">
    <oddFooter>&amp;L&amp;"MetaNormalLF-Roman,Standard"&amp;9Statistisches Bundesamt, Anthropogene Luftemissionen, 2022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W1665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526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'3.2'!C4</f>
        <v>2000</v>
      </c>
      <c r="D4" s="169" t="str">
        <f>'3.2'!D4</f>
        <v>2001</v>
      </c>
      <c r="E4" s="169" t="str">
        <f>'3.2'!E4</f>
        <v>2002</v>
      </c>
      <c r="F4" s="169" t="str">
        <f>'3.2'!F4</f>
        <v>2003</v>
      </c>
      <c r="G4" s="169" t="str">
        <f>'3.2'!G4</f>
        <v>2004</v>
      </c>
      <c r="H4" s="169" t="str">
        <f>'3.2'!H4</f>
        <v>2005</v>
      </c>
      <c r="I4" s="169" t="str">
        <f>'3.2'!I4</f>
        <v>2006</v>
      </c>
      <c r="J4" s="169" t="str">
        <f>'3.2'!J4</f>
        <v>2007</v>
      </c>
      <c r="K4" s="169" t="str">
        <f>'3.2'!K4</f>
        <v>2008</v>
      </c>
      <c r="L4" s="169" t="str">
        <f>'3.2'!L4</f>
        <v>2009</v>
      </c>
      <c r="M4" s="169" t="str">
        <f>'3.2'!M4</f>
        <v>2010</v>
      </c>
      <c r="N4" s="169" t="str">
        <f>'3.2'!N4</f>
        <v>2011</v>
      </c>
      <c r="O4" s="169" t="str">
        <f>'3.2'!O4</f>
        <v>2012</v>
      </c>
      <c r="P4" s="169" t="str">
        <f>'3.2'!P4</f>
        <v>2013</v>
      </c>
      <c r="Q4" s="169" t="str">
        <f>'3.2'!Q4</f>
        <v>2014</v>
      </c>
      <c r="R4" s="169" t="str">
        <f>'3.2'!R4</f>
        <v>2015</v>
      </c>
      <c r="S4" s="169" t="str">
        <f>'3.2'!S4</f>
        <v>2016</v>
      </c>
      <c r="T4" s="169" t="str">
        <f>'3.2'!T4</f>
        <v>2017</v>
      </c>
      <c r="U4" s="128" t="str">
        <f>'3.2'!U4</f>
        <v>2018</v>
      </c>
      <c r="V4" s="167" t="str">
        <f>'3.2'!V4</f>
        <v>2019</v>
      </c>
      <c r="W4" s="168">
        <f>'3.2'!W4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'3.2'!C5+'3.3'!C5+'3.4'!C5</f>
        <v>1389601.5613221866</v>
      </c>
      <c r="D5" s="110">
        <f>'3.2'!D5+'3.3'!D5+'3.4'!D5</f>
        <v>1410155.8636343814</v>
      </c>
      <c r="E5" s="110">
        <f>'3.2'!E5+'3.3'!E5+'3.4'!E5</f>
        <v>1359543.8851306804</v>
      </c>
      <c r="F5" s="110">
        <f>'3.2'!F5+'3.3'!F5+'3.4'!F5</f>
        <v>1347486.6985542581</v>
      </c>
      <c r="G5" s="110">
        <f>'3.2'!G5+'3.3'!G5+'3.4'!G5</f>
        <v>1309472.7876291929</v>
      </c>
      <c r="H5" s="110">
        <f>'3.2'!H5+'3.3'!H5+'3.4'!H5</f>
        <v>1304795.6776135357</v>
      </c>
      <c r="I5" s="110">
        <f>'3.2'!I5+'3.3'!I5+'3.4'!I5</f>
        <v>1280582.4368929551</v>
      </c>
      <c r="J5" s="110">
        <f>'3.2'!J5+'3.3'!J5+'3.4'!J5</f>
        <v>1289753.3492792121</v>
      </c>
      <c r="K5" s="110">
        <f>'3.2'!K5+'3.3'!K5+'3.4'!K5</f>
        <v>1298820.7926020406</v>
      </c>
      <c r="L5" s="110">
        <f>'3.2'!L5+'3.3'!L5+'3.4'!L5</f>
        <v>1304689.1466405399</v>
      </c>
      <c r="M5" s="110">
        <f>'3.2'!M5+'3.3'!M5+'3.4'!M5</f>
        <v>1291986.2182741517</v>
      </c>
      <c r="N5" s="110">
        <f>'3.2'!N5+'3.3'!N5+'3.4'!N5</f>
        <v>1285018.8666096716</v>
      </c>
      <c r="O5" s="110">
        <f>'3.2'!O5+'3.3'!O5+'3.4'!O5</f>
        <v>1292589.6645478483</v>
      </c>
      <c r="P5" s="110">
        <f>'3.2'!P5+'3.3'!P5+'3.4'!P5</f>
        <v>1314232.1327839906</v>
      </c>
      <c r="Q5" s="110">
        <f>'3.2'!Q5+'3.3'!Q5+'3.4'!Q5</f>
        <v>1330338.3264827773</v>
      </c>
      <c r="R5" s="110">
        <f>'3.2'!R5+'3.3'!R5+'3.4'!R5</f>
        <v>1332915.0563439727</v>
      </c>
      <c r="S5" s="110">
        <f>'3.2'!S5+'3.3'!S5+'3.4'!S5</f>
        <v>1324509.8824580242</v>
      </c>
      <c r="T5" s="110">
        <f>'3.2'!T5+'3.3'!T5+'3.4'!T5</f>
        <v>1317566.527785955</v>
      </c>
      <c r="U5" s="110">
        <f>'3.2'!U5+'3.3'!U5+'3.4'!U5</f>
        <v>1298081.6594345532</v>
      </c>
      <c r="V5" s="110">
        <f>'3.2'!V5+'3.3'!V5+'3.4'!V5</f>
        <v>1286769.9118715727</v>
      </c>
      <c r="W5" s="110">
        <f>'3.2'!W5+'3.3'!W5+'3.4'!W5</f>
        <v>1271203.0252155231</v>
      </c>
    </row>
    <row r="6" spans="1:23" s="3" customFormat="1" ht="12.75" customHeight="1">
      <c r="A6" s="2" t="s">
        <v>1</v>
      </c>
      <c r="B6" s="9" t="s">
        <v>320</v>
      </c>
      <c r="C6" s="110">
        <f>'3.2'!C6+'3.3'!C6+'3.4'!C6</f>
        <v>1388317.2076460605</v>
      </c>
      <c r="D6" s="110">
        <f>'3.2'!D6+'3.3'!D6+'3.4'!D6</f>
        <v>1409115.9549805413</v>
      </c>
      <c r="E6" s="110">
        <f>'3.2'!E6+'3.3'!E6+'3.4'!E6</f>
        <v>1358483.7150160207</v>
      </c>
      <c r="F6" s="110">
        <f>'3.2'!F6+'3.3'!F6+'3.4'!F6</f>
        <v>1346348.6840739481</v>
      </c>
      <c r="G6" s="110">
        <f>'3.2'!G6+'3.3'!G6+'3.4'!G6</f>
        <v>1308297.026646398</v>
      </c>
      <c r="H6" s="110">
        <f>'3.2'!H6+'3.3'!H6+'3.4'!H6</f>
        <v>1303567.9855904079</v>
      </c>
      <c r="I6" s="110">
        <f>'3.2'!I6+'3.3'!I6+'3.4'!I6</f>
        <v>1279308.9009956345</v>
      </c>
      <c r="J6" s="110">
        <f>'3.2'!J6+'3.3'!J6+'3.4'!J6</f>
        <v>1288308.2816080567</v>
      </c>
      <c r="K6" s="110">
        <f>'3.2'!K6+'3.3'!K6+'3.4'!K6</f>
        <v>1297673.0647842865</v>
      </c>
      <c r="L6" s="110">
        <f>'3.2'!L6+'3.3'!L6+'3.4'!L6</f>
        <v>1304051.3379765188</v>
      </c>
      <c r="M6" s="110">
        <f>'3.2'!M6+'3.3'!M6+'3.4'!M6</f>
        <v>1291317.0201519832</v>
      </c>
      <c r="N6" s="110">
        <f>'3.2'!N6+'3.3'!N6+'3.4'!N6</f>
        <v>1284470.3646957001</v>
      </c>
      <c r="O6" s="110">
        <f>'3.2'!O6+'3.3'!O6+'3.4'!O6</f>
        <v>1292468.5430134966</v>
      </c>
      <c r="P6" s="110">
        <f>'3.2'!P6+'3.3'!P6+'3.4'!P6</f>
        <v>1314136.5793170782</v>
      </c>
      <c r="Q6" s="110">
        <f>'3.2'!Q6+'3.3'!Q6+'3.4'!Q6</f>
        <v>1330236.7657004099</v>
      </c>
      <c r="R6" s="110">
        <f>'3.2'!R6+'3.3'!R6+'3.4'!R6</f>
        <v>1332529.8603627433</v>
      </c>
      <c r="S6" s="110">
        <f>'3.2'!S6+'3.3'!S6+'3.4'!S6</f>
        <v>1324144.8064055545</v>
      </c>
      <c r="T6" s="110">
        <f>'3.2'!T6+'3.3'!T6+'3.4'!T6</f>
        <v>1317199.7128267675</v>
      </c>
      <c r="U6" s="110">
        <f>'3.2'!U6+'3.3'!U6+'3.4'!U6</f>
        <v>1297669.3906884973</v>
      </c>
      <c r="V6" s="110">
        <f>'3.2'!V6+'3.3'!V6+'3.4'!V6</f>
        <v>1286377.9593808067</v>
      </c>
      <c r="W6" s="110">
        <f>'3.2'!W6+'3.3'!W6+'3.4'!W6</f>
        <v>1270711.6503533286</v>
      </c>
    </row>
    <row r="7" spans="1:23" s="3" customFormat="1" ht="12.75" customHeight="1">
      <c r="A7" s="2" t="s">
        <v>2</v>
      </c>
      <c r="B7" s="9" t="s">
        <v>319</v>
      </c>
      <c r="C7" s="110">
        <f>'3.2'!C7+'3.3'!C7+'3.4'!C7</f>
        <v>1283.9329243219104</v>
      </c>
      <c r="D7" s="110">
        <f>'3.2'!D7+'3.3'!D7+'3.4'!D7</f>
        <v>1039.4938300024546</v>
      </c>
      <c r="E7" s="110">
        <f>'3.2'!E7+'3.3'!E7+'3.4'!E7</f>
        <v>1059.7730685111114</v>
      </c>
      <c r="F7" s="110">
        <f>'3.2'!F7+'3.3'!F7+'3.4'!F7</f>
        <v>1137.6337453180392</v>
      </c>
      <c r="G7" s="110">
        <f>'3.2'!G7+'3.3'!G7+'3.4'!G7</f>
        <v>1175.3767537708063</v>
      </c>
      <c r="H7" s="110">
        <f>'3.2'!H7+'3.3'!H7+'3.4'!H7</f>
        <v>1227.3194386724335</v>
      </c>
      <c r="I7" s="110">
        <f>'3.2'!I7+'3.3'!I7+'3.4'!I7</f>
        <v>1273.1745308489033</v>
      </c>
      <c r="J7" s="110">
        <f>'3.2'!J7+'3.3'!J7+'3.4'!J7</f>
        <v>1444.705207071454</v>
      </c>
      <c r="K7" s="110">
        <f>'3.2'!K7+'3.3'!K7+'3.4'!K7</f>
        <v>1147.3763560654404</v>
      </c>
      <c r="L7" s="110">
        <f>'3.2'!L7+'3.3'!L7+'3.4'!L7</f>
        <v>637.4615785879023</v>
      </c>
      <c r="M7" s="110">
        <f>'3.2'!M7+'3.3'!M7+'3.4'!M7</f>
        <v>668.85971527346794</v>
      </c>
      <c r="N7" s="110">
        <f>'3.2'!N7+'3.3'!N7+'3.4'!N7</f>
        <v>548.18437807320061</v>
      </c>
      <c r="O7" s="110">
        <f>'3.2'!O7+'3.3'!O7+'3.4'!O7</f>
        <v>120.80223639353393</v>
      </c>
      <c r="P7" s="110">
        <f>'3.2'!P7+'3.3'!P7+'3.4'!P7</f>
        <v>95.252703688276213</v>
      </c>
      <c r="Q7" s="110">
        <f>'3.2'!Q7+'3.3'!Q7+'3.4'!Q7</f>
        <v>101.28235780310317</v>
      </c>
      <c r="R7" s="110">
        <f>'3.2'!R7+'3.3'!R7+'3.4'!R7</f>
        <v>384.87233359695711</v>
      </c>
      <c r="S7" s="110">
        <f>'3.2'!S7+'3.3'!S7+'3.4'!S7</f>
        <v>364.7298069873126</v>
      </c>
      <c r="T7" s="110">
        <f>'3.2'!T7+'3.3'!T7+'3.4'!T7</f>
        <v>366.46404998156265</v>
      </c>
      <c r="U7" s="110">
        <f>'3.2'!U7+'3.3'!U7+'3.4'!U7</f>
        <v>411.85017979159477</v>
      </c>
      <c r="V7" s="110">
        <f>'3.2'!V7+'3.3'!V7+'3.4'!V7</f>
        <v>391.58505000852136</v>
      </c>
      <c r="W7" s="110">
        <f>'3.2'!W7+'3.3'!W7+'3.4'!W7</f>
        <v>490.97403795542778</v>
      </c>
    </row>
    <row r="8" spans="1:23" s="3" customFormat="1" ht="12.75" customHeight="1">
      <c r="A8" s="2" t="s">
        <v>22</v>
      </c>
      <c r="B8" s="9" t="s">
        <v>321</v>
      </c>
      <c r="C8" s="110">
        <f>'3.2'!C8+'3.3'!C8+'3.4'!C8</f>
        <v>0.4207518042870706</v>
      </c>
      <c r="D8" s="110">
        <f>'3.2'!D8+'3.3'!D8+'3.4'!D8</f>
        <v>0.41482383801042455</v>
      </c>
      <c r="E8" s="110">
        <f>'3.2'!E8+'3.3'!E8+'3.4'!E8</f>
        <v>0.39704614869337174</v>
      </c>
      <c r="F8" s="110">
        <f>'3.2'!F8+'3.3'!F8+'3.4'!F8</f>
        <v>0.3807349920089233</v>
      </c>
      <c r="G8" s="110">
        <f>'3.2'!G8+'3.3'!G8+'3.4'!G8</f>
        <v>0.38422902394071701</v>
      </c>
      <c r="H8" s="110">
        <f>'3.2'!H8+'3.3'!H8+'3.4'!H8</f>
        <v>0.37258445546902341</v>
      </c>
      <c r="I8" s="110">
        <f>'3.2'!I8+'3.3'!I8+'3.4'!I8</f>
        <v>0.36136647158452573</v>
      </c>
      <c r="J8" s="110">
        <f>'3.2'!J8+'3.3'!J8+'3.4'!J8</f>
        <v>0.36246408398245961</v>
      </c>
      <c r="K8" s="110">
        <f>'3.2'!K8+'3.3'!K8+'3.4'!K8</f>
        <v>0.35146168880259443</v>
      </c>
      <c r="L8" s="110">
        <f>'3.2'!L8+'3.3'!L8+'3.4'!L8</f>
        <v>0.34708543300668904</v>
      </c>
      <c r="M8" s="110">
        <f>'3.2'!M8+'3.3'!M8+'3.4'!M8</f>
        <v>0.33840689515465061</v>
      </c>
      <c r="N8" s="110">
        <f>'3.2'!N8+'3.3'!N8+'3.4'!N8</f>
        <v>0.31753589810751698</v>
      </c>
      <c r="O8" s="110">
        <f>'3.2'!O8+'3.3'!O8+'3.4'!O8</f>
        <v>0.31929795813621287</v>
      </c>
      <c r="P8" s="110">
        <f>'3.2'!P8+'3.3'!P8+'3.4'!P8</f>
        <v>0.30076322398812655</v>
      </c>
      <c r="Q8" s="110">
        <f>'3.2'!Q8+'3.3'!Q8+'3.4'!Q8</f>
        <v>0.27842456423103412</v>
      </c>
      <c r="R8" s="110">
        <f>'3.2'!R8+'3.3'!R8+'3.4'!R8</f>
        <v>0.32364763247652673</v>
      </c>
      <c r="S8" s="110">
        <f>'3.2'!S8+'3.3'!S8+'3.4'!S8</f>
        <v>0.34624548237388336</v>
      </c>
      <c r="T8" s="110">
        <f>'3.2'!T8+'3.3'!T8+'3.4'!T8</f>
        <v>0.35090920602218045</v>
      </c>
      <c r="U8" s="110">
        <f>'3.2'!U8+'3.3'!U8+'3.4'!U8</f>
        <v>0.41856626427724025</v>
      </c>
      <c r="V8" s="110">
        <f>'3.2'!V8+'3.3'!V8+'3.4'!V8</f>
        <v>0.36744075746177474</v>
      </c>
      <c r="W8" s="110">
        <f>'3.2'!W8+'3.3'!W8+'3.4'!W8</f>
        <v>0.40082423932700828</v>
      </c>
    </row>
    <row r="9" spans="1:23" s="3" customFormat="1" ht="12.75" customHeight="1">
      <c r="A9" s="2" t="s">
        <v>23</v>
      </c>
      <c r="B9" s="8" t="s">
        <v>322</v>
      </c>
      <c r="C9" s="110">
        <f>'3.2'!C9+'3.3'!C9+'3.4'!C9</f>
        <v>671740.5656163505</v>
      </c>
      <c r="D9" s="110">
        <f>'3.2'!D9+'3.3'!D9+'3.4'!D9</f>
        <v>584757.97379354713</v>
      </c>
      <c r="E9" s="110">
        <f>'3.2'!E9+'3.3'!E9+'3.4'!E9</f>
        <v>548453.53470538824</v>
      </c>
      <c r="F9" s="110">
        <f>'3.2'!F9+'3.3'!F9+'3.4'!F9</f>
        <v>481601.64701202419</v>
      </c>
      <c r="G9" s="110">
        <f>'3.2'!G9+'3.3'!G9+'3.4'!G9</f>
        <v>379289.46127508319</v>
      </c>
      <c r="H9" s="110">
        <f>'3.2'!H9+'3.3'!H9+'3.4'!H9</f>
        <v>309123.79118588113</v>
      </c>
      <c r="I9" s="110">
        <f>'3.2'!I9+'3.3'!I9+'3.4'!I9</f>
        <v>239047.94726609212</v>
      </c>
      <c r="J9" s="110">
        <f>'3.2'!J9+'3.3'!J9+'3.4'!J9</f>
        <v>196720.17707162819</v>
      </c>
      <c r="K9" s="110">
        <f>'3.2'!K9+'3.3'!K9+'3.4'!K9</f>
        <v>185855.14613899245</v>
      </c>
      <c r="L9" s="110">
        <f>'3.2'!L9+'3.3'!L9+'3.4'!L9</f>
        <v>139279.70602559857</v>
      </c>
      <c r="M9" s="110">
        <f>'3.2'!M9+'3.3'!M9+'3.4'!M9</f>
        <v>137802.10690079676</v>
      </c>
      <c r="N9" s="110">
        <f>'3.2'!N9+'3.3'!N9+'3.4'!N9</f>
        <v>130396.08907265568</v>
      </c>
      <c r="O9" s="110">
        <f>'3.2'!O9+'3.3'!O9+'3.4'!O9</f>
        <v>165634.7273812716</v>
      </c>
      <c r="P9" s="110">
        <f>'3.2'!P9+'3.3'!P9+'3.4'!P9</f>
        <v>144309.06936902765</v>
      </c>
      <c r="Q9" s="110">
        <f>'3.2'!Q9+'3.3'!Q9+'3.4'!Q9</f>
        <v>114797.91075445755</v>
      </c>
      <c r="R9" s="110">
        <f>'3.2'!R9+'3.3'!R9+'3.4'!R9</f>
        <v>125940.89136926917</v>
      </c>
      <c r="S9" s="110">
        <f>'3.2'!S9+'3.3'!S9+'3.4'!S9</f>
        <v>100899.90901172064</v>
      </c>
      <c r="T9" s="110">
        <f>'3.2'!T9+'3.3'!T9+'3.4'!T9</f>
        <v>100406.06854050812</v>
      </c>
      <c r="U9" s="110">
        <f>'3.2'!U9+'3.3'!U9+'3.4'!U9</f>
        <v>65289.932073649776</v>
      </c>
      <c r="V9" s="110">
        <f>'3.2'!V9+'3.3'!V9+'3.4'!V9</f>
        <v>4627.7937889430077</v>
      </c>
      <c r="W9" s="110">
        <f>'3.2'!W9+'3.3'!W9+'3.4'!W9</f>
        <v>4289.9058129637588</v>
      </c>
    </row>
    <row r="10" spans="1:23" s="3" customFormat="1" ht="12.75" customHeight="1">
      <c r="A10" s="2" t="s">
        <v>3</v>
      </c>
      <c r="B10" s="9" t="s">
        <v>323</v>
      </c>
      <c r="C10" s="110">
        <f>'3.2'!C10+'3.3'!C10+'3.4'!C10</f>
        <v>663549.95277866686</v>
      </c>
      <c r="D10" s="110">
        <f>'3.2'!D10+'3.3'!D10+'3.4'!D10</f>
        <v>576659.23712837801</v>
      </c>
      <c r="E10" s="110">
        <f>'3.2'!E10+'3.3'!E10+'3.4'!E10</f>
        <v>540945.451722592</v>
      </c>
      <c r="F10" s="110">
        <f>'3.2'!F10+'3.3'!F10+'3.4'!F10</f>
        <v>475368.40765986516</v>
      </c>
      <c r="G10" s="110">
        <f>'3.2'!G10+'3.3'!G10+'3.4'!G10</f>
        <v>373434.88517063251</v>
      </c>
      <c r="H10" s="110">
        <f>'3.2'!H10+'3.3'!H10+'3.4'!H10</f>
        <v>303478.39341295953</v>
      </c>
      <c r="I10" s="110">
        <f>'3.2'!I10+'3.3'!I10+'3.4'!I10</f>
        <v>234797.62466208523</v>
      </c>
      <c r="J10" s="110">
        <f>'3.2'!J10+'3.3'!J10+'3.4'!J10</f>
        <v>193198.13708764099</v>
      </c>
      <c r="K10" s="110">
        <f>'3.2'!K10+'3.3'!K10+'3.4'!K10</f>
        <v>181913.56159975004</v>
      </c>
      <c r="L10" s="110">
        <f>'3.2'!L10+'3.3'!L10+'3.4'!L10</f>
        <v>135205.36467293397</v>
      </c>
      <c r="M10" s="110">
        <f>'3.2'!M10+'3.3'!M10+'3.4'!M10</f>
        <v>135168.49136281319</v>
      </c>
      <c r="N10" s="110">
        <f>'3.2'!N10+'3.3'!N10+'3.4'!N10</f>
        <v>127885.91135374436</v>
      </c>
      <c r="O10" s="110">
        <f>'3.2'!O10+'3.3'!O10+'3.4'!O10</f>
        <v>162726.45394488482</v>
      </c>
      <c r="P10" s="110">
        <f>'3.2'!P10+'3.3'!P10+'3.4'!P10</f>
        <v>141475.59295620839</v>
      </c>
      <c r="Q10" s="110">
        <f>'3.2'!Q10+'3.3'!Q10+'3.4'!Q10</f>
        <v>112175.62492879634</v>
      </c>
      <c r="R10" s="110">
        <f>'3.2'!R10+'3.3'!R10+'3.4'!R10</f>
        <v>123898.9358885339</v>
      </c>
      <c r="S10" s="110">
        <f>'3.2'!S10+'3.3'!S10+'3.4'!S10</f>
        <v>99698.619521990695</v>
      </c>
      <c r="T10" s="110">
        <f>'3.2'!T10+'3.3'!T10+'3.4'!T10</f>
        <v>99561.673972956138</v>
      </c>
      <c r="U10" s="110">
        <f>'3.2'!U10+'3.3'!U10+'3.4'!U10</f>
        <v>64730.73341520851</v>
      </c>
      <c r="V10" s="110">
        <f>'3.2'!V10+'3.3'!V10+'3.4'!V10</f>
        <v>4040.0656787771563</v>
      </c>
      <c r="W10" s="110">
        <f>'3.2'!W10+'3.3'!W10+'3.4'!W10</f>
        <v>3708.0748755306477</v>
      </c>
    </row>
    <row r="11" spans="1:23" s="3" customFormat="1" ht="12.75" customHeight="1">
      <c r="A11" s="2" t="s">
        <v>24</v>
      </c>
      <c r="B11" s="9" t="s">
        <v>354</v>
      </c>
      <c r="C11" s="110">
        <f>'3.2'!C11+'3.3'!C11+'3.4'!C11</f>
        <v>8013.9554585783599</v>
      </c>
      <c r="D11" s="110">
        <f>'3.2'!D11+'3.3'!D11+'3.4'!D11</f>
        <v>7913.3024995408487</v>
      </c>
      <c r="E11" s="110">
        <f>'3.2'!E11+'3.3'!E11+'3.4'!E11</f>
        <v>7330.1711938508079</v>
      </c>
      <c r="F11" s="110">
        <f>'3.2'!F11+'3.3'!F11+'3.4'!F11</f>
        <v>6082.4425034823653</v>
      </c>
      <c r="G11" s="110">
        <f>'3.2'!G11+'3.3'!G11+'3.4'!G11</f>
        <v>5656.5961135775015</v>
      </c>
      <c r="H11" s="110">
        <f>'3.2'!H11+'3.3'!H11+'3.4'!H11</f>
        <v>5469.9965400297524</v>
      </c>
      <c r="I11" s="110">
        <f>'3.2'!I11+'3.3'!I11+'3.4'!I11</f>
        <v>4059.3396509132372</v>
      </c>
      <c r="J11" s="110">
        <f>'3.2'!J11+'3.3'!J11+'3.4'!J11</f>
        <v>3360.9707129270219</v>
      </c>
      <c r="K11" s="110">
        <f>'3.2'!K11+'3.3'!K11+'3.4'!K11</f>
        <v>3669.0988519697657</v>
      </c>
      <c r="L11" s="110">
        <f>'3.2'!L11+'3.3'!L11+'3.4'!L11</f>
        <v>3866.579876924015</v>
      </c>
      <c r="M11" s="110">
        <f>'3.2'!M11+'3.3'!M11+'3.4'!M11</f>
        <v>2442.0226000315724</v>
      </c>
      <c r="N11" s="110">
        <f>'3.2'!N11+'3.3'!N11+'3.4'!N11</f>
        <v>2384.9403485806056</v>
      </c>
      <c r="O11" s="110">
        <f>'3.2'!O11+'3.3'!O11+'3.4'!O11</f>
        <v>2791.0017307518115</v>
      </c>
      <c r="P11" s="110">
        <f>'3.2'!P11+'3.3'!P11+'3.4'!P11</f>
        <v>2699.6567965958857</v>
      </c>
      <c r="Q11" s="110">
        <f>'3.2'!Q11+'3.3'!Q11+'3.4'!Q11</f>
        <v>2495.0123934614048</v>
      </c>
      <c r="R11" s="110">
        <f>'3.2'!R11+'3.3'!R11+'3.4'!R11</f>
        <v>1904.8193432554503</v>
      </c>
      <c r="S11" s="110">
        <f>'3.2'!S11+'3.3'!S11+'3.4'!S11</f>
        <v>1049.9494127941464</v>
      </c>
      <c r="T11" s="110">
        <f>'3.2'!T11+'3.3'!T11+'3.4'!T11</f>
        <v>719.08247727902074</v>
      </c>
      <c r="U11" s="110">
        <f>'3.2'!U11+'3.3'!U11+'3.4'!U11</f>
        <v>427.54403403370685</v>
      </c>
      <c r="V11" s="110">
        <f>'3.2'!V11+'3.3'!V11+'3.4'!V11</f>
        <v>456.65112993723847</v>
      </c>
      <c r="W11" s="110">
        <f>'3.2'!W11+'3.3'!W11+'3.4'!W11</f>
        <v>475.63285141147077</v>
      </c>
    </row>
    <row r="12" spans="1:23" s="3" customFormat="1" ht="12.75" customHeight="1">
      <c r="A12" s="2" t="s">
        <v>25</v>
      </c>
      <c r="B12" s="9" t="s">
        <v>324</v>
      </c>
      <c r="C12" s="110">
        <f>'3.2'!C12+'3.3'!C12+'3.4'!C12</f>
        <v>176.65737910522935</v>
      </c>
      <c r="D12" s="110">
        <f>'3.2'!D12+'3.3'!D12+'3.4'!D12</f>
        <v>185.43416562827974</v>
      </c>
      <c r="E12" s="110">
        <f>'3.2'!E12+'3.3'!E12+'3.4'!E12</f>
        <v>177.91178894537012</v>
      </c>
      <c r="F12" s="110">
        <f>'3.2'!F12+'3.3'!F12+'3.4'!F12</f>
        <v>150.79684867673006</v>
      </c>
      <c r="G12" s="110">
        <f>'3.2'!G12+'3.3'!G12+'3.4'!G12</f>
        <v>197.97999087320721</v>
      </c>
      <c r="H12" s="110">
        <f>'3.2'!H12+'3.3'!H12+'3.4'!H12</f>
        <v>175.40123289179425</v>
      </c>
      <c r="I12" s="110">
        <f>'3.2'!I12+'3.3'!I12+'3.4'!I12</f>
        <v>190.98295309365349</v>
      </c>
      <c r="J12" s="110">
        <f>'3.2'!J12+'3.3'!J12+'3.4'!J12</f>
        <v>161.06927106017537</v>
      </c>
      <c r="K12" s="110">
        <f>'3.2'!K12+'3.3'!K12+'3.4'!K12</f>
        <v>272.48568727265422</v>
      </c>
      <c r="L12" s="110">
        <f>'3.2'!L12+'3.3'!L12+'3.4'!L12</f>
        <v>207.76147574060684</v>
      </c>
      <c r="M12" s="110">
        <f>'3.2'!M12+'3.3'!M12+'3.4'!M12</f>
        <v>191.59293795200409</v>
      </c>
      <c r="N12" s="110">
        <f>'3.2'!N12+'3.3'!N12+'3.4'!N12</f>
        <v>125.237370330704</v>
      </c>
      <c r="O12" s="110">
        <f>'3.2'!O12+'3.3'!O12+'3.4'!O12</f>
        <v>117.27170563495854</v>
      </c>
      <c r="P12" s="110">
        <f>'3.2'!P12+'3.3'!P12+'3.4'!P12</f>
        <v>133.81961622334478</v>
      </c>
      <c r="Q12" s="110">
        <f>'3.2'!Q12+'3.3'!Q12+'3.4'!Q12</f>
        <v>127.27343219978314</v>
      </c>
      <c r="R12" s="110">
        <f>'3.2'!R12+'3.3'!R12+'3.4'!R12</f>
        <v>137.13613747980324</v>
      </c>
      <c r="S12" s="110">
        <f>'3.2'!S12+'3.3'!S12+'3.4'!S12</f>
        <v>151.34007693579161</v>
      </c>
      <c r="T12" s="110">
        <f>'3.2'!T12+'3.3'!T12+'3.4'!T12</f>
        <v>125.3120902729589</v>
      </c>
      <c r="U12" s="110">
        <f>'3.2'!U12+'3.3'!U12+'3.4'!U12</f>
        <v>131.65462440756014</v>
      </c>
      <c r="V12" s="110">
        <f>'3.2'!V12+'3.3'!V12+'3.4'!V12</f>
        <v>131.07698022861359</v>
      </c>
      <c r="W12" s="110">
        <f>'3.2'!W12+'3.3'!W12+'3.4'!W12</f>
        <v>106.19808602163992</v>
      </c>
    </row>
    <row r="13" spans="1:23" s="3" customFormat="1" ht="12.75" customHeight="1">
      <c r="A13" s="2" t="s">
        <v>26</v>
      </c>
      <c r="B13" s="8" t="s">
        <v>325</v>
      </c>
      <c r="C13" s="110">
        <f>'3.2'!C13+'3.3'!C13+'3.4'!C13</f>
        <v>50761.955113660042</v>
      </c>
      <c r="D13" s="110">
        <f>'3.2'!D13+'3.3'!D13+'3.4'!D13</f>
        <v>48679.177743333777</v>
      </c>
      <c r="E13" s="110">
        <f>'3.2'!E13+'3.3'!E13+'3.4'!E13</f>
        <v>46142.505732723686</v>
      </c>
      <c r="F13" s="110">
        <f>'3.2'!F13+'3.3'!F13+'3.4'!F13</f>
        <v>47567.588281524964</v>
      </c>
      <c r="G13" s="110">
        <f>'3.2'!G13+'3.3'!G13+'3.4'!G13</f>
        <v>48254.51173469019</v>
      </c>
      <c r="H13" s="110">
        <f>'3.2'!H13+'3.3'!H13+'3.4'!H13</f>
        <v>49408.182117758413</v>
      </c>
      <c r="I13" s="110">
        <f>'3.2'!I13+'3.3'!I13+'3.4'!I13</f>
        <v>48813.67703368832</v>
      </c>
      <c r="J13" s="110">
        <f>'3.2'!J13+'3.3'!J13+'3.4'!J13</f>
        <v>48433.685769898912</v>
      </c>
      <c r="K13" s="110">
        <f>'3.2'!K13+'3.3'!K13+'3.4'!K13</f>
        <v>47306.474955748636</v>
      </c>
      <c r="L13" s="110">
        <f>'3.2'!L13+'3.3'!L13+'3.4'!L13</f>
        <v>44255.249580971162</v>
      </c>
      <c r="M13" s="110">
        <f>'3.2'!M13+'3.3'!M13+'3.4'!M13</f>
        <v>45118.947265084804</v>
      </c>
      <c r="N13" s="110">
        <f>'3.2'!N13+'3.3'!N13+'3.4'!N13</f>
        <v>45122.196701787361</v>
      </c>
      <c r="O13" s="110">
        <f>'3.2'!O13+'3.3'!O13+'3.4'!O13</f>
        <v>43764.673064015209</v>
      </c>
      <c r="P13" s="110">
        <f>'3.2'!P13+'3.3'!P13+'3.4'!P13</f>
        <v>43826.346647701714</v>
      </c>
      <c r="Q13" s="110">
        <f>'3.2'!Q13+'3.3'!Q13+'3.4'!Q13</f>
        <v>45943.535316351401</v>
      </c>
      <c r="R13" s="110">
        <f>'3.2'!R13+'3.3'!R13+'3.4'!R13</f>
        <v>46364.815328839497</v>
      </c>
      <c r="S13" s="110">
        <f>'3.2'!S13+'3.3'!S13+'3.4'!S13</f>
        <v>48693.447093610768</v>
      </c>
      <c r="T13" s="110">
        <f>'3.2'!T13+'3.3'!T13+'3.4'!T13</f>
        <v>47877.501443346409</v>
      </c>
      <c r="U13" s="110">
        <f>'3.2'!U13+'3.3'!U13+'3.4'!U13</f>
        <v>46361.155384982725</v>
      </c>
      <c r="V13" s="110">
        <f>'3.2'!V13+'3.3'!V13+'3.4'!V13</f>
        <v>47134.609454209385</v>
      </c>
      <c r="W13" s="110">
        <f>'3.2'!W13+'3.3'!W13+'3.4'!W13</f>
        <v>47008.966535233441</v>
      </c>
    </row>
    <row r="14" spans="1:23" s="3" customFormat="1" ht="12.75" customHeight="1">
      <c r="A14" s="2" t="s">
        <v>27</v>
      </c>
      <c r="B14" s="9" t="s">
        <v>326</v>
      </c>
      <c r="C14" s="110">
        <f>'3.2'!C14+'3.3'!C14+'3.4'!C14</f>
        <v>2691.8488016168503</v>
      </c>
      <c r="D14" s="110">
        <f>'3.2'!D14+'3.3'!D14+'3.4'!D14</f>
        <v>2665.2099156440968</v>
      </c>
      <c r="E14" s="110">
        <f>'3.2'!E14+'3.3'!E14+'3.4'!E14</f>
        <v>2886.286693130312</v>
      </c>
      <c r="F14" s="110">
        <f>'3.2'!F14+'3.3'!F14+'3.4'!F14</f>
        <v>3000.7820077698275</v>
      </c>
      <c r="G14" s="110">
        <f>'3.2'!G14+'3.3'!G14+'3.4'!G14</f>
        <v>3088.1640178197295</v>
      </c>
      <c r="H14" s="110">
        <f>'3.2'!H14+'3.3'!H14+'3.4'!H14</f>
        <v>3312.3219212769613</v>
      </c>
      <c r="I14" s="110">
        <f>'3.2'!I14+'3.3'!I14+'3.4'!I14</f>
        <v>3231.2191275181253</v>
      </c>
      <c r="J14" s="110">
        <f>'3.2'!J14+'3.3'!J14+'3.4'!J14</f>
        <v>2941.3097168967097</v>
      </c>
      <c r="K14" s="110">
        <f>'3.2'!K14+'3.3'!K14+'3.4'!K14</f>
        <v>2840.7770101800465</v>
      </c>
      <c r="L14" s="110">
        <f>'3.2'!L14+'3.3'!L14+'3.4'!L14</f>
        <v>2950.7933727944246</v>
      </c>
      <c r="M14" s="110">
        <f>'3.2'!M14+'3.3'!M14+'3.4'!M14</f>
        <v>3046.3013955072206</v>
      </c>
      <c r="N14" s="110">
        <f>'3.2'!N14+'3.3'!N14+'3.4'!N14</f>
        <v>2992.156460846451</v>
      </c>
      <c r="O14" s="110">
        <f>'3.2'!O14+'3.3'!O14+'3.4'!O14</f>
        <v>2996.9639930252811</v>
      </c>
      <c r="P14" s="110">
        <f>'3.2'!P14+'3.3'!P14+'3.4'!P14</f>
        <v>3052.2751196881859</v>
      </c>
      <c r="Q14" s="110">
        <f>'3.2'!Q14+'3.3'!Q14+'3.4'!Q14</f>
        <v>3399.0377549848563</v>
      </c>
      <c r="R14" s="110">
        <f>'3.2'!R14+'3.3'!R14+'3.4'!R14</f>
        <v>3466.1676892573591</v>
      </c>
      <c r="S14" s="110">
        <f>'3.2'!S14+'3.3'!S14+'3.4'!S14</f>
        <v>3817.7653415552081</v>
      </c>
      <c r="T14" s="110">
        <f>'3.2'!T14+'3.3'!T14+'3.4'!T14</f>
        <v>3565.738690318618</v>
      </c>
      <c r="U14" s="110">
        <f>'3.2'!U14+'3.3'!U14+'3.4'!U14</f>
        <v>3706.2406388957529</v>
      </c>
      <c r="V14" s="110">
        <f>'3.2'!V14+'3.3'!V14+'3.4'!V14</f>
        <v>3830.5250502468289</v>
      </c>
      <c r="W14" s="110">
        <f>'3.2'!W14+'3.3'!W14+'3.4'!W14</f>
        <v>3718.4452881262423</v>
      </c>
    </row>
    <row r="15" spans="1:23" s="3" customFormat="1" ht="12.75" customHeight="1">
      <c r="A15" s="2" t="s">
        <v>28</v>
      </c>
      <c r="B15" s="9" t="s">
        <v>327</v>
      </c>
      <c r="C15" s="110">
        <f>'3.2'!C15+'3.3'!C15+'3.4'!C15</f>
        <v>604.88027364890127</v>
      </c>
      <c r="D15" s="110">
        <f>'3.2'!D15+'3.3'!D15+'3.4'!D15</f>
        <v>555.99172218871558</v>
      </c>
      <c r="E15" s="110">
        <f>'3.2'!E15+'3.3'!E15+'3.4'!E15</f>
        <v>515.3728323432789</v>
      </c>
      <c r="F15" s="110">
        <f>'3.2'!F15+'3.3'!F15+'3.4'!F15</f>
        <v>477.44938248935733</v>
      </c>
      <c r="G15" s="110">
        <f>'3.2'!G15+'3.3'!G15+'3.4'!G15</f>
        <v>430.66575973177459</v>
      </c>
      <c r="H15" s="110">
        <f>'3.2'!H15+'3.3'!H15+'3.4'!H15</f>
        <v>440.89413141210611</v>
      </c>
      <c r="I15" s="110">
        <f>'3.2'!I15+'3.3'!I15+'3.4'!I15</f>
        <v>394.99847846503172</v>
      </c>
      <c r="J15" s="110">
        <f>'3.2'!J15+'3.3'!J15+'3.4'!J15</f>
        <v>330.65901560566238</v>
      </c>
      <c r="K15" s="110">
        <f>'3.2'!K15+'3.3'!K15+'3.4'!K15</f>
        <v>298.50019532501278</v>
      </c>
      <c r="L15" s="110">
        <f>'3.2'!L15+'3.3'!L15+'3.4'!L15</f>
        <v>269.20846744429798</v>
      </c>
      <c r="M15" s="110">
        <f>'3.2'!M15+'3.3'!M15+'3.4'!M15</f>
        <v>261.4427332294988</v>
      </c>
      <c r="N15" s="110">
        <f>'3.2'!N15+'3.3'!N15+'3.4'!N15</f>
        <v>249.1776302466024</v>
      </c>
      <c r="O15" s="110">
        <f>'3.2'!O15+'3.3'!O15+'3.4'!O15</f>
        <v>228.41947319711437</v>
      </c>
      <c r="P15" s="110">
        <f>'3.2'!P15+'3.3'!P15+'3.4'!P15</f>
        <v>225.62174667903636</v>
      </c>
      <c r="Q15" s="110">
        <f>'3.2'!Q15+'3.3'!Q15+'3.4'!Q15</f>
        <v>274.72085991795694</v>
      </c>
      <c r="R15" s="110">
        <f>'3.2'!R15+'3.3'!R15+'3.4'!R15</f>
        <v>254.28114320114389</v>
      </c>
      <c r="S15" s="110">
        <f>'3.2'!S15+'3.3'!S15+'3.4'!S15</f>
        <v>312.62315080722658</v>
      </c>
      <c r="T15" s="110">
        <f>'3.2'!T15+'3.3'!T15+'3.4'!T15</f>
        <v>283.58995795778884</v>
      </c>
      <c r="U15" s="110">
        <f>'3.2'!U15+'3.3'!U15+'3.4'!U15</f>
        <v>284.78788418494474</v>
      </c>
      <c r="V15" s="110">
        <f>'3.2'!V15+'3.3'!V15+'3.4'!V15</f>
        <v>285.57563516312592</v>
      </c>
      <c r="W15" s="110">
        <f>'3.2'!W15+'3.3'!W15+'3.4'!W15</f>
        <v>221.04862277611477</v>
      </c>
    </row>
    <row r="16" spans="1:23" s="3" customFormat="1" ht="12.75" customHeight="1">
      <c r="A16" s="2" t="s">
        <v>29</v>
      </c>
      <c r="B16" s="9" t="s">
        <v>328</v>
      </c>
      <c r="C16" s="110">
        <f>'3.2'!C16+'3.3'!C16+'3.4'!C16</f>
        <v>583.99950902959017</v>
      </c>
      <c r="D16" s="110">
        <f>'3.2'!D16+'3.3'!D16+'3.4'!D16</f>
        <v>595.1237250362484</v>
      </c>
      <c r="E16" s="110">
        <f>'3.2'!E16+'3.3'!E16+'3.4'!E16</f>
        <v>568.17437749757653</v>
      </c>
      <c r="F16" s="110">
        <f>'3.2'!F16+'3.3'!F16+'3.4'!F16</f>
        <v>663.30187860825993</v>
      </c>
      <c r="G16" s="110">
        <f>'3.2'!G16+'3.3'!G16+'3.4'!G16</f>
        <v>823.7682066977161</v>
      </c>
      <c r="H16" s="110">
        <f>'3.2'!H16+'3.3'!H16+'3.4'!H16</f>
        <v>896.30536478339332</v>
      </c>
      <c r="I16" s="110">
        <f>'3.2'!I16+'3.3'!I16+'3.4'!I16</f>
        <v>806.03000736648198</v>
      </c>
      <c r="J16" s="110">
        <f>'3.2'!J16+'3.3'!J16+'3.4'!J16</f>
        <v>842.37067278580912</v>
      </c>
      <c r="K16" s="110">
        <f>'3.2'!K16+'3.3'!K16+'3.4'!K16</f>
        <v>1025.0802548532299</v>
      </c>
      <c r="L16" s="110">
        <f>'3.2'!L16+'3.3'!L16+'3.4'!L16</f>
        <v>1177.9562698647887</v>
      </c>
      <c r="M16" s="110">
        <f>'3.2'!M16+'3.3'!M16+'3.4'!M16</f>
        <v>1382.2002211987456</v>
      </c>
      <c r="N16" s="110">
        <f>'3.2'!N16+'3.3'!N16+'3.4'!N16</f>
        <v>1389.541910713416</v>
      </c>
      <c r="O16" s="110">
        <f>'3.2'!O16+'3.3'!O16+'3.4'!O16</f>
        <v>1324.8918496799852</v>
      </c>
      <c r="P16" s="110">
        <f>'3.2'!P16+'3.3'!P16+'3.4'!P16</f>
        <v>1378.7034980882604</v>
      </c>
      <c r="Q16" s="110">
        <f>'3.2'!Q16+'3.3'!Q16+'3.4'!Q16</f>
        <v>1351.5842216739431</v>
      </c>
      <c r="R16" s="110">
        <f>'3.2'!R16+'3.3'!R16+'3.4'!R16</f>
        <v>1322.9967600417378</v>
      </c>
      <c r="S16" s="110">
        <f>'3.2'!S16+'3.3'!S16+'3.4'!S16</f>
        <v>1468.6537707196123</v>
      </c>
      <c r="T16" s="110">
        <f>'3.2'!T16+'3.3'!T16+'3.4'!T16</f>
        <v>1367.3435466304243</v>
      </c>
      <c r="U16" s="110">
        <f>'3.2'!U16+'3.3'!U16+'3.4'!U16</f>
        <v>1306.952323235003</v>
      </c>
      <c r="V16" s="110">
        <f>'3.2'!V16+'3.3'!V16+'3.4'!V16</f>
        <v>1283.9335494798786</v>
      </c>
      <c r="W16" s="110">
        <f>'3.2'!W16+'3.3'!W16+'3.4'!W16</f>
        <v>1294.1592890789052</v>
      </c>
    </row>
    <row r="17" spans="1:23" s="3" customFormat="1" ht="12.75" customHeight="1">
      <c r="A17" s="2" t="s">
        <v>30</v>
      </c>
      <c r="B17" s="9" t="s">
        <v>329</v>
      </c>
      <c r="C17" s="110">
        <f>'3.2'!C17+'3.3'!C17+'3.4'!C17</f>
        <v>2920.5035106109763</v>
      </c>
      <c r="D17" s="110">
        <f>'3.2'!D17+'3.3'!D17+'3.4'!D17</f>
        <v>2858.0371964147598</v>
      </c>
      <c r="E17" s="110">
        <f>'3.2'!E17+'3.3'!E17+'3.4'!E17</f>
        <v>2782.5409650309102</v>
      </c>
      <c r="F17" s="110">
        <f>'3.2'!F17+'3.3'!F17+'3.4'!F17</f>
        <v>2750.9491275911691</v>
      </c>
      <c r="G17" s="110">
        <f>'3.2'!G17+'3.3'!G17+'3.4'!G17</f>
        <v>2610.2246246943091</v>
      </c>
      <c r="H17" s="110">
        <f>'3.2'!H17+'3.3'!H17+'3.4'!H17</f>
        <v>3309.8009551010146</v>
      </c>
      <c r="I17" s="110">
        <f>'3.2'!I17+'3.3'!I17+'3.4'!I17</f>
        <v>3182.2318691365954</v>
      </c>
      <c r="J17" s="110">
        <f>'3.2'!J17+'3.3'!J17+'3.4'!J17</f>
        <v>3369.8909511742054</v>
      </c>
      <c r="K17" s="110">
        <f>'3.2'!K17+'3.3'!K17+'3.4'!K17</f>
        <v>3231.067769539844</v>
      </c>
      <c r="L17" s="110">
        <f>'3.2'!L17+'3.3'!L17+'3.4'!L17</f>
        <v>3027.2087841955872</v>
      </c>
      <c r="M17" s="110">
        <f>'3.2'!M17+'3.3'!M17+'3.4'!M17</f>
        <v>3509.2517101412377</v>
      </c>
      <c r="N17" s="110">
        <f>'3.2'!N17+'3.3'!N17+'3.4'!N17</f>
        <v>3125.3275503594923</v>
      </c>
      <c r="O17" s="110">
        <f>'3.2'!O17+'3.3'!O17+'3.4'!O17</f>
        <v>3191.3078246091691</v>
      </c>
      <c r="P17" s="110">
        <f>'3.2'!P17+'3.3'!P17+'3.4'!P17</f>
        <v>3149.3246358465608</v>
      </c>
      <c r="Q17" s="110">
        <f>'3.2'!Q17+'3.3'!Q17+'3.4'!Q17</f>
        <v>3396.9462111048747</v>
      </c>
      <c r="R17" s="110">
        <f>'3.2'!R17+'3.3'!R17+'3.4'!R17</f>
        <v>3438.384496328898</v>
      </c>
      <c r="S17" s="110">
        <f>'3.2'!S17+'3.3'!S17+'3.4'!S17</f>
        <v>3581.8926717932482</v>
      </c>
      <c r="T17" s="110">
        <f>'3.2'!T17+'3.3'!T17+'3.4'!T17</f>
        <v>3439.6674682979174</v>
      </c>
      <c r="U17" s="110">
        <f>'3.2'!U17+'3.3'!U17+'3.4'!U17</f>
        <v>3279.6301148412467</v>
      </c>
      <c r="V17" s="110">
        <f>'3.2'!V17+'3.3'!V17+'3.4'!V17</f>
        <v>3371.5462549315444</v>
      </c>
      <c r="W17" s="110">
        <f>'3.2'!W17+'3.3'!W17+'3.4'!W17</f>
        <v>3272.8399601752035</v>
      </c>
    </row>
    <row r="18" spans="1:23" s="3" customFormat="1" ht="12.75" customHeight="1">
      <c r="A18" s="2" t="s">
        <v>31</v>
      </c>
      <c r="B18" s="9" t="s">
        <v>330</v>
      </c>
      <c r="C18" s="110">
        <f>'3.2'!C18+'3.3'!C18+'3.4'!C18</f>
        <v>294.94282794436396</v>
      </c>
      <c r="D18" s="110">
        <f>'3.2'!D18+'3.3'!D18+'3.4'!D18</f>
        <v>311.41925092499099</v>
      </c>
      <c r="E18" s="110">
        <f>'3.2'!E18+'3.3'!E18+'3.4'!E18</f>
        <v>323.99319690100253</v>
      </c>
      <c r="F18" s="110">
        <f>'3.2'!F18+'3.3'!F18+'3.4'!F18</f>
        <v>294.90150182069755</v>
      </c>
      <c r="G18" s="110">
        <f>'3.2'!G18+'3.3'!G18+'3.4'!G18</f>
        <v>384.01572557241883</v>
      </c>
      <c r="H18" s="110">
        <f>'3.2'!H18+'3.3'!H18+'3.4'!H18</f>
        <v>407.77177807385294</v>
      </c>
      <c r="I18" s="110">
        <f>'3.2'!I18+'3.3'!I18+'3.4'!I18</f>
        <v>302.4443240713673</v>
      </c>
      <c r="J18" s="110">
        <f>'3.2'!J18+'3.3'!J18+'3.4'!J18</f>
        <v>269.95836116650304</v>
      </c>
      <c r="K18" s="110">
        <f>'3.2'!K18+'3.3'!K18+'3.4'!K18</f>
        <v>205.7199741493485</v>
      </c>
      <c r="L18" s="110">
        <f>'3.2'!L18+'3.3'!L18+'3.4'!L18</f>
        <v>210.20411918357524</v>
      </c>
      <c r="M18" s="110">
        <f>'3.2'!M18+'3.3'!M18+'3.4'!M18</f>
        <v>204.10834326331837</v>
      </c>
      <c r="N18" s="110">
        <f>'3.2'!N18+'3.3'!N18+'3.4'!N18</f>
        <v>190.39152045654617</v>
      </c>
      <c r="O18" s="110">
        <f>'3.2'!O18+'3.3'!O18+'3.4'!O18</f>
        <v>250.23753056146404</v>
      </c>
      <c r="P18" s="110">
        <f>'3.2'!P18+'3.3'!P18+'3.4'!P18</f>
        <v>202.09656629013676</v>
      </c>
      <c r="Q18" s="110">
        <f>'3.2'!Q18+'3.3'!Q18+'3.4'!Q18</f>
        <v>227.59026954726716</v>
      </c>
      <c r="R18" s="110">
        <f>'3.2'!R18+'3.3'!R18+'3.4'!R18</f>
        <v>230.1003093256308</v>
      </c>
      <c r="S18" s="110">
        <f>'3.2'!S18+'3.3'!S18+'3.4'!S18</f>
        <v>273.8025846867111</v>
      </c>
      <c r="T18" s="110">
        <f>'3.2'!T18+'3.3'!T18+'3.4'!T18</f>
        <v>235.92367981120469</v>
      </c>
      <c r="U18" s="110">
        <f>'3.2'!U18+'3.3'!U18+'3.4'!U18</f>
        <v>235.49734967866155</v>
      </c>
      <c r="V18" s="110">
        <f>'3.2'!V18+'3.3'!V18+'3.4'!V18</f>
        <v>227.17635062062598</v>
      </c>
      <c r="W18" s="110">
        <f>'3.2'!W18+'3.3'!W18+'3.4'!W18</f>
        <v>196.61909410755163</v>
      </c>
    </row>
    <row r="19" spans="1:23" s="3" customFormat="1" ht="12.75" customHeight="1">
      <c r="A19" s="2" t="s">
        <v>32</v>
      </c>
      <c r="B19" s="9" t="s">
        <v>331</v>
      </c>
      <c r="C19" s="110">
        <f>'3.2'!C19+'3.3'!C19+'3.4'!C19</f>
        <v>3336.0289494930089</v>
      </c>
      <c r="D19" s="110">
        <f>'3.2'!D19+'3.3'!D19+'3.4'!D19</f>
        <v>2705.6150402033118</v>
      </c>
      <c r="E19" s="110">
        <f>'3.2'!E19+'3.3'!E19+'3.4'!E19</f>
        <v>2181.0614301449023</v>
      </c>
      <c r="F19" s="110">
        <f>'3.2'!F19+'3.3'!F19+'3.4'!F19</f>
        <v>1674.3032896345867</v>
      </c>
      <c r="G19" s="110">
        <f>'3.2'!G19+'3.3'!G19+'3.4'!G19</f>
        <v>1222.9324678195323</v>
      </c>
      <c r="H19" s="110">
        <f>'3.2'!H19+'3.3'!H19+'3.4'!H19</f>
        <v>1289.8236414437736</v>
      </c>
      <c r="I19" s="110">
        <f>'3.2'!I19+'3.3'!I19+'3.4'!I19</f>
        <v>1205.1421079346414</v>
      </c>
      <c r="J19" s="110">
        <f>'3.2'!J19+'3.3'!J19+'3.4'!J19</f>
        <v>1217.6340196054639</v>
      </c>
      <c r="K19" s="110">
        <f>'3.2'!K19+'3.3'!K19+'3.4'!K19</f>
        <v>1207.9973000390023</v>
      </c>
      <c r="L19" s="110">
        <f>'3.2'!L19+'3.3'!L19+'3.4'!L19</f>
        <v>1169.4992128994163</v>
      </c>
      <c r="M19" s="110">
        <f>'3.2'!M19+'3.3'!M19+'3.4'!M19</f>
        <v>1268.6688808325164</v>
      </c>
      <c r="N19" s="110">
        <f>'3.2'!N19+'3.3'!N19+'3.4'!N19</f>
        <v>1246.1720351849672</v>
      </c>
      <c r="O19" s="110">
        <f>'3.2'!O19+'3.3'!O19+'3.4'!O19</f>
        <v>1228.4271530086853</v>
      </c>
      <c r="P19" s="110">
        <f>'3.2'!P19+'3.3'!P19+'3.4'!P19</f>
        <v>1216.9128226172104</v>
      </c>
      <c r="Q19" s="110">
        <f>'3.2'!Q19+'3.3'!Q19+'3.4'!Q19</f>
        <v>1275.833288147239</v>
      </c>
      <c r="R19" s="110">
        <f>'3.2'!R19+'3.3'!R19+'3.4'!R19</f>
        <v>1264.1525479645311</v>
      </c>
      <c r="S19" s="110">
        <f>'3.2'!S19+'3.3'!S19+'3.4'!S19</f>
        <v>1337.1790099325628</v>
      </c>
      <c r="T19" s="110">
        <f>'3.2'!T19+'3.3'!T19+'3.4'!T19</f>
        <v>1308.2018398010182</v>
      </c>
      <c r="U19" s="110">
        <f>'3.2'!U19+'3.3'!U19+'3.4'!U19</f>
        <v>1434.8828664042501</v>
      </c>
      <c r="V19" s="110">
        <f>'3.2'!V19+'3.3'!V19+'3.4'!V19</f>
        <v>1425.968088673337</v>
      </c>
      <c r="W19" s="110">
        <f>'3.2'!W19+'3.3'!W19+'3.4'!W19</f>
        <v>1225.2716668542785</v>
      </c>
    </row>
    <row r="20" spans="1:23" s="3" customFormat="1" ht="12.75" customHeight="1">
      <c r="A20" s="2" t="s">
        <v>33</v>
      </c>
      <c r="B20" s="10" t="s">
        <v>332</v>
      </c>
      <c r="C20" s="110">
        <f>'3.2'!C20+'3.3'!C20+'3.4'!C20</f>
        <v>496.60847460797885</v>
      </c>
      <c r="D20" s="110">
        <f>'3.2'!D20+'3.3'!D20+'3.4'!D20</f>
        <v>390.54380476108128</v>
      </c>
      <c r="E20" s="110">
        <f>'3.2'!E20+'3.3'!E20+'3.4'!E20</f>
        <v>388.74955741348634</v>
      </c>
      <c r="F20" s="110">
        <f>'3.2'!F20+'3.3'!F20+'3.4'!F20</f>
        <v>411.07429952939293</v>
      </c>
      <c r="G20" s="110">
        <f>'3.2'!G20+'3.3'!G20+'3.4'!G20</f>
        <v>444.57926984658559</v>
      </c>
      <c r="H20" s="110">
        <f>'3.2'!H20+'3.3'!H20+'3.4'!H20</f>
        <v>440.2980990498001</v>
      </c>
      <c r="I20" s="110">
        <f>'3.2'!I20+'3.3'!I20+'3.4'!I20</f>
        <v>438.38939850997207</v>
      </c>
      <c r="J20" s="110">
        <f>'3.2'!J20+'3.3'!J20+'3.4'!J20</f>
        <v>445.61008078994541</v>
      </c>
      <c r="K20" s="110">
        <f>'3.2'!K20+'3.3'!K20+'3.4'!K20</f>
        <v>436.09876727990957</v>
      </c>
      <c r="L20" s="110">
        <f>'3.2'!L20+'3.3'!L20+'3.4'!L20</f>
        <v>356.48650795698711</v>
      </c>
      <c r="M20" s="110">
        <f>'3.2'!M20+'3.3'!M20+'3.4'!M20</f>
        <v>429.86943674320469</v>
      </c>
      <c r="N20" s="110">
        <f>'3.2'!N20+'3.3'!N20+'3.4'!N20</f>
        <v>414.50320801770158</v>
      </c>
      <c r="O20" s="110">
        <f>'3.2'!O20+'3.3'!O20+'3.4'!O20</f>
        <v>411.21212939148717</v>
      </c>
      <c r="P20" s="110">
        <f>'3.2'!P20+'3.3'!P20+'3.4'!P20</f>
        <v>422.60111620000004</v>
      </c>
      <c r="Q20" s="110">
        <f>'3.2'!Q20+'3.3'!Q20+'3.4'!Q20</f>
        <v>448.01789163645969</v>
      </c>
      <c r="R20" s="110">
        <f>'3.2'!R20+'3.3'!R20+'3.4'!R20</f>
        <v>449.72980299046094</v>
      </c>
      <c r="S20" s="110">
        <f>'3.2'!S20+'3.3'!S20+'3.4'!S20</f>
        <v>479.54524068861889</v>
      </c>
      <c r="T20" s="110">
        <f>'3.2'!T20+'3.3'!T20+'3.4'!T20</f>
        <v>477.12828879626659</v>
      </c>
      <c r="U20" s="110">
        <f>'3.2'!U20+'3.3'!U20+'3.4'!U20</f>
        <v>480.63081386538198</v>
      </c>
      <c r="V20" s="110">
        <f>'3.2'!V20+'3.3'!V20+'3.4'!V20</f>
        <v>453.77668878228019</v>
      </c>
      <c r="W20" s="110">
        <f>'3.2'!W20+'3.3'!W20+'3.4'!W20</f>
        <v>409.30414316087331</v>
      </c>
    </row>
    <row r="21" spans="1:23" s="3" customFormat="1" ht="12.75" customHeight="1">
      <c r="A21" s="2" t="s">
        <v>34</v>
      </c>
      <c r="B21" s="10" t="s">
        <v>333</v>
      </c>
      <c r="C21" s="110">
        <f>'3.2'!C21+'3.3'!C21+'3.4'!C21</f>
        <v>2839.4204748850302</v>
      </c>
      <c r="D21" s="110">
        <f>'3.2'!D21+'3.3'!D21+'3.4'!D21</f>
        <v>2315.0712354422308</v>
      </c>
      <c r="E21" s="110">
        <f>'3.2'!E21+'3.3'!E21+'3.4'!E21</f>
        <v>1792.3118727314159</v>
      </c>
      <c r="F21" s="110">
        <f>'3.2'!F21+'3.3'!F21+'3.4'!F21</f>
        <v>1263.2289901051938</v>
      </c>
      <c r="G21" s="110">
        <f>'3.2'!G21+'3.3'!G21+'3.4'!G21</f>
        <v>778.35319797294665</v>
      </c>
      <c r="H21" s="110">
        <f>'3.2'!H21+'3.3'!H21+'3.4'!H21</f>
        <v>849.52554239397352</v>
      </c>
      <c r="I21" s="110">
        <f>'3.2'!I21+'3.3'!I21+'3.4'!I21</f>
        <v>766.75270942466932</v>
      </c>
      <c r="J21" s="110">
        <f>'3.2'!J21+'3.3'!J21+'3.4'!J21</f>
        <v>772.02393881551859</v>
      </c>
      <c r="K21" s="110">
        <f>'3.2'!K21+'3.3'!K21+'3.4'!K21</f>
        <v>771.89853275909275</v>
      </c>
      <c r="L21" s="110">
        <f>'3.2'!L21+'3.3'!L21+'3.4'!L21</f>
        <v>813.0127049424292</v>
      </c>
      <c r="M21" s="110">
        <f>'3.2'!M21+'3.3'!M21+'3.4'!M21</f>
        <v>838.79944408931181</v>
      </c>
      <c r="N21" s="110">
        <f>'3.2'!N21+'3.3'!N21+'3.4'!N21</f>
        <v>831.6688271672657</v>
      </c>
      <c r="O21" s="110">
        <f>'3.2'!O21+'3.3'!O21+'3.4'!O21</f>
        <v>817.21502361719809</v>
      </c>
      <c r="P21" s="110">
        <f>'3.2'!P21+'3.3'!P21+'3.4'!P21</f>
        <v>794.31170641721042</v>
      </c>
      <c r="Q21" s="110">
        <f>'3.2'!Q21+'3.3'!Q21+'3.4'!Q21</f>
        <v>827.81539651077935</v>
      </c>
      <c r="R21" s="110">
        <f>'3.2'!R21+'3.3'!R21+'3.4'!R21</f>
        <v>814.42274497407004</v>
      </c>
      <c r="S21" s="110">
        <f>'3.2'!S21+'3.3'!S21+'3.4'!S21</f>
        <v>857.63376924394402</v>
      </c>
      <c r="T21" s="110">
        <f>'3.2'!T21+'3.3'!T21+'3.4'!T21</f>
        <v>831.07355100475161</v>
      </c>
      <c r="U21" s="110">
        <f>'3.2'!U21+'3.3'!U21+'3.4'!U21</f>
        <v>954.25205253886827</v>
      </c>
      <c r="V21" s="110">
        <f>'3.2'!V21+'3.3'!V21+'3.4'!V21</f>
        <v>972.1913998910569</v>
      </c>
      <c r="W21" s="110">
        <f>'3.2'!W21+'3.3'!W21+'3.4'!W21</f>
        <v>815.96752369340516</v>
      </c>
    </row>
    <row r="22" spans="1:23" s="3" customFormat="1" ht="12.75" customHeight="1">
      <c r="A22" s="2" t="s">
        <v>35</v>
      </c>
      <c r="B22" s="9" t="s">
        <v>334</v>
      </c>
      <c r="C22" s="110">
        <f>'3.2'!C22+'3.3'!C22+'3.4'!C22</f>
        <v>29987.746119209281</v>
      </c>
      <c r="D22" s="110">
        <f>'3.2'!D22+'3.3'!D22+'3.4'!D22</f>
        <v>28941.374750989842</v>
      </c>
      <c r="E22" s="110">
        <f>'3.2'!E22+'3.3'!E22+'3.4'!E22</f>
        <v>27636.439494864655</v>
      </c>
      <c r="F22" s="110">
        <f>'3.2'!F22+'3.3'!F22+'3.4'!F22</f>
        <v>28879.715191398744</v>
      </c>
      <c r="G22" s="110">
        <f>'3.2'!G22+'3.3'!G22+'3.4'!G22</f>
        <v>29554.670898004904</v>
      </c>
      <c r="H22" s="110">
        <f>'3.2'!H22+'3.3'!H22+'3.4'!H22</f>
        <v>29933.073567847609</v>
      </c>
      <c r="I22" s="110">
        <f>'3.2'!I22+'3.3'!I22+'3.4'!I22</f>
        <v>28705.903723542055</v>
      </c>
      <c r="J22" s="110">
        <f>'3.2'!J22+'3.3'!J22+'3.4'!J22</f>
        <v>29305.824863729755</v>
      </c>
      <c r="K22" s="110">
        <f>'3.2'!K22+'3.3'!K22+'3.4'!K22</f>
        <v>28292.408218147666</v>
      </c>
      <c r="L22" s="110">
        <f>'3.2'!L22+'3.3'!L22+'3.4'!L22</f>
        <v>26897.141856112688</v>
      </c>
      <c r="M22" s="110">
        <f>'3.2'!M22+'3.3'!M22+'3.4'!M22</f>
        <v>26235.336064815154</v>
      </c>
      <c r="N22" s="110">
        <f>'3.2'!N22+'3.3'!N22+'3.4'!N22</f>
        <v>26367.049560707565</v>
      </c>
      <c r="O22" s="110">
        <f>'3.2'!O22+'3.3'!O22+'3.4'!O22</f>
        <v>25226.235874514357</v>
      </c>
      <c r="P22" s="110">
        <f>'3.2'!P22+'3.3'!P22+'3.4'!P22</f>
        <v>25277.941586243047</v>
      </c>
      <c r="Q22" s="110">
        <f>'3.2'!Q22+'3.3'!Q22+'3.4'!Q22</f>
        <v>26584.152705646931</v>
      </c>
      <c r="R22" s="110">
        <f>'3.2'!R22+'3.3'!R22+'3.4'!R22</f>
        <v>26615.02870736815</v>
      </c>
      <c r="S22" s="110">
        <f>'3.2'!S22+'3.3'!S22+'3.4'!S22</f>
        <v>27734.937199725155</v>
      </c>
      <c r="T22" s="110">
        <f>'3.2'!T22+'3.3'!T22+'3.4'!T22</f>
        <v>27775.724228324652</v>
      </c>
      <c r="U22" s="110">
        <f>'3.2'!U22+'3.3'!U22+'3.4'!U22</f>
        <v>26179.052789876328</v>
      </c>
      <c r="V22" s="110">
        <f>'3.2'!V22+'3.3'!V22+'3.4'!V22</f>
        <v>26308.804232653398</v>
      </c>
      <c r="W22" s="110">
        <f>'3.2'!W22+'3.3'!W22+'3.4'!W22</f>
        <v>27585.962328191694</v>
      </c>
    </row>
    <row r="23" spans="1:23" s="3" customFormat="1" ht="12.75" customHeight="1">
      <c r="A23" s="2" t="s">
        <v>7</v>
      </c>
      <c r="B23" s="9" t="s">
        <v>335</v>
      </c>
      <c r="C23" s="110">
        <f>'3.2'!C23+'3.3'!C23+'3.4'!C23</f>
        <v>627.93025613380371</v>
      </c>
      <c r="D23" s="110">
        <f>'3.2'!D23+'3.3'!D23+'3.4'!D23</f>
        <v>655.66649181806838</v>
      </c>
      <c r="E23" s="110">
        <f>'3.2'!E23+'3.3'!E23+'3.4'!E23</f>
        <v>308.90510879662304</v>
      </c>
      <c r="F23" s="110">
        <f>'3.2'!F23+'3.3'!F23+'3.4'!F23</f>
        <v>395.76395519264196</v>
      </c>
      <c r="G23" s="110">
        <f>'3.2'!G23+'3.3'!G23+'3.4'!G23</f>
        <v>319.2680805033703</v>
      </c>
      <c r="H23" s="110">
        <f>'3.2'!H23+'3.3'!H23+'3.4'!H23</f>
        <v>319.64047287549539</v>
      </c>
      <c r="I23" s="110">
        <f>'3.2'!I23+'3.3'!I23+'3.4'!I23</f>
        <v>401.30786059762227</v>
      </c>
      <c r="J23" s="110">
        <f>'3.2'!J23+'3.3'!J23+'3.4'!J23</f>
        <v>342.10543097519229</v>
      </c>
      <c r="K23" s="110">
        <f>'3.2'!K23+'3.3'!K23+'3.4'!K23</f>
        <v>330.03528869748931</v>
      </c>
      <c r="L23" s="110">
        <f>'3.2'!L23+'3.3'!L23+'3.4'!L23</f>
        <v>300.88394305479784</v>
      </c>
      <c r="M23" s="110">
        <f>'3.2'!M23+'3.3'!M23+'3.4'!M23</f>
        <v>303.44461952409563</v>
      </c>
      <c r="N23" s="110">
        <f>'3.2'!N23+'3.3'!N23+'3.4'!N23</f>
        <v>285.65677440574905</v>
      </c>
      <c r="O23" s="110">
        <f>'3.2'!O23+'3.3'!O23+'3.4'!O23</f>
        <v>273.82383503409818</v>
      </c>
      <c r="P23" s="110">
        <f>'3.2'!P23+'3.3'!P23+'3.4'!P23</f>
        <v>335.56747417844912</v>
      </c>
      <c r="Q23" s="110">
        <f>'3.2'!Q23+'3.3'!Q23+'3.4'!Q23</f>
        <v>305.62995088054396</v>
      </c>
      <c r="R23" s="110">
        <f>'3.2'!R23+'3.3'!R23+'3.4'!R23</f>
        <v>329.08532194598968</v>
      </c>
      <c r="S23" s="110">
        <f>'3.2'!S23+'3.3'!S23+'3.4'!S23</f>
        <v>390.59486394010673</v>
      </c>
      <c r="T23" s="110">
        <f>'3.2'!T23+'3.3'!T23+'3.4'!T23</f>
        <v>294.36190219696431</v>
      </c>
      <c r="U23" s="110">
        <f>'3.2'!U23+'3.3'!U23+'3.4'!U23</f>
        <v>282.32457640777409</v>
      </c>
      <c r="V23" s="110">
        <f>'3.2'!V23+'3.3'!V23+'3.4'!V23</f>
        <v>281.53884763230224</v>
      </c>
      <c r="W23" s="110">
        <f>'3.2'!W23+'3.3'!W23+'3.4'!W23</f>
        <v>278.33795585750994</v>
      </c>
    </row>
    <row r="24" spans="1:23" s="3" customFormat="1" ht="12.75" customHeight="1">
      <c r="A24" s="2" t="s">
        <v>8</v>
      </c>
      <c r="B24" s="9" t="s">
        <v>336</v>
      </c>
      <c r="C24" s="110">
        <f>'3.2'!C24+'3.3'!C24+'3.4'!C24</f>
        <v>671.96722627257031</v>
      </c>
      <c r="D24" s="110">
        <f>'3.2'!D24+'3.3'!D24+'3.4'!D24</f>
        <v>624.39024519767338</v>
      </c>
      <c r="E24" s="110">
        <f>'3.2'!E24+'3.3'!E24+'3.4'!E24</f>
        <v>579.2261145534236</v>
      </c>
      <c r="F24" s="110">
        <f>'3.2'!F24+'3.3'!F24+'3.4'!F24</f>
        <v>644.37681256274516</v>
      </c>
      <c r="G24" s="110">
        <f>'3.2'!G24+'3.3'!G24+'3.4'!G24</f>
        <v>651.14557593283746</v>
      </c>
      <c r="H24" s="110">
        <f>'3.2'!H24+'3.3'!H24+'3.4'!H24</f>
        <v>695.01718196296201</v>
      </c>
      <c r="I24" s="110">
        <f>'3.2'!I24+'3.3'!I24+'3.4'!I24</f>
        <v>714.48477105527093</v>
      </c>
      <c r="J24" s="110">
        <f>'3.2'!J24+'3.3'!J24+'3.4'!J24</f>
        <v>592.59740556875454</v>
      </c>
      <c r="K24" s="110">
        <f>'3.2'!K24+'3.3'!K24+'3.4'!K24</f>
        <v>597.47517222511306</v>
      </c>
      <c r="L24" s="110">
        <f>'3.2'!L24+'3.3'!L24+'3.4'!L24</f>
        <v>550.73091824556172</v>
      </c>
      <c r="M24" s="110">
        <f>'3.2'!M24+'3.3'!M24+'3.4'!M24</f>
        <v>567.76354767564453</v>
      </c>
      <c r="N24" s="110">
        <f>'3.2'!N24+'3.3'!N24+'3.4'!N24</f>
        <v>554.20435373510236</v>
      </c>
      <c r="O24" s="110">
        <f>'3.2'!O24+'3.3'!O24+'3.4'!O24</f>
        <v>520.10088885937535</v>
      </c>
      <c r="P24" s="110">
        <f>'3.2'!P24+'3.3'!P24+'3.4'!P24</f>
        <v>544.84971362444298</v>
      </c>
      <c r="Q24" s="110">
        <f>'3.2'!Q24+'3.3'!Q24+'3.4'!Q24</f>
        <v>607.5920394303065</v>
      </c>
      <c r="R24" s="110">
        <f>'3.2'!R24+'3.3'!R24+'3.4'!R24</f>
        <v>677.51673890618622</v>
      </c>
      <c r="S24" s="110">
        <f>'3.2'!S24+'3.3'!S24+'3.4'!S24</f>
        <v>787.01180091192168</v>
      </c>
      <c r="T24" s="110">
        <f>'3.2'!T24+'3.3'!T24+'3.4'!T24</f>
        <v>736.06717912152885</v>
      </c>
      <c r="U24" s="110">
        <f>'3.2'!U24+'3.3'!U24+'3.4'!U24</f>
        <v>723.2932707670675</v>
      </c>
      <c r="V24" s="110">
        <f>'3.2'!V24+'3.3'!V24+'3.4'!V24</f>
        <v>745.13241395681757</v>
      </c>
      <c r="W24" s="110">
        <f>'3.2'!W24+'3.3'!W24+'3.4'!W24</f>
        <v>677.97377832831876</v>
      </c>
    </row>
    <row r="25" spans="1:23" s="3" customFormat="1" ht="12.75" customHeight="1">
      <c r="A25" s="2" t="s">
        <v>36</v>
      </c>
      <c r="B25" s="9" t="s">
        <v>337</v>
      </c>
      <c r="C25" s="110">
        <f>'3.2'!C25+'3.3'!C25+'3.4'!C25</f>
        <v>1555.8008209103853</v>
      </c>
      <c r="D25" s="110">
        <f>'3.2'!D25+'3.3'!D25+'3.4'!D25</f>
        <v>1399.6407923163144</v>
      </c>
      <c r="E25" s="110">
        <f>'3.2'!E25+'3.3'!E25+'3.4'!E25</f>
        <v>1266.8841262715337</v>
      </c>
      <c r="F25" s="110">
        <f>'3.2'!F25+'3.3'!F25+'3.4'!F25</f>
        <v>1171.1746946888379</v>
      </c>
      <c r="G25" s="110">
        <f>'3.2'!G25+'3.3'!G25+'3.4'!G25</f>
        <v>1356.0372858650071</v>
      </c>
      <c r="H25" s="110">
        <f>'3.2'!H25+'3.3'!H25+'3.4'!H25</f>
        <v>1234.9004072262758</v>
      </c>
      <c r="I25" s="110">
        <f>'3.2'!I25+'3.3'!I25+'3.4'!I25</f>
        <v>1102.6077239622739</v>
      </c>
      <c r="J25" s="110">
        <f>'3.2'!J25+'3.3'!J25+'3.4'!J25</f>
        <v>1412.1466934895639</v>
      </c>
      <c r="K25" s="110">
        <f>'3.2'!K25+'3.3'!K25+'3.4'!K25</f>
        <v>1412.1555138936776</v>
      </c>
      <c r="L25" s="110">
        <f>'3.2'!L25+'3.3'!L25+'3.4'!L25</f>
        <v>1273.5510434294574</v>
      </c>
      <c r="M25" s="110">
        <f>'3.2'!M25+'3.3'!M25+'3.4'!M25</f>
        <v>1228.8604756754653</v>
      </c>
      <c r="N25" s="110">
        <f>'3.2'!N25+'3.3'!N25+'3.4'!N25</f>
        <v>1241.2401185488927</v>
      </c>
      <c r="O25" s="110">
        <f>'3.2'!O25+'3.3'!O25+'3.4'!O25</f>
        <v>1195.0624813512507</v>
      </c>
      <c r="P25" s="110">
        <f>'3.2'!P25+'3.3'!P25+'3.4'!P25</f>
        <v>1181.2639055463324</v>
      </c>
      <c r="Q25" s="110">
        <f>'3.2'!Q25+'3.3'!Q25+'3.4'!Q25</f>
        <v>1242.9358591153566</v>
      </c>
      <c r="R25" s="110">
        <f>'3.2'!R25+'3.3'!R25+'3.4'!R25</f>
        <v>1269.5689845758889</v>
      </c>
      <c r="S25" s="110">
        <f>'3.2'!S25+'3.3'!S25+'3.4'!S25</f>
        <v>1334.821636938248</v>
      </c>
      <c r="T25" s="110">
        <f>'3.2'!T25+'3.3'!T25+'3.4'!T25</f>
        <v>1300.3485325140261</v>
      </c>
      <c r="U25" s="110">
        <f>'3.2'!U25+'3.3'!U25+'3.4'!U25</f>
        <v>1318.8071437322803</v>
      </c>
      <c r="V25" s="110">
        <f>'3.2'!V25+'3.3'!V25+'3.4'!V25</f>
        <v>1359.8541335318985</v>
      </c>
      <c r="W25" s="110">
        <f>'3.2'!W25+'3.3'!W25+'3.4'!W25</f>
        <v>1402.0698288242236</v>
      </c>
    </row>
    <row r="26" spans="1:23" s="3" customFormat="1" ht="12.75" customHeight="1">
      <c r="A26" s="2" t="s">
        <v>9</v>
      </c>
      <c r="B26" s="10" t="s">
        <v>338</v>
      </c>
      <c r="C26" s="110">
        <f>'3.2'!C26+'3.3'!C26+'3.4'!C26</f>
        <v>718.6055089036256</v>
      </c>
      <c r="D26" s="110">
        <f>'3.2'!D26+'3.3'!D26+'3.4'!D26</f>
        <v>677.67817932545518</v>
      </c>
      <c r="E26" s="110">
        <f>'3.2'!E26+'3.3'!E26+'3.4'!E26</f>
        <v>687.3426272228395</v>
      </c>
      <c r="F26" s="110">
        <f>'3.2'!F26+'3.3'!F26+'3.4'!F26</f>
        <v>626.29612191100671</v>
      </c>
      <c r="G26" s="110">
        <f>'3.2'!G26+'3.3'!G26+'3.4'!G26</f>
        <v>636.39480518393418</v>
      </c>
      <c r="H26" s="110">
        <f>'3.2'!H26+'3.3'!H26+'3.4'!H26</f>
        <v>668.67553805734201</v>
      </c>
      <c r="I26" s="110">
        <f>'3.2'!I26+'3.3'!I26+'3.4'!I26</f>
        <v>259.18827951323055</v>
      </c>
      <c r="J26" s="110">
        <f>'3.2'!J26+'3.3'!J26+'3.4'!J26</f>
        <v>446.99970385096168</v>
      </c>
      <c r="K26" s="110">
        <f>'3.2'!K26+'3.3'!K26+'3.4'!K26</f>
        <v>572.48032365137203</v>
      </c>
      <c r="L26" s="110">
        <f>'3.2'!L26+'3.3'!L26+'3.4'!L26</f>
        <v>525.31844673643695</v>
      </c>
      <c r="M26" s="110">
        <f>'3.2'!M26+'3.3'!M26+'3.4'!M26</f>
        <v>497.59670801258784</v>
      </c>
      <c r="N26" s="110">
        <f>'3.2'!N26+'3.3'!N26+'3.4'!N26</f>
        <v>497.52091169909113</v>
      </c>
      <c r="O26" s="110">
        <f>'3.2'!O26+'3.3'!O26+'3.4'!O26</f>
        <v>448.26178110681963</v>
      </c>
      <c r="P26" s="110">
        <f>'3.2'!P26+'3.3'!P26+'3.4'!P26</f>
        <v>430.57865725560157</v>
      </c>
      <c r="Q26" s="110">
        <f>'3.2'!Q26+'3.3'!Q26+'3.4'!Q26</f>
        <v>488.32125211274314</v>
      </c>
      <c r="R26" s="110">
        <f>'3.2'!R26+'3.3'!R26+'3.4'!R26</f>
        <v>505.38389332906991</v>
      </c>
      <c r="S26" s="110">
        <f>'3.2'!S26+'3.3'!S26+'3.4'!S26</f>
        <v>527.81907656792578</v>
      </c>
      <c r="T26" s="110">
        <f>'3.2'!T26+'3.3'!T26+'3.4'!T26</f>
        <v>490.96831407138694</v>
      </c>
      <c r="U26" s="110">
        <f>'3.2'!U26+'3.3'!U26+'3.4'!U26</f>
        <v>406.09443941189238</v>
      </c>
      <c r="V26" s="110">
        <f>'3.2'!V26+'3.3'!V26+'3.4'!V26</f>
        <v>158.90545504385256</v>
      </c>
      <c r="W26" s="110">
        <f>'3.2'!W26+'3.3'!W26+'3.4'!W26</f>
        <v>188.76370346679855</v>
      </c>
    </row>
    <row r="27" spans="1:23" s="3" customFormat="1" ht="12.75" customHeight="1">
      <c r="A27" s="2" t="s">
        <v>37</v>
      </c>
      <c r="B27" s="10" t="s">
        <v>339</v>
      </c>
      <c r="C27" s="110">
        <f>'3.2'!C27+'3.3'!C27+'3.4'!C27</f>
        <v>837.19531200675954</v>
      </c>
      <c r="D27" s="110">
        <f>'3.2'!D27+'3.3'!D27+'3.4'!D27</f>
        <v>721.96261299085916</v>
      </c>
      <c r="E27" s="110">
        <f>'3.2'!E27+'3.3'!E27+'3.4'!E27</f>
        <v>579.54149904869394</v>
      </c>
      <c r="F27" s="110">
        <f>'3.2'!F27+'3.3'!F27+'3.4'!F27</f>
        <v>544.87857277783132</v>
      </c>
      <c r="G27" s="110">
        <f>'3.2'!G27+'3.3'!G27+'3.4'!G27</f>
        <v>719.64248068107293</v>
      </c>
      <c r="H27" s="110">
        <f>'3.2'!H27+'3.3'!H27+'3.4'!H27</f>
        <v>566.22486916893376</v>
      </c>
      <c r="I27" s="110">
        <f>'3.2'!I27+'3.3'!I27+'3.4'!I27</f>
        <v>843.41944444904334</v>
      </c>
      <c r="J27" s="110">
        <f>'3.2'!J27+'3.3'!J27+'3.4'!J27</f>
        <v>965.14698963860224</v>
      </c>
      <c r="K27" s="110">
        <f>'3.2'!K27+'3.3'!K27+'3.4'!K27</f>
        <v>839.67519024230558</v>
      </c>
      <c r="L27" s="110">
        <f>'3.2'!L27+'3.3'!L27+'3.4'!L27</f>
        <v>748.23259669302058</v>
      </c>
      <c r="M27" s="110">
        <f>'3.2'!M27+'3.3'!M27+'3.4'!M27</f>
        <v>731.26376766287751</v>
      </c>
      <c r="N27" s="110">
        <f>'3.2'!N27+'3.3'!N27+'3.4'!N27</f>
        <v>743.71920684980148</v>
      </c>
      <c r="O27" s="110">
        <f>'3.2'!O27+'3.3'!O27+'3.4'!O27</f>
        <v>746.80070024443103</v>
      </c>
      <c r="P27" s="110">
        <f>'3.2'!P27+'3.3'!P27+'3.4'!P27</f>
        <v>750.68524829073067</v>
      </c>
      <c r="Q27" s="110">
        <f>'3.2'!Q27+'3.3'!Q27+'3.4'!Q27</f>
        <v>754.6146070026133</v>
      </c>
      <c r="R27" s="110">
        <f>'3.2'!R27+'3.3'!R27+'3.4'!R27</f>
        <v>764.18509124681896</v>
      </c>
      <c r="S27" s="110">
        <f>'3.2'!S27+'3.3'!S27+'3.4'!S27</f>
        <v>807.0025603703225</v>
      </c>
      <c r="T27" s="110">
        <f>'3.2'!T27+'3.3'!T27+'3.4'!T27</f>
        <v>809.38021844263892</v>
      </c>
      <c r="U27" s="110">
        <f>'3.2'!U27+'3.3'!U27+'3.4'!U27</f>
        <v>912.71270432038796</v>
      </c>
      <c r="V27" s="110">
        <f>'3.2'!V27+'3.3'!V27+'3.4'!V27</f>
        <v>1200.9486784880462</v>
      </c>
      <c r="W27" s="110">
        <f>'3.2'!W27+'3.3'!W27+'3.4'!W27</f>
        <v>1213.3061253574251</v>
      </c>
    </row>
    <row r="28" spans="1:23" s="3" customFormat="1" ht="12.75" customHeight="1">
      <c r="A28" s="2" t="s">
        <v>10</v>
      </c>
      <c r="B28" s="9" t="s">
        <v>340</v>
      </c>
      <c r="C28" s="110">
        <f>'3.2'!C28+'3.3'!C28+'3.4'!C28</f>
        <v>4037.0573068385902</v>
      </c>
      <c r="D28" s="110">
        <f>'3.2'!D28+'3.3'!D28+'3.4'!D28</f>
        <v>3893.303877591708</v>
      </c>
      <c r="E28" s="110">
        <f>'3.2'!E28+'3.3'!E28+'3.4'!E28</f>
        <v>3709.7880528562546</v>
      </c>
      <c r="F28" s="110">
        <f>'3.2'!F28+'3.3'!F28+'3.4'!F28</f>
        <v>3650.4663262022673</v>
      </c>
      <c r="G28" s="110">
        <f>'3.2'!G28+'3.3'!G28+'3.4'!G28</f>
        <v>3845.3066775703319</v>
      </c>
      <c r="H28" s="110">
        <f>'3.2'!H28+'3.3'!H28+'3.4'!H28</f>
        <v>3285.4270962517276</v>
      </c>
      <c r="I28" s="110">
        <f>'3.2'!I28+'3.3'!I28+'3.4'!I28</f>
        <v>4380.5426515955705</v>
      </c>
      <c r="J28" s="110">
        <f>'3.2'!J28+'3.3'!J28+'3.4'!J28</f>
        <v>3941.4736046358821</v>
      </c>
      <c r="K28" s="110">
        <f>'3.2'!K28+'3.3'!K28+'3.4'!K28</f>
        <v>4122.9149279529965</v>
      </c>
      <c r="L28" s="110">
        <f>'3.2'!L28+'3.3'!L28+'3.4'!L28</f>
        <v>3053.7501047360188</v>
      </c>
      <c r="M28" s="110">
        <f>'3.2'!M28+'3.3'!M28+'3.4'!M28</f>
        <v>3811.2101148628039</v>
      </c>
      <c r="N28" s="110">
        <f>'3.2'!N28+'3.3'!N28+'3.4'!N28</f>
        <v>4337.1279373923817</v>
      </c>
      <c r="O28" s="110">
        <f>'3.2'!O28+'3.3'!O28+'3.4'!O28</f>
        <v>4202.111191965002</v>
      </c>
      <c r="P28" s="110">
        <f>'3.2'!P28+'3.3'!P28+'3.4'!P28</f>
        <v>3995.5545220803051</v>
      </c>
      <c r="Q28" s="110">
        <f>'3.2'!Q28+'3.3'!Q28+'3.4'!Q28</f>
        <v>3924.7409744878887</v>
      </c>
      <c r="R28" s="110">
        <f>'3.2'!R28+'3.3'!R28+'3.4'!R28</f>
        <v>3954.4748823338373</v>
      </c>
      <c r="S28" s="110">
        <f>'3.2'!S28+'3.3'!S28+'3.4'!S28</f>
        <v>3651.194952001204</v>
      </c>
      <c r="T28" s="110">
        <f>'3.2'!T28+'3.3'!T28+'3.4'!T28</f>
        <v>3730.1559919723827</v>
      </c>
      <c r="U28" s="110">
        <f>'3.2'!U28+'3.3'!U28+'3.4'!U28</f>
        <v>3823.8278293919116</v>
      </c>
      <c r="V28" s="110">
        <f>'3.2'!V28+'3.3'!V28+'3.4'!V28</f>
        <v>3993.1186284274372</v>
      </c>
      <c r="W28" s="110">
        <f>'3.2'!W28+'3.3'!W28+'3.4'!W28</f>
        <v>3462.2923654767228</v>
      </c>
    </row>
    <row r="29" spans="1:23" s="3" customFormat="1" ht="12.75" customHeight="1">
      <c r="A29" s="2" t="s">
        <v>38</v>
      </c>
      <c r="B29" s="10" t="s">
        <v>341</v>
      </c>
      <c r="C29" s="110">
        <f>'3.2'!C29+'3.3'!C29+'3.4'!C29</f>
        <v>3685.824668517389</v>
      </c>
      <c r="D29" s="110">
        <f>'3.2'!D29+'3.3'!D29+'3.4'!D29</f>
        <v>3540.3271688369696</v>
      </c>
      <c r="E29" s="110">
        <f>'3.2'!E29+'3.3'!E29+'3.4'!E29</f>
        <v>3378.3302642212661</v>
      </c>
      <c r="F29" s="110">
        <f>'3.2'!F29+'3.3'!F29+'3.4'!F29</f>
        <v>3371.0719588960296</v>
      </c>
      <c r="G29" s="110">
        <f>'3.2'!G29+'3.3'!G29+'3.4'!G29</f>
        <v>3557.6552807654462</v>
      </c>
      <c r="H29" s="110">
        <f>'3.2'!H29+'3.3'!H29+'3.4'!H29</f>
        <v>2997.6641222507992</v>
      </c>
      <c r="I29" s="110">
        <f>'3.2'!I29+'3.3'!I29+'3.4'!I29</f>
        <v>4054.7245632320255</v>
      </c>
      <c r="J29" s="110">
        <f>'3.2'!J29+'3.3'!J29+'3.4'!J29</f>
        <v>3677.0229517560811</v>
      </c>
      <c r="K29" s="110">
        <f>'3.2'!K29+'3.3'!K29+'3.4'!K29</f>
        <v>3841.1504324250068</v>
      </c>
      <c r="L29" s="110">
        <f>'3.2'!L29+'3.3'!L29+'3.4'!L29</f>
        <v>2825.4607855154704</v>
      </c>
      <c r="M29" s="110">
        <f>'3.2'!M29+'3.3'!M29+'3.4'!M29</f>
        <v>3532.7749050290654</v>
      </c>
      <c r="N29" s="110">
        <f>'3.2'!N29+'3.3'!N29+'3.4'!N29</f>
        <v>4079.1692453814153</v>
      </c>
      <c r="O29" s="110">
        <f>'3.2'!O29+'3.3'!O29+'3.4'!O29</f>
        <v>3947.5873217480689</v>
      </c>
      <c r="P29" s="110">
        <f>'3.2'!P29+'3.3'!P29+'3.4'!P29</f>
        <v>3736.4681093026679</v>
      </c>
      <c r="Q29" s="110">
        <f>'3.2'!Q29+'3.3'!Q29+'3.4'!Q29</f>
        <v>3509.0135888781119</v>
      </c>
      <c r="R29" s="110">
        <f>'3.2'!R29+'3.3'!R29+'3.4'!R29</f>
        <v>3618.2287344345182</v>
      </c>
      <c r="S29" s="110">
        <f>'3.2'!S29+'3.3'!S29+'3.4'!S29</f>
        <v>3273.9516779784158</v>
      </c>
      <c r="T29" s="110">
        <f>'3.2'!T29+'3.3'!T29+'3.4'!T29</f>
        <v>3371.8818758745801</v>
      </c>
      <c r="U29" s="110">
        <f>'3.2'!U29+'3.3'!U29+'3.4'!U29</f>
        <v>3447.7025177276628</v>
      </c>
      <c r="V29" s="110">
        <f>'3.2'!V29+'3.3'!V29+'3.4'!V29</f>
        <v>3599.6299094996216</v>
      </c>
      <c r="W29" s="110">
        <f>'3.2'!W29+'3.3'!W29+'3.4'!W29</f>
        <v>3152.4755853271372</v>
      </c>
    </row>
    <row r="30" spans="1:23" s="3" customFormat="1" ht="12.75" customHeight="1">
      <c r="A30" s="2" t="s">
        <v>39</v>
      </c>
      <c r="B30" s="10" t="s">
        <v>342</v>
      </c>
      <c r="C30" s="110">
        <f>'3.2'!C30+'3.3'!C30+'3.4'!C30</f>
        <v>132.15120299720758</v>
      </c>
      <c r="D30" s="110">
        <f>'3.2'!D30+'3.3'!D30+'3.4'!D30</f>
        <v>133.76343461257218</v>
      </c>
      <c r="E30" s="110">
        <f>'3.2'!E30+'3.3'!E30+'3.4'!E30</f>
        <v>132.53207830208322</v>
      </c>
      <c r="F30" s="110">
        <f>'3.2'!F30+'3.3'!F30+'3.4'!F30</f>
        <v>103.49515322171912</v>
      </c>
      <c r="G30" s="110">
        <f>'3.2'!G30+'3.3'!G30+'3.4'!G30</f>
        <v>102.08794757637072</v>
      </c>
      <c r="H30" s="110">
        <f>'3.2'!H30+'3.3'!H30+'3.4'!H30</f>
        <v>79.074653257402645</v>
      </c>
      <c r="I30" s="110">
        <f>'3.2'!I30+'3.3'!I30+'3.4'!I30</f>
        <v>83.441488755946494</v>
      </c>
      <c r="J30" s="110">
        <f>'3.2'!J30+'3.3'!J30+'3.4'!J30</f>
        <v>84.023741106476706</v>
      </c>
      <c r="K30" s="110">
        <f>'3.2'!K30+'3.3'!K30+'3.4'!K30</f>
        <v>83.148121738068099</v>
      </c>
      <c r="L30" s="110">
        <f>'3.2'!L30+'3.3'!L30+'3.4'!L30</f>
        <v>71.276646175878568</v>
      </c>
      <c r="M30" s="110">
        <f>'3.2'!M30+'3.3'!M30+'3.4'!M30</f>
        <v>104.86705848201898</v>
      </c>
      <c r="N30" s="110">
        <f>'3.2'!N30+'3.3'!N30+'3.4'!N30</f>
        <v>76.802449704393453</v>
      </c>
      <c r="O30" s="110">
        <f>'3.2'!O30+'3.3'!O30+'3.4'!O30</f>
        <v>79.623371042185923</v>
      </c>
      <c r="P30" s="110">
        <f>'3.2'!P30+'3.3'!P30+'3.4'!P30</f>
        <v>87.243190461552615</v>
      </c>
      <c r="Q30" s="110">
        <f>'3.2'!Q30+'3.3'!Q30+'3.4'!Q30</f>
        <v>366.48051775281544</v>
      </c>
      <c r="R30" s="110">
        <f>'3.2'!R30+'3.3'!R30+'3.4'!R30</f>
        <v>97.636879349897143</v>
      </c>
      <c r="S30" s="110">
        <f>'3.2'!S30+'3.3'!S30+'3.4'!S30</f>
        <v>110.1490736206248</v>
      </c>
      <c r="T30" s="110">
        <f>'3.2'!T30+'3.3'!T30+'3.4'!T30</f>
        <v>105.62201716150047</v>
      </c>
      <c r="U30" s="110">
        <f>'3.2'!U30+'3.3'!U30+'3.4'!U30</f>
        <v>101.95996454049748</v>
      </c>
      <c r="V30" s="110">
        <f>'3.2'!V30+'3.3'!V30+'3.4'!V30</f>
        <v>103.70640911628092</v>
      </c>
      <c r="W30" s="110">
        <f>'3.2'!W30+'3.3'!W30+'3.4'!W30</f>
        <v>95.938191749560474</v>
      </c>
    </row>
    <row r="31" spans="1:23" s="3" customFormat="1" ht="12.75" customHeight="1">
      <c r="A31" s="2" t="s">
        <v>40</v>
      </c>
      <c r="B31" s="10" t="s">
        <v>343</v>
      </c>
      <c r="C31" s="110">
        <f>'3.2'!C31+'3.3'!C31+'3.4'!C31</f>
        <v>219.0814353239935</v>
      </c>
      <c r="D31" s="110">
        <f>'3.2'!D31+'3.3'!D31+'3.4'!D31</f>
        <v>219.21327414216614</v>
      </c>
      <c r="E31" s="110">
        <f>'3.2'!E31+'3.3'!E31+'3.4'!E31</f>
        <v>198.9257103329052</v>
      </c>
      <c r="F31" s="110">
        <f>'3.2'!F31+'3.3'!F31+'3.4'!F31</f>
        <v>175.89921408451846</v>
      </c>
      <c r="G31" s="110">
        <f>'3.2'!G31+'3.3'!G31+'3.4'!G31</f>
        <v>185.56344922851434</v>
      </c>
      <c r="H31" s="110">
        <f>'3.2'!H31+'3.3'!H31+'3.4'!H31</f>
        <v>208.68832074352582</v>
      </c>
      <c r="I31" s="110">
        <f>'3.2'!I31+'3.3'!I31+'3.4'!I31</f>
        <v>242.37659960759817</v>
      </c>
      <c r="J31" s="110">
        <f>'3.2'!J31+'3.3'!J31+'3.4'!J31</f>
        <v>180.42691177332509</v>
      </c>
      <c r="K31" s="110">
        <f>'3.2'!K31+'3.3'!K31+'3.4'!K31</f>
        <v>198.61637378992165</v>
      </c>
      <c r="L31" s="110">
        <f>'3.2'!L31+'3.3'!L31+'3.4'!L31</f>
        <v>157.01267304466984</v>
      </c>
      <c r="M31" s="110">
        <f>'3.2'!M31+'3.3'!M31+'3.4'!M31</f>
        <v>173.56815135171928</v>
      </c>
      <c r="N31" s="110">
        <f>'3.2'!N31+'3.3'!N31+'3.4'!N31</f>
        <v>181.15624230657295</v>
      </c>
      <c r="O31" s="110">
        <f>'3.2'!O31+'3.3'!O31+'3.4'!O31</f>
        <v>174.90049917474792</v>
      </c>
      <c r="P31" s="110">
        <f>'3.2'!P31+'3.3'!P31+'3.4'!P31</f>
        <v>171.84322231608471</v>
      </c>
      <c r="Q31" s="110">
        <f>'3.2'!Q31+'3.3'!Q31+'3.4'!Q31</f>
        <v>49.246867856961288</v>
      </c>
      <c r="R31" s="110">
        <f>'3.2'!R31+'3.3'!R31+'3.4'!R31</f>
        <v>238.60926854942176</v>
      </c>
      <c r="S31" s="110">
        <f>'3.2'!S31+'3.3'!S31+'3.4'!S31</f>
        <v>267.09420040216355</v>
      </c>
      <c r="T31" s="110">
        <f>'3.2'!T31+'3.3'!T31+'3.4'!T31</f>
        <v>252.65209893630202</v>
      </c>
      <c r="U31" s="110">
        <f>'3.2'!U31+'3.3'!U31+'3.4'!U31</f>
        <v>274.1653471237513</v>
      </c>
      <c r="V31" s="110">
        <f>'3.2'!V31+'3.3'!V31+'3.4'!V31</f>
        <v>289.78230981153496</v>
      </c>
      <c r="W31" s="110">
        <f>'3.2'!W31+'3.3'!W31+'3.4'!W31</f>
        <v>213.87858840002545</v>
      </c>
    </row>
    <row r="32" spans="1:23" s="3" customFormat="1" ht="12.75" customHeight="1">
      <c r="A32" s="2" t="s">
        <v>11</v>
      </c>
      <c r="B32" s="9" t="s">
        <v>344</v>
      </c>
      <c r="C32" s="110">
        <f>'3.2'!C32+'3.3'!C32+'3.4'!C32</f>
        <v>948.98265949232496</v>
      </c>
      <c r="D32" s="110">
        <f>'3.2'!D32+'3.3'!D32+'3.4'!D32</f>
        <v>916.2513305726718</v>
      </c>
      <c r="E32" s="110">
        <f>'3.2'!E32+'3.3'!E32+'3.4'!E32</f>
        <v>888.26160031219229</v>
      </c>
      <c r="F32" s="110">
        <f>'3.2'!F32+'3.3'!F32+'3.4'!F32</f>
        <v>960.60621409856344</v>
      </c>
      <c r="G32" s="110">
        <f>'3.2'!G32+'3.3'!G32+'3.4'!G32</f>
        <v>1044.5752657619057</v>
      </c>
      <c r="H32" s="110">
        <f>'3.2'!H32+'3.3'!H32+'3.4'!H32</f>
        <v>1102.1989488230947</v>
      </c>
      <c r="I32" s="110">
        <f>'3.2'!I32+'3.3'!I32+'3.4'!I32</f>
        <v>1279.9351626695461</v>
      </c>
      <c r="J32" s="110">
        <f>'3.2'!J32+'3.3'!J32+'3.4'!J32</f>
        <v>975.19836766518029</v>
      </c>
      <c r="K32" s="110">
        <f>'3.2'!K32+'3.3'!K32+'3.4'!K32</f>
        <v>1019.1318426834407</v>
      </c>
      <c r="L32" s="110">
        <f>'3.2'!L32+'3.3'!L32+'3.4'!L32</f>
        <v>969.52408862294442</v>
      </c>
      <c r="M32" s="110">
        <f>'3.2'!M32+'3.3'!M32+'3.4'!M32</f>
        <v>794.26258847489339</v>
      </c>
      <c r="N32" s="110">
        <f>'3.2'!N32+'3.3'!N32+'3.4'!N32</f>
        <v>826.55594914718256</v>
      </c>
      <c r="O32" s="110">
        <f>'3.2'!O32+'3.3'!O32+'3.4'!O32</f>
        <v>785.35453609825197</v>
      </c>
      <c r="P32" s="110">
        <f>'3.2'!P32+'3.3'!P32+'3.4'!P32</f>
        <v>812.84231874743853</v>
      </c>
      <c r="Q32" s="110">
        <f>'3.2'!Q32+'3.3'!Q32+'3.4'!Q32</f>
        <v>950.15322731668198</v>
      </c>
      <c r="R32" s="110">
        <f>'3.2'!R32+'3.3'!R32+'3.4'!R32</f>
        <v>877.02520479211603</v>
      </c>
      <c r="S32" s="110">
        <f>'3.2'!S32+'3.3'!S32+'3.4'!S32</f>
        <v>1094.8444925066115</v>
      </c>
      <c r="T32" s="110">
        <f>'3.2'!T32+'3.3'!T32+'3.4'!T32</f>
        <v>975.12143344267258</v>
      </c>
      <c r="U32" s="110">
        <f>'3.2'!U32+'3.3'!U32+'3.4'!U32</f>
        <v>884.29998733476714</v>
      </c>
      <c r="V32" s="110">
        <f>'3.2'!V32+'3.3'!V32+'3.4'!V32</f>
        <v>909.55005636074134</v>
      </c>
      <c r="W32" s="110">
        <f>'3.2'!W32+'3.3'!W32+'3.4'!W32</f>
        <v>811.51467817969603</v>
      </c>
    </row>
    <row r="33" spans="1:23" s="3" customFormat="1" ht="12.75" customHeight="1">
      <c r="A33" s="2" t="s">
        <v>12</v>
      </c>
      <c r="B33" s="9" t="s">
        <v>345</v>
      </c>
      <c r="C33" s="110">
        <f>'3.2'!C33+'3.3'!C33+'3.4'!C33</f>
        <v>194.0237551673805</v>
      </c>
      <c r="D33" s="110">
        <f>'3.2'!D33+'3.3'!D33+'3.4'!D33</f>
        <v>252.83749784515544</v>
      </c>
      <c r="E33" s="110">
        <f>'3.2'!E33+'3.3'!E33+'3.4'!E33</f>
        <v>210.80070786729445</v>
      </c>
      <c r="F33" s="110">
        <f>'3.2'!F33+'3.3'!F33+'3.4'!F33</f>
        <v>175.37716222878197</v>
      </c>
      <c r="G33" s="110">
        <f>'3.2'!G33+'3.3'!G33+'3.4'!G33</f>
        <v>156.67332319332994</v>
      </c>
      <c r="H33" s="110">
        <f>'3.2'!H33+'3.3'!H33+'3.4'!H33</f>
        <v>149.59676286476858</v>
      </c>
      <c r="I33" s="110">
        <f>'3.2'!I33+'3.3'!I33+'3.4'!I33</f>
        <v>144.93997311871939</v>
      </c>
      <c r="J33" s="110">
        <f>'3.2'!J33+'3.3'!J33+'3.4'!J33</f>
        <v>253.13725510693027</v>
      </c>
      <c r="K33" s="110">
        <f>'3.2'!K33+'3.3'!K33+'3.4'!K33</f>
        <v>232.15939866785891</v>
      </c>
      <c r="L33" s="110">
        <f>'3.2'!L33+'3.3'!L33+'3.4'!L33</f>
        <v>137.45752799258563</v>
      </c>
      <c r="M33" s="110">
        <f>'3.2'!M33+'3.3'!M33+'3.4'!M33</f>
        <v>103.82841797444019</v>
      </c>
      <c r="N33" s="110">
        <f>'3.2'!N33+'3.3'!N33+'3.4'!N33</f>
        <v>139.82236333336434</v>
      </c>
      <c r="O33" s="110">
        <f>'3.2'!O33+'3.3'!O33+'3.4'!O33</f>
        <v>143.4784003066647</v>
      </c>
      <c r="P33" s="110">
        <f>'3.2'!P33+'3.3'!P33+'3.4'!P33</f>
        <v>164.90774274255327</v>
      </c>
      <c r="Q33" s="110">
        <f>'3.2'!Q33+'3.3'!Q33+'3.4'!Q33</f>
        <v>160.51522414862521</v>
      </c>
      <c r="R33" s="110">
        <f>'3.2'!R33+'3.3'!R33+'3.4'!R33</f>
        <v>177.39624333749796</v>
      </c>
      <c r="S33" s="110">
        <f>'3.2'!S33+'3.3'!S33+'3.4'!S33</f>
        <v>232.39137810727712</v>
      </c>
      <c r="T33" s="110">
        <f>'3.2'!T33+'3.3'!T33+'3.4'!T33</f>
        <v>220.47340408378804</v>
      </c>
      <c r="U33" s="110">
        <f>'3.2'!U33+'3.3'!U33+'3.4'!U33</f>
        <v>222.88385424035431</v>
      </c>
      <c r="V33" s="110">
        <f>'3.2'!V33+'3.3'!V33+'3.4'!V33</f>
        <v>188.8766509790081</v>
      </c>
      <c r="W33" s="110">
        <f>'3.2'!W33+'3.3'!W33+'3.4'!W33</f>
        <v>215.80780458210327</v>
      </c>
    </row>
    <row r="34" spans="1:23" s="3" customFormat="1" ht="12.75" customHeight="1">
      <c r="A34" s="2" t="s">
        <v>13</v>
      </c>
      <c r="B34" s="9" t="s">
        <v>346</v>
      </c>
      <c r="C34" s="110">
        <f>'3.2'!C34+'3.3'!C34+'3.4'!C34</f>
        <v>77.378935543996661</v>
      </c>
      <c r="D34" s="110">
        <f>'3.2'!D34+'3.3'!D34+'3.4'!D34</f>
        <v>44.964507054407996</v>
      </c>
      <c r="E34" s="110">
        <f>'3.2'!E34+'3.3'!E34+'3.4'!E34</f>
        <v>54.996396569843</v>
      </c>
      <c r="F34" s="110">
        <f>'3.2'!F34+'3.3'!F34+'3.4'!F34</f>
        <v>411.43898425295714</v>
      </c>
      <c r="G34" s="110">
        <f>'3.2'!G34+'3.3'!G34+'3.4'!G34</f>
        <v>311.52389540632277</v>
      </c>
      <c r="H34" s="110">
        <f>'3.2'!H34+'3.3'!H34+'3.4'!H34</f>
        <v>320.60118906410088</v>
      </c>
      <c r="I34" s="110">
        <f>'3.2'!I34+'3.3'!I34+'3.4'!I34</f>
        <v>307.01225597245241</v>
      </c>
      <c r="J34" s="110">
        <f>'3.2'!J34+'3.3'!J34+'3.4'!J34</f>
        <v>272.58170253008922</v>
      </c>
      <c r="K34" s="110">
        <f>'3.2'!K34+'3.3'!K34+'3.4'!K34</f>
        <v>233.45823120139178</v>
      </c>
      <c r="L34" s="110">
        <f>'3.2'!L34+'3.3'!L34+'3.4'!L34</f>
        <v>250.38293603874098</v>
      </c>
      <c r="M34" s="110">
        <f>'3.2'!M34+'3.3'!M34+'3.4'!M34</f>
        <v>244.68575679489015</v>
      </c>
      <c r="N34" s="110">
        <f>'3.2'!N34+'3.3'!N34+'3.4'!N34</f>
        <v>238.13148061865166</v>
      </c>
      <c r="O34" s="110">
        <f>'3.2'!O34+'3.3'!O34+'3.4'!O34</f>
        <v>215.0521722818533</v>
      </c>
      <c r="P34" s="110">
        <f>'3.2'!P34+'3.3'!P34+'3.4'!P34</f>
        <v>234.64478674842212</v>
      </c>
      <c r="Q34" s="110">
        <f>'3.2'!Q34+'3.3'!Q34+'3.4'!Q34</f>
        <v>263.76354090420386</v>
      </c>
      <c r="R34" s="110">
        <f>'3.2'!R34+'3.3'!R34+'3.4'!R34</f>
        <v>220.90796550176842</v>
      </c>
      <c r="S34" s="110">
        <f>'3.2'!S34+'3.3'!S34+'3.4'!S34</f>
        <v>276.54343012671109</v>
      </c>
      <c r="T34" s="110">
        <f>'3.2'!T34+'3.3'!T34+'3.4'!T34</f>
        <v>239.98777872289631</v>
      </c>
      <c r="U34" s="110">
        <f>'3.2'!U34+'3.3'!U34+'3.4'!U34</f>
        <v>236.79099048900036</v>
      </c>
      <c r="V34" s="110">
        <f>'3.2'!V34+'3.3'!V34+'3.4'!V34</f>
        <v>254.11467987404961</v>
      </c>
      <c r="W34" s="110">
        <f>'3.2'!W34+'3.3'!W34+'3.4'!W34</f>
        <v>205.70838389880487</v>
      </c>
    </row>
    <row r="35" spans="1:23" s="3" customFormat="1" ht="12.75" customHeight="1">
      <c r="A35" s="2" t="s">
        <v>41</v>
      </c>
      <c r="B35" s="9" t="s">
        <v>347</v>
      </c>
      <c r="C35" s="110">
        <f>'3.2'!C35+'3.3'!C35+'3.4'!C35</f>
        <v>736.85674724392129</v>
      </c>
      <c r="D35" s="110">
        <f>'3.2'!D35+'3.3'!D35+'3.4'!D35</f>
        <v>735.46863716825658</v>
      </c>
      <c r="E35" s="110">
        <f>'3.2'!E35+'3.3'!E35+'3.4'!E35</f>
        <v>707.64477412073995</v>
      </c>
      <c r="F35" s="110">
        <f>'3.2'!F35+'3.3'!F35+'3.4'!F35</f>
        <v>933.90194660135307</v>
      </c>
      <c r="G35" s="110">
        <f>'3.2'!G35+'3.3'!G35+'3.4'!G35</f>
        <v>942.49148371068077</v>
      </c>
      <c r="H35" s="110">
        <f>'3.2'!H35+'3.3'!H35+'3.4'!H35</f>
        <v>1025.3092499944901</v>
      </c>
      <c r="I35" s="110">
        <f>'3.2'!I35+'3.3'!I35+'3.4'!I35</f>
        <v>1111.0176124654342</v>
      </c>
      <c r="J35" s="110">
        <f>'3.2'!J35+'3.3'!J35+'3.4'!J35</f>
        <v>940.78651606903952</v>
      </c>
      <c r="K35" s="110">
        <f>'3.2'!K35+'3.3'!K35+'3.4'!K35</f>
        <v>750.07050080182796</v>
      </c>
      <c r="L35" s="110">
        <f>'3.2'!L35+'3.3'!L35+'3.4'!L35</f>
        <v>656.87275015780062</v>
      </c>
      <c r="M35" s="110">
        <f>'3.2'!M35+'3.3'!M35+'3.4'!M35</f>
        <v>642.77105054368826</v>
      </c>
      <c r="N35" s="110">
        <f>'3.2'!N35+'3.3'!N35+'3.4'!N35</f>
        <v>564.02240994906117</v>
      </c>
      <c r="O35" s="110">
        <f>'3.2'!O35+'3.3'!O35+'3.4'!O35</f>
        <v>594.72894017168483</v>
      </c>
      <c r="P35" s="110">
        <f>'3.2'!P35+'3.3'!P35+'3.4'!P35</f>
        <v>602.88953931136325</v>
      </c>
      <c r="Q35" s="110">
        <f>'3.2'!Q35+'3.3'!Q35+'3.4'!Q35</f>
        <v>596.31458157854638</v>
      </c>
      <c r="R35" s="110">
        <f>'3.2'!R35+'3.3'!R35+'3.4'!R35</f>
        <v>626.26414477040123</v>
      </c>
      <c r="S35" s="110">
        <f>'3.2'!S35+'3.3'!S35+'3.4'!S35</f>
        <v>696.84831687342898</v>
      </c>
      <c r="T35" s="110">
        <f>'3.2'!T35+'3.3'!T35+'3.4'!T35</f>
        <v>658.4003784612064</v>
      </c>
      <c r="U35" s="110">
        <f>'3.2'!U35+'3.3'!U35+'3.4'!U35</f>
        <v>680.48434781700553</v>
      </c>
      <c r="V35" s="110">
        <f>'3.2'!V35+'3.3'!V35+'3.4'!V35</f>
        <v>728.54169630815215</v>
      </c>
      <c r="W35" s="110">
        <f>'3.2'!W35+'3.3'!W35+'3.4'!W35</f>
        <v>649.03953388935361</v>
      </c>
    </row>
    <row r="36" spans="1:23" s="3" customFormat="1" ht="12.75" customHeight="1">
      <c r="A36" s="2" t="s">
        <v>42</v>
      </c>
      <c r="B36" s="9" t="s">
        <v>348</v>
      </c>
      <c r="C36" s="110">
        <f>'3.2'!C36+'3.3'!C36+'3.4'!C36</f>
        <v>963.1851183850498</v>
      </c>
      <c r="D36" s="110">
        <f>'3.2'!D36+'3.3'!D36+'3.4'!D36</f>
        <v>990.71826067085203</v>
      </c>
      <c r="E36" s="110">
        <f>'3.2'!E36+'3.3'!E36+'3.4'!E36</f>
        <v>997.82869407632859</v>
      </c>
      <c r="F36" s="110">
        <f>'3.2'!F36+'3.3'!F36+'3.4'!F36</f>
        <v>1044.7752630233508</v>
      </c>
      <c r="G36" s="110">
        <f>'3.2'!G36+'3.3'!G36+'3.4'!G36</f>
        <v>1097.2352298813798</v>
      </c>
      <c r="H36" s="110">
        <f>'3.2'!H36+'3.3'!H36+'3.4'!H36</f>
        <v>1175.0289464372288</v>
      </c>
      <c r="I36" s="110">
        <f>'3.2'!I36+'3.3'!I36+'3.4'!I36</f>
        <v>1064.8363554852119</v>
      </c>
      <c r="J36" s="110">
        <f>'3.2'!J36+'3.3'!J36+'3.4'!J36</f>
        <v>959.91165608774782</v>
      </c>
      <c r="K36" s="110">
        <f>'3.2'!K36+'3.3'!K36+'3.4'!K36</f>
        <v>909.46704471487237</v>
      </c>
      <c r="L36" s="110">
        <f>'3.2'!L36+'3.3'!L36+'3.4'!L36</f>
        <v>767.39112486162912</v>
      </c>
      <c r="M36" s="110">
        <f>'3.2'!M36+'3.3'!M36+'3.4'!M36</f>
        <v>833.37939329100618</v>
      </c>
      <c r="N36" s="110">
        <f>'3.2'!N36+'3.3'!N36+'3.4'!N36</f>
        <v>810.37868025113232</v>
      </c>
      <c r="O36" s="110">
        <f>'3.2'!O36+'3.3'!O36+'3.4'!O36</f>
        <v>752.94666508413115</v>
      </c>
      <c r="P36" s="110">
        <f>'3.2'!P36+'3.3'!P36+'3.4'!P36</f>
        <v>840.94203425764886</v>
      </c>
      <c r="Q36" s="110">
        <f>'3.2'!Q36+'3.3'!Q36+'3.4'!Q36</f>
        <v>922.01597983797399</v>
      </c>
      <c r="R36" s="110">
        <f>'3.2'!R36+'3.3'!R36+'3.4'!R36</f>
        <v>1019.1311965734569</v>
      </c>
      <c r="S36" s="110">
        <f>'3.2'!S36+'3.3'!S36+'3.4'!S36</f>
        <v>1165.9263950412899</v>
      </c>
      <c r="T36" s="110">
        <f>'3.2'!T36+'3.3'!T36+'3.4'!T36</f>
        <v>1239.8648683070483</v>
      </c>
      <c r="U36" s="110">
        <f>'3.2'!U36+'3.3'!U36+'3.4'!U36</f>
        <v>1252.7679492316852</v>
      </c>
      <c r="V36" s="110">
        <f>'3.2'!V36+'3.3'!V36+'3.4'!V36</f>
        <v>1314.3333469849244</v>
      </c>
      <c r="W36" s="110">
        <f>'3.2'!W36+'3.3'!W36+'3.4'!W36</f>
        <v>1187.7196898499928</v>
      </c>
    </row>
    <row r="37" spans="1:23" s="3" customFormat="1" ht="12.75" customHeight="1">
      <c r="A37" s="2" t="s">
        <v>43</v>
      </c>
      <c r="B37" s="9" t="s">
        <v>349</v>
      </c>
      <c r="C37" s="110">
        <f>'3.2'!C37+'3.3'!C37+'3.4'!C37</f>
        <v>212.31648354775521</v>
      </c>
      <c r="D37" s="110">
        <f>'3.2'!D37+'3.3'!D37+'3.4'!D37</f>
        <v>207.55759307941719</v>
      </c>
      <c r="E37" s="110">
        <f>'3.2'!E37+'3.3'!E37+'3.4'!E37</f>
        <v>211.78240819488138</v>
      </c>
      <c r="F37" s="110">
        <f>'3.2'!F37+'3.3'!F37+'3.4'!F37</f>
        <v>185.91054440053281</v>
      </c>
      <c r="G37" s="110">
        <f>'3.2'!G37+'3.3'!G37+'3.4'!G37</f>
        <v>183.83447501358501</v>
      </c>
      <c r="H37" s="110">
        <f>'3.2'!H37+'3.3'!H37+'3.4'!H37</f>
        <v>193.64458694694662</v>
      </c>
      <c r="I37" s="110">
        <f>'3.2'!I37+'3.3'!I37+'3.4'!I37</f>
        <v>172.03749773857868</v>
      </c>
      <c r="J37" s="110">
        <f>'3.2'!J37+'3.3'!J37+'3.4'!J37</f>
        <v>132.72905821640106</v>
      </c>
      <c r="K37" s="110">
        <f>'3.2'!K37+'3.3'!K37+'3.4'!K37</f>
        <v>114.1181819903084</v>
      </c>
      <c r="L37" s="110">
        <f>'3.2'!L37+'3.3'!L37+'3.4'!L37</f>
        <v>123.53233800112019</v>
      </c>
      <c r="M37" s="110">
        <f>'3.2'!M37+'3.3'!M37+'3.4'!M37</f>
        <v>133.49192218671001</v>
      </c>
      <c r="N37" s="110">
        <f>'3.2'!N37+'3.3'!N37+'3.4'!N37</f>
        <v>119.45590875074484</v>
      </c>
      <c r="O37" s="110">
        <f>'3.2'!O37+'3.3'!O37+'3.4'!O37</f>
        <v>120.45976631435153</v>
      </c>
      <c r="P37" s="110">
        <f>'3.2'!P37+'3.3'!P37+'3.4'!P37</f>
        <v>137.24444561873858</v>
      </c>
      <c r="Q37" s="110">
        <f>'3.2'!Q37+'3.3'!Q37+'3.4'!Q37</f>
        <v>131.42372537004351</v>
      </c>
      <c r="R37" s="110">
        <f>'3.2'!R37+'3.3'!R37+'3.4'!R37</f>
        <v>136.07663412366298</v>
      </c>
      <c r="S37" s="110">
        <f>'3.2'!S37+'3.3'!S37+'3.4'!S37</f>
        <v>151.76537065629552</v>
      </c>
      <c r="T37" s="110">
        <f>'3.2'!T37+'3.3'!T37+'3.4'!T37</f>
        <v>128.79989548754841</v>
      </c>
      <c r="U37" s="110">
        <f>'3.2'!U37+'3.3'!U37+'3.4'!U37</f>
        <v>148.57546932489561</v>
      </c>
      <c r="V37" s="110">
        <f>'3.2'!V37+'3.3'!V37+'3.4'!V37</f>
        <v>158.27009889022105</v>
      </c>
      <c r="W37" s="110">
        <f>'3.2'!W37+'3.3'!W37+'3.4'!W37</f>
        <v>175.59633906601019</v>
      </c>
    </row>
    <row r="38" spans="1:23" s="12" customFormat="1" ht="12.75" customHeight="1">
      <c r="A38" s="2" t="s">
        <v>44</v>
      </c>
      <c r="B38" s="9" t="s">
        <v>350</v>
      </c>
      <c r="C38" s="110">
        <f>'3.2'!C38+'3.3'!C38+'3.4'!C38</f>
        <v>313.27847659216451</v>
      </c>
      <c r="D38" s="110">
        <f>'3.2'!D38+'3.3'!D38+'3.4'!D38</f>
        <v>321.22905657189142</v>
      </c>
      <c r="E38" s="110">
        <f>'3.2'!E38+'3.3'!E38+'3.4'!E38</f>
        <v>309.02841106542684</v>
      </c>
      <c r="F38" s="110">
        <f>'3.2'!F38+'3.3'!F38+'3.4'!F38</f>
        <v>248.42772607833825</v>
      </c>
      <c r="G38" s="110">
        <f>'3.2'!G38+'3.3'!G38+'3.4'!G38</f>
        <v>226.64452398687942</v>
      </c>
      <c r="H38" s="110">
        <f>'3.2'!H38+'3.3'!H38+'3.4'!H38</f>
        <v>312.86706044236644</v>
      </c>
      <c r="I38" s="110">
        <f>'3.2'!I38+'3.3'!I38+'3.4'!I38</f>
        <v>302.98367243937093</v>
      </c>
      <c r="J38" s="110">
        <f>'3.2'!J38+'3.3'!J38+'3.4'!J38</f>
        <v>330.3370590449843</v>
      </c>
      <c r="K38" s="110">
        <f>'3.2'!K38+'3.3'!K38+'3.4'!K38</f>
        <v>417.77034417244045</v>
      </c>
      <c r="L38" s="110">
        <f>'3.2'!L38+'3.3'!L38+'3.4'!L38</f>
        <v>406.31625051013748</v>
      </c>
      <c r="M38" s="110">
        <f>'3.2'!M38+'3.3'!M38+'3.4'!M38</f>
        <v>481.41464108646551</v>
      </c>
      <c r="N38" s="110">
        <f>'3.2'!N38+'3.3'!N38+'3.4'!N38</f>
        <v>391.76231892948397</v>
      </c>
      <c r="O38" s="110">
        <f>'3.2'!O38+'3.3'!O38+'3.4'!O38</f>
        <v>452.68331419301688</v>
      </c>
      <c r="P38" s="110">
        <f>'3.2'!P38+'3.3'!P38+'3.4'!P38</f>
        <v>412.08678972159123</v>
      </c>
      <c r="Q38" s="110">
        <f>'3.2'!Q38+'3.3'!Q38+'3.4'!Q38</f>
        <v>321.69840273814702</v>
      </c>
      <c r="R38" s="110">
        <f>'3.2'!R38+'3.3'!R38+'3.4'!R38</f>
        <v>423.7431884244163</v>
      </c>
      <c r="S38" s="110">
        <f>'3.2'!S38+'3.3'!S38+'3.4'!S38</f>
        <v>372.93848450528077</v>
      </c>
      <c r="T38" s="110">
        <f>'3.2'!T38+'3.3'!T38+'3.4'!T38</f>
        <v>358.6544937045432</v>
      </c>
      <c r="U38" s="110">
        <f>'3.2'!U38+'3.3'!U38+'3.4'!U38</f>
        <v>340.23466155975524</v>
      </c>
      <c r="V38" s="110">
        <f>'3.2'!V38+'3.3'!V38+'3.4'!V38</f>
        <v>412.40259850452725</v>
      </c>
      <c r="W38" s="110">
        <f>'3.2'!W38+'3.3'!W38+'3.4'!W38</f>
        <v>359.76063267627455</v>
      </c>
    </row>
    <row r="39" spans="1:23" s="12" customFormat="1" ht="12.75" customHeight="1">
      <c r="A39" s="2" t="s">
        <v>45</v>
      </c>
      <c r="B39" s="9" t="s">
        <v>351</v>
      </c>
      <c r="C39" s="110">
        <f>'3.2'!C39+'3.3'!C39+'3.4'!C39</f>
        <v>3.2273359791155305</v>
      </c>
      <c r="D39" s="110">
        <f>'3.2'!D39+'3.3'!D39+'3.4'!D39</f>
        <v>4.3778520453948921</v>
      </c>
      <c r="E39" s="110">
        <f>'3.2'!E39+'3.3'!E39+'3.4'!E39</f>
        <v>3.490348126502413</v>
      </c>
      <c r="F39" s="110">
        <f>'3.2'!F39+'3.3'!F39+'3.4'!F39</f>
        <v>3.9662728819507818</v>
      </c>
      <c r="G39" s="110">
        <f>'3.2'!G39+'3.3'!G39+'3.4'!G39</f>
        <v>5.3342175241893326</v>
      </c>
      <c r="H39" s="110">
        <f>'3.2'!H39+'3.3'!H39+'3.4'!H39</f>
        <v>3.9588549302272273</v>
      </c>
      <c r="I39" s="110">
        <f>'3.2'!I39+'3.3'!I39+'3.4'!I39</f>
        <v>4.0018585539776623</v>
      </c>
      <c r="J39" s="110">
        <f>'3.2'!J39+'3.3'!J39+'3.4'!J39</f>
        <v>3.0334195450397536</v>
      </c>
      <c r="K39" s="110">
        <f>'3.2'!K39+'3.3'!K39+'3.4'!K39</f>
        <v>66.167786513060221</v>
      </c>
      <c r="L39" s="110">
        <f>'3.2'!L39+'3.3'!L39+'3.4'!L39</f>
        <v>62.844472825583281</v>
      </c>
      <c r="M39" s="110">
        <f>'3.2'!M39+'3.3'!M39+'3.4'!M39</f>
        <v>66.525388006997972</v>
      </c>
      <c r="N39" s="110">
        <f>'3.2'!N39+'3.3'!N39+'3.4'!N39</f>
        <v>54.021738210574341</v>
      </c>
      <c r="O39" s="110">
        <f>'3.2'!O39+'3.3'!O39+'3.4'!O39</f>
        <v>62.387173759469128</v>
      </c>
      <c r="P39" s="110">
        <f>'3.2'!P39+'3.3'!P39+'3.4'!P39</f>
        <v>60.677399671984489</v>
      </c>
      <c r="Q39" s="110">
        <f>'3.2'!Q39+'3.3'!Q39+'3.4'!Q39</f>
        <v>6.8864995200078827</v>
      </c>
      <c r="R39" s="110">
        <f>'3.2'!R39+'3.3'!R39+'3.4'!R39</f>
        <v>62.51317006680727</v>
      </c>
      <c r="S39" s="110">
        <f>'3.2'!S39+'3.3'!S39+'3.4'!S39</f>
        <v>11.71224278267368</v>
      </c>
      <c r="T39" s="110">
        <f>'3.2'!T39+'3.3'!T39+'3.4'!T39</f>
        <v>19.076174190177976</v>
      </c>
      <c r="U39" s="110">
        <f>'3.2'!U39+'3.3'!U39+'3.4'!U39</f>
        <v>19.821337570034402</v>
      </c>
      <c r="V39" s="110">
        <f>'3.2'!V39+'3.3'!V39+'3.4'!V39</f>
        <v>55.347140990568874</v>
      </c>
      <c r="W39" s="110">
        <f>'3.2'!W39+'3.3'!W39+'3.4'!W39</f>
        <v>68.799295294436334</v>
      </c>
    </row>
    <row r="40" spans="1:23" s="12" customFormat="1" ht="12.75" customHeight="1">
      <c r="A40" s="2" t="s">
        <v>46</v>
      </c>
      <c r="B40" s="8" t="s">
        <v>352</v>
      </c>
      <c r="C40" s="110">
        <f>'3.2'!C40+'3.3'!C40+'3.4'!C40</f>
        <v>119452.21918538868</v>
      </c>
      <c r="D40" s="110">
        <f>'3.2'!D40+'3.3'!D40+'3.4'!D40</f>
        <v>110661.97736199989</v>
      </c>
      <c r="E40" s="110">
        <f>'3.2'!E40+'3.3'!E40+'3.4'!E40</f>
        <v>99291.933545698674</v>
      </c>
      <c r="F40" s="110">
        <f>'3.2'!F40+'3.3'!F40+'3.4'!F40</f>
        <v>108836.47626256743</v>
      </c>
      <c r="G40" s="110">
        <f>'3.2'!G40+'3.3'!G40+'3.4'!G40</f>
        <v>103635.10451601729</v>
      </c>
      <c r="H40" s="110">
        <f>'3.2'!H40+'3.3'!H40+'3.4'!H40</f>
        <v>103386.89449183075</v>
      </c>
      <c r="I40" s="110">
        <f>'3.2'!I40+'3.3'!I40+'3.4'!I40</f>
        <v>104801.07516345664</v>
      </c>
      <c r="J40" s="110">
        <f>'3.2'!J40+'3.3'!J40+'3.4'!J40</f>
        <v>110488.9374379759</v>
      </c>
      <c r="K40" s="110">
        <f>'3.2'!K40+'3.3'!K40+'3.4'!K40</f>
        <v>112428.40779229569</v>
      </c>
      <c r="L40" s="110">
        <f>'3.2'!L40+'3.3'!L40+'3.4'!L40</f>
        <v>109449.72359816897</v>
      </c>
      <c r="M40" s="110">
        <f>'3.2'!M40+'3.3'!M40+'3.4'!M40</f>
        <v>109780.00777690225</v>
      </c>
      <c r="N40" s="110">
        <f>'3.2'!N40+'3.3'!N40+'3.4'!N40</f>
        <v>114083.13686598009</v>
      </c>
      <c r="O40" s="110">
        <f>'3.2'!O40+'3.3'!O40+'3.4'!O40</f>
        <v>125275.62259787628</v>
      </c>
      <c r="P40" s="110">
        <f>'3.2'!P40+'3.3'!P40+'3.4'!P40</f>
        <v>126725.72285696851</v>
      </c>
      <c r="Q40" s="110">
        <f>'3.2'!Q40+'3.3'!Q40+'3.4'!Q40</f>
        <v>126220.40353758304</v>
      </c>
      <c r="R40" s="110">
        <f>'3.2'!R40+'3.3'!R40+'3.4'!R40</f>
        <v>128815.33052226492</v>
      </c>
      <c r="S40" s="110">
        <f>'3.2'!S40+'3.3'!S40+'3.4'!S40</f>
        <v>133356.6174020342</v>
      </c>
      <c r="T40" s="110">
        <f>'3.2'!T40+'3.3'!T40+'3.4'!T40</f>
        <v>134638.18384185509</v>
      </c>
      <c r="U40" s="110">
        <f>'3.2'!U40+'3.3'!U40+'3.4'!U40</f>
        <v>135540.42995027453</v>
      </c>
      <c r="V40" s="110">
        <f>'3.2'!V40+'3.3'!V40+'3.4'!V40</f>
        <v>137338.65163247313</v>
      </c>
      <c r="W40" s="110">
        <f>'3.2'!W40+'3.3'!W40+'3.4'!W40</f>
        <v>144060.65592612317</v>
      </c>
    </row>
    <row r="41" spans="1:23" s="12" customFormat="1" ht="12.75" customHeight="1">
      <c r="A41" s="2" t="s">
        <v>47</v>
      </c>
      <c r="B41" s="9" t="s">
        <v>353</v>
      </c>
      <c r="C41" s="110">
        <f>'3.2'!C41+'3.3'!C41+'3.4'!C41</f>
        <v>13410.345833491339</v>
      </c>
      <c r="D41" s="110">
        <f>'3.2'!D41+'3.3'!D41+'3.4'!D41</f>
        <v>12505.702132331395</v>
      </c>
      <c r="E41" s="110">
        <f>'3.2'!E41+'3.3'!E41+'3.4'!E41</f>
        <v>12965.048155031505</v>
      </c>
      <c r="F41" s="110">
        <f>'3.2'!F41+'3.3'!F41+'3.4'!F41</f>
        <v>28845.256318569995</v>
      </c>
      <c r="G41" s="110">
        <f>'3.2'!G41+'3.3'!G41+'3.4'!G41</f>
        <v>28719.446143115329</v>
      </c>
      <c r="H41" s="110">
        <f>'3.2'!H41+'3.3'!H41+'3.4'!H41</f>
        <v>31077.207728082449</v>
      </c>
      <c r="I41" s="110">
        <f>'3.2'!I41+'3.3'!I41+'3.4'!I41</f>
        <v>35320.270994055878</v>
      </c>
      <c r="J41" s="110">
        <f>'3.2'!J41+'3.3'!J41+'3.4'!J41</f>
        <v>45840.000248944336</v>
      </c>
      <c r="K41" s="110">
        <f>'3.2'!K41+'3.3'!K41+'3.4'!K41</f>
        <v>52076.020017630843</v>
      </c>
      <c r="L41" s="110">
        <f>'3.2'!L41+'3.3'!L41+'3.4'!L41</f>
        <v>53066.806785072775</v>
      </c>
      <c r="M41" s="110">
        <f>'3.2'!M41+'3.3'!M41+'3.4'!M41</f>
        <v>57084.185587437081</v>
      </c>
      <c r="N41" s="110">
        <f>'3.2'!N41+'3.3'!N41+'3.4'!N41</f>
        <v>62452.975841377054</v>
      </c>
      <c r="O41" s="110">
        <f>'3.2'!O41+'3.3'!O41+'3.4'!O41</f>
        <v>75745.669801927084</v>
      </c>
      <c r="P41" s="110">
        <f>'3.2'!P41+'3.3'!P41+'3.4'!P41</f>
        <v>77609.312806059141</v>
      </c>
      <c r="Q41" s="110">
        <f>'3.2'!Q41+'3.3'!Q41+'3.4'!Q41</f>
        <v>77789.321864506972</v>
      </c>
      <c r="R41" s="110">
        <f>'3.2'!R41+'3.3'!R41+'3.4'!R41</f>
        <v>79874.424368331849</v>
      </c>
      <c r="S41" s="110">
        <f>'3.2'!S41+'3.3'!S41+'3.4'!S41</f>
        <v>83878.960695293703</v>
      </c>
      <c r="T41" s="110">
        <f>'3.2'!T41+'3.3'!T41+'3.4'!T41</f>
        <v>84785.261034598399</v>
      </c>
      <c r="U41" s="110">
        <f>'3.2'!U41+'3.3'!U41+'3.4'!U41</f>
        <v>85764.358927224064</v>
      </c>
      <c r="V41" s="110">
        <f>'3.2'!V41+'3.3'!V41+'3.4'!V41</f>
        <v>87489.327868370499</v>
      </c>
      <c r="W41" s="110">
        <f>'3.2'!W41+'3.3'!W41+'3.4'!W41</f>
        <v>89633.951301590205</v>
      </c>
    </row>
    <row r="42" spans="1:23" s="12" customFormat="1" ht="12.75" customHeight="1">
      <c r="A42" s="2" t="s">
        <v>48</v>
      </c>
      <c r="B42" s="9" t="s">
        <v>355</v>
      </c>
      <c r="C42" s="110">
        <f>'3.2'!C42+'3.3'!C42+'3.4'!C42</f>
        <v>106041.87335189735</v>
      </c>
      <c r="D42" s="110">
        <f>'3.2'!D42+'3.3'!D42+'3.4'!D42</f>
        <v>98156.275229668492</v>
      </c>
      <c r="E42" s="110">
        <f>'3.2'!E42+'3.3'!E42+'3.4'!E42</f>
        <v>86326.885390667157</v>
      </c>
      <c r="F42" s="110">
        <f>'3.2'!F42+'3.3'!F42+'3.4'!F42</f>
        <v>79991.21994399745</v>
      </c>
      <c r="G42" s="110">
        <f>'3.2'!G42+'3.3'!G42+'3.4'!G42</f>
        <v>74915.658372901977</v>
      </c>
      <c r="H42" s="110">
        <f>'3.2'!H42+'3.3'!H42+'3.4'!H42</f>
        <v>72309.686763748323</v>
      </c>
      <c r="I42" s="110">
        <f>'3.2'!I42+'3.3'!I42+'3.4'!I42</f>
        <v>69480.80416940077</v>
      </c>
      <c r="J42" s="110">
        <f>'3.2'!J42+'3.3'!J42+'3.4'!J42</f>
        <v>64648.937189031567</v>
      </c>
      <c r="K42" s="110">
        <f>'3.2'!K42+'3.3'!K42+'3.4'!K42</f>
        <v>60352.38777466485</v>
      </c>
      <c r="L42" s="110">
        <f>'3.2'!L42+'3.3'!L42+'3.4'!L42</f>
        <v>56382.916813096199</v>
      </c>
      <c r="M42" s="110">
        <f>'3.2'!M42+'3.3'!M42+'3.4'!M42</f>
        <v>52695.822189465158</v>
      </c>
      <c r="N42" s="110">
        <f>'3.2'!N42+'3.3'!N42+'3.4'!N42</f>
        <v>51630.16102460304</v>
      </c>
      <c r="O42" s="110">
        <f>'3.2'!O42+'3.3'!O42+'3.4'!O42</f>
        <v>49529.952795949197</v>
      </c>
      <c r="P42" s="110">
        <f>'3.2'!P42+'3.3'!P42+'3.4'!P42</f>
        <v>49116.410050909377</v>
      </c>
      <c r="Q42" s="110">
        <f>'3.2'!Q42+'3.3'!Q42+'3.4'!Q42</f>
        <v>48431.081673076071</v>
      </c>
      <c r="R42" s="110">
        <f>'3.2'!R42+'3.3'!R42+'3.4'!R42</f>
        <v>48940.906153933065</v>
      </c>
      <c r="S42" s="110">
        <f>'3.2'!S42+'3.3'!S42+'3.4'!S42</f>
        <v>49477.656706740505</v>
      </c>
      <c r="T42" s="110">
        <f>'3.2'!T42+'3.3'!T42+'3.4'!T42</f>
        <v>49852.922807256677</v>
      </c>
      <c r="U42" s="110">
        <f>'3.2'!U42+'3.3'!U42+'3.4'!U42</f>
        <v>49776.071023050485</v>
      </c>
      <c r="V42" s="110">
        <f>'3.2'!V42+'3.3'!V42+'3.4'!V42</f>
        <v>49849.323764102635</v>
      </c>
      <c r="W42" s="110">
        <f>'3.2'!W42+'3.3'!W42+'3.4'!W42</f>
        <v>54426.704624532977</v>
      </c>
    </row>
    <row r="43" spans="1:23" s="31" customFormat="1" ht="12.75" customHeight="1">
      <c r="A43" s="2" t="s">
        <v>49</v>
      </c>
      <c r="B43" s="8" t="s">
        <v>356</v>
      </c>
      <c r="C43" s="110">
        <f>'3.2'!C43+'3.3'!C43+'3.4'!C43</f>
        <v>1107070.1017286936</v>
      </c>
      <c r="D43" s="110">
        <f>'3.2'!D43+'3.3'!D43+'3.4'!D43</f>
        <v>1041600.1701199992</v>
      </c>
      <c r="E43" s="110">
        <f>'3.2'!E43+'3.3'!E43+'3.4'!E43</f>
        <v>985005.79330377665</v>
      </c>
      <c r="F43" s="110">
        <f>'3.2'!F43+'3.3'!F43+'3.4'!F43</f>
        <v>921119.11935695237</v>
      </c>
      <c r="G43" s="110">
        <f>'3.2'!G43+'3.3'!G43+'3.4'!G43</f>
        <v>869306.94311332249</v>
      </c>
      <c r="H43" s="110">
        <f>'3.2'!H43+'3.3'!H43+'3.4'!H43</f>
        <v>811409.2702080803</v>
      </c>
      <c r="I43" s="110">
        <f>'3.2'!I43+'3.3'!I43+'3.4'!I43</f>
        <v>747013.37288858055</v>
      </c>
      <c r="J43" s="110">
        <f>'3.2'!J43+'3.3'!J43+'3.4'!J43</f>
        <v>694140.02333308721</v>
      </c>
      <c r="K43" s="110">
        <f>'3.2'!K43+'3.3'!K43+'3.4'!K43</f>
        <v>644685.21555858687</v>
      </c>
      <c r="L43" s="110">
        <f>'3.2'!L43+'3.3'!L43+'3.4'!L43</f>
        <v>595704.97707233205</v>
      </c>
      <c r="M43" s="110">
        <f>'3.2'!M43+'3.3'!M43+'3.4'!M43</f>
        <v>551002.40604101133</v>
      </c>
      <c r="N43" s="110">
        <f>'3.2'!N43+'3.3'!N43+'3.4'!N43</f>
        <v>518339.37750945846</v>
      </c>
      <c r="O43" s="110">
        <f>'3.2'!O43+'3.3'!O43+'3.4'!O43</f>
        <v>487568.0138899142</v>
      </c>
      <c r="P43" s="110">
        <f>'3.2'!P43+'3.3'!P43+'3.4'!P43</f>
        <v>457680.22778804129</v>
      </c>
      <c r="Q43" s="110">
        <f>'3.2'!Q43+'3.3'!Q43+'3.4'!Q43</f>
        <v>432716.04348639864</v>
      </c>
      <c r="R43" s="110">
        <f>'3.2'!R43+'3.3'!R43+'3.4'!R43</f>
        <v>407783.20619034278</v>
      </c>
      <c r="S43" s="110">
        <f>'3.2'!S43+'3.3'!S43+'3.4'!S43</f>
        <v>385445.11439207109</v>
      </c>
      <c r="T43" s="110">
        <f>'3.2'!T43+'3.3'!T43+'3.4'!T43</f>
        <v>368676.01770557498</v>
      </c>
      <c r="U43" s="110">
        <f>'3.2'!U43+'3.3'!U43+'3.4'!U43</f>
        <v>351630.62413394835</v>
      </c>
      <c r="V43" s="110">
        <f>'3.2'!V43+'3.3'!V43+'3.4'!V43</f>
        <v>337027.70364068198</v>
      </c>
      <c r="W43" s="110">
        <f>'3.2'!W43+'3.3'!W43+'3.4'!W43</f>
        <v>320520.64217734442</v>
      </c>
    </row>
    <row r="44" spans="1:23" s="12" customFormat="1" ht="12.75" customHeight="1">
      <c r="A44" s="2" t="s">
        <v>50</v>
      </c>
      <c r="B44" s="9" t="s">
        <v>357</v>
      </c>
      <c r="C44" s="110">
        <f>'3.2'!C44+'3.3'!C44+'3.4'!C44</f>
        <v>2.2246700715848191</v>
      </c>
      <c r="D44" s="110">
        <f>'3.2'!D44+'3.3'!D44+'3.4'!D44</f>
        <v>2.1877024003104761</v>
      </c>
      <c r="E44" s="110">
        <f>'3.2'!E44+'3.3'!E44+'3.4'!E44</f>
        <v>2.0869646765585697</v>
      </c>
      <c r="F44" s="110">
        <f>'3.2'!F44+'3.3'!F44+'3.4'!F44</f>
        <v>2.0361066147524864</v>
      </c>
      <c r="G44" s="110">
        <f>'3.2'!G44+'3.3'!G44+'3.4'!G44</f>
        <v>2.0404466502014142</v>
      </c>
      <c r="H44" s="110">
        <f>'3.2'!H44+'3.3'!H44+'3.4'!H44</f>
        <v>1.9568970375148509</v>
      </c>
      <c r="I44" s="110">
        <f>'3.2'!I44+'3.3'!I44+'3.4'!I44</f>
        <v>1.883663182866792</v>
      </c>
      <c r="J44" s="110">
        <f>'3.2'!J44+'3.3'!J44+'3.4'!J44</f>
        <v>1.7891278297874833</v>
      </c>
      <c r="K44" s="110">
        <f>'3.2'!K44+'3.3'!K44+'3.4'!K44</f>
        <v>1.600965680985357</v>
      </c>
      <c r="L44" s="110">
        <f>'3.2'!L44+'3.3'!L44+'3.4'!L44</f>
        <v>1.5286114208898884</v>
      </c>
      <c r="M44" s="110">
        <f>'3.2'!M44+'3.3'!M44+'3.4'!M44</f>
        <v>1.4140677330465614</v>
      </c>
      <c r="N44" s="110">
        <f>'3.2'!N44+'3.3'!N44+'3.4'!N44</f>
        <v>1.3708938644186865</v>
      </c>
      <c r="O44" s="110">
        <f>'3.2'!O44+'3.3'!O44+'3.4'!O44</f>
        <v>1.975469618408193</v>
      </c>
      <c r="P44" s="110">
        <f>'3.2'!P44+'3.3'!P44+'3.4'!P44</f>
        <v>1.3383262291982863</v>
      </c>
      <c r="Q44" s="110">
        <f>'3.2'!Q44+'3.3'!Q44+'3.4'!Q44</f>
        <v>1.3244981118912773</v>
      </c>
      <c r="R44" s="110">
        <f>'3.2'!R44+'3.3'!R44+'3.4'!R44</f>
        <v>1.2984297050161924</v>
      </c>
      <c r="S44" s="110">
        <f>'3.2'!S44+'3.3'!S44+'3.4'!S44</f>
        <v>1.3874108079855199</v>
      </c>
      <c r="T44" s="110">
        <f>'3.2'!T44+'3.3'!T44+'3.4'!T44</f>
        <v>1.3479991061582837</v>
      </c>
      <c r="U44" s="110">
        <f>'3.2'!U44+'3.3'!U44+'3.4'!U44</f>
        <v>1.2740516703768214</v>
      </c>
      <c r="V44" s="110">
        <f>'3.2'!V44+'3.3'!V44+'3.4'!V44</f>
        <v>1.2639840345827649</v>
      </c>
      <c r="W44" s="110">
        <f>'3.2'!W44+'3.3'!W44+'3.4'!W44</f>
        <v>0.99890621602348539</v>
      </c>
    </row>
    <row r="45" spans="1:23" s="3" customFormat="1" ht="12.75" customHeight="1">
      <c r="A45" s="2" t="s">
        <v>51</v>
      </c>
      <c r="B45" s="9" t="s">
        <v>358</v>
      </c>
      <c r="C45" s="110">
        <f>'3.2'!C45+'3.3'!C45+'3.4'!C45</f>
        <v>1107067.877058622</v>
      </c>
      <c r="D45" s="110">
        <f>'3.2'!D45+'3.3'!D45+'3.4'!D45</f>
        <v>1041597.9824175988</v>
      </c>
      <c r="E45" s="110">
        <f>'3.2'!E45+'3.3'!E45+'3.4'!E45</f>
        <v>985003.70633910014</v>
      </c>
      <c r="F45" s="110">
        <f>'3.2'!F45+'3.3'!F45+'3.4'!F45</f>
        <v>921117.08325033763</v>
      </c>
      <c r="G45" s="110">
        <f>'3.2'!G45+'3.3'!G45+'3.4'!G45</f>
        <v>869304.90266667237</v>
      </c>
      <c r="H45" s="110">
        <f>'3.2'!H45+'3.3'!H45+'3.4'!H45</f>
        <v>811407.31331104285</v>
      </c>
      <c r="I45" s="110">
        <f>'3.2'!I45+'3.3'!I45+'3.4'!I45</f>
        <v>747011.4892253977</v>
      </c>
      <c r="J45" s="110">
        <f>'3.2'!J45+'3.3'!J45+'3.4'!J45</f>
        <v>694138.2342052575</v>
      </c>
      <c r="K45" s="110">
        <f>'3.2'!K45+'3.3'!K45+'3.4'!K45</f>
        <v>644683.61459290585</v>
      </c>
      <c r="L45" s="110">
        <f>'3.2'!L45+'3.3'!L45+'3.4'!L45</f>
        <v>595703.44846091117</v>
      </c>
      <c r="M45" s="110">
        <f>'3.2'!M45+'3.3'!M45+'3.4'!M45</f>
        <v>551000.99197327823</v>
      </c>
      <c r="N45" s="110">
        <f>'3.2'!N45+'3.3'!N45+'3.4'!N45</f>
        <v>518338.00661559409</v>
      </c>
      <c r="O45" s="110">
        <f>'3.2'!O45+'3.3'!O45+'3.4'!O45</f>
        <v>487566.03842029581</v>
      </c>
      <c r="P45" s="110">
        <f>'3.2'!P45+'3.3'!P45+'3.4'!P45</f>
        <v>457678.8894618121</v>
      </c>
      <c r="Q45" s="110">
        <f>'3.2'!Q45+'3.3'!Q45+'3.4'!Q45</f>
        <v>432714.71898828674</v>
      </c>
      <c r="R45" s="110">
        <f>'3.2'!R45+'3.3'!R45+'3.4'!R45</f>
        <v>407781.90776063781</v>
      </c>
      <c r="S45" s="110">
        <f>'3.2'!S45+'3.3'!S45+'3.4'!S45</f>
        <v>385443.72698126303</v>
      </c>
      <c r="T45" s="110">
        <f>'3.2'!T45+'3.3'!T45+'3.4'!T45</f>
        <v>368674.66970646882</v>
      </c>
      <c r="U45" s="110">
        <f>'3.2'!U45+'3.3'!U45+'3.4'!U45</f>
        <v>351629.35008227802</v>
      </c>
      <c r="V45" s="110">
        <f>'3.2'!V45+'3.3'!V45+'3.4'!V45</f>
        <v>337026.43965664739</v>
      </c>
      <c r="W45" s="110">
        <f>'3.2'!W45+'3.3'!W45+'3.4'!W45</f>
        <v>320519.64327112836</v>
      </c>
    </row>
    <row r="46" spans="1:23" s="3" customFormat="1" ht="12.75" customHeight="1">
      <c r="A46" s="2">
        <v>37</v>
      </c>
      <c r="B46" s="10" t="s">
        <v>359</v>
      </c>
      <c r="C46" s="110">
        <f>'3.2'!C46+'3.3'!C46+'3.4'!C46</f>
        <v>11.604293047493469</v>
      </c>
      <c r="D46" s="110">
        <f>'3.2'!D46+'3.3'!D46+'3.4'!D46</f>
        <v>11.209550280889392</v>
      </c>
      <c r="E46" s="110">
        <f>'3.2'!E46+'3.3'!E46+'3.4'!E46</f>
        <v>10.654447649793628</v>
      </c>
      <c r="F46" s="110">
        <f>'3.2'!F46+'3.3'!F46+'3.4'!F46</f>
        <v>9.8990079481771769</v>
      </c>
      <c r="G46" s="110">
        <f>'3.2'!G46+'3.3'!G46+'3.4'!G46</f>
        <v>9.7754254732758596</v>
      </c>
      <c r="H46" s="110">
        <f>'3.2'!H46+'3.3'!H46+'3.4'!H46</f>
        <v>9.2546743365907052</v>
      </c>
      <c r="I46" s="110">
        <f>'3.2'!I46+'3.3'!I46+'3.4'!I46</f>
        <v>8.8469355267818521</v>
      </c>
      <c r="J46" s="110">
        <f>'3.2'!J46+'3.3'!J46+'3.4'!J46</f>
        <v>8.3562131715619632</v>
      </c>
      <c r="K46" s="110">
        <f>'3.2'!K46+'3.3'!K46+'3.4'!K46</f>
        <v>7.527184601907968</v>
      </c>
      <c r="L46" s="110">
        <f>'3.2'!L46+'3.3'!L46+'3.4'!L46</f>
        <v>7.193652880856984</v>
      </c>
      <c r="M46" s="110">
        <f>'3.2'!M46+'3.3'!M46+'3.4'!M46</f>
        <v>6.6559308963397639</v>
      </c>
      <c r="N46" s="110">
        <f>'3.2'!N46+'3.3'!N46+'3.4'!N46</f>
        <v>6.4124951563031054</v>
      </c>
      <c r="O46" s="110">
        <f>'3.2'!O46+'3.3'!O46+'3.4'!O46</f>
        <v>8.3970884529365133</v>
      </c>
      <c r="P46" s="110">
        <f>'3.2'!P46+'3.3'!P46+'3.4'!P46</f>
        <v>8.4009112623003244</v>
      </c>
      <c r="Q46" s="110">
        <f>'3.2'!Q46+'3.3'!Q46+'3.4'!Q46</f>
        <v>3.0615670753542776</v>
      </c>
      <c r="R46" s="110">
        <f>'3.2'!R46+'3.3'!R46+'3.4'!R46</f>
        <v>3.1193057678954217</v>
      </c>
      <c r="S46" s="110">
        <f>'3.2'!S46+'3.3'!S46+'3.4'!S46</f>
        <v>2.9276179357660395</v>
      </c>
      <c r="T46" s="110">
        <f>'3.2'!T46+'3.3'!T46+'3.4'!T46</f>
        <v>2.9896184723980297</v>
      </c>
      <c r="U46" s="110">
        <f>'3.2'!U46+'3.3'!U46+'3.4'!U46</f>
        <v>2.9238358760707421</v>
      </c>
      <c r="V46" s="110">
        <f>'3.2'!V46+'3.3'!V46+'3.4'!V46</f>
        <v>2.9065253831380629</v>
      </c>
      <c r="W46" s="110">
        <f>'3.2'!W46+'3.3'!W46+'3.4'!W46</f>
        <v>2.2560407871619494</v>
      </c>
    </row>
    <row r="47" spans="1:23" s="3" customFormat="1" ht="12.75" customHeight="1">
      <c r="A47" s="2" t="s">
        <v>52</v>
      </c>
      <c r="B47" s="10" t="s">
        <v>360</v>
      </c>
      <c r="C47" s="110">
        <f>'3.2'!C47+'3.3'!C47+'3.4'!C47</f>
        <v>1107056.2727655745</v>
      </c>
      <c r="D47" s="110">
        <f>'3.2'!D47+'3.3'!D47+'3.4'!D47</f>
        <v>1041586.772867318</v>
      </c>
      <c r="E47" s="110">
        <f>'3.2'!E47+'3.3'!E47+'3.4'!E47</f>
        <v>984993.0518914503</v>
      </c>
      <c r="F47" s="110">
        <f>'3.2'!F47+'3.3'!F47+'3.4'!F47</f>
        <v>921107.18424238963</v>
      </c>
      <c r="G47" s="110">
        <f>'3.2'!G47+'3.3'!G47+'3.4'!G47</f>
        <v>869295.12724119902</v>
      </c>
      <c r="H47" s="110">
        <f>'3.2'!H47+'3.3'!H47+'3.4'!H47</f>
        <v>811398.05863670621</v>
      </c>
      <c r="I47" s="110">
        <f>'3.2'!I47+'3.3'!I47+'3.4'!I47</f>
        <v>747002.64228987077</v>
      </c>
      <c r="J47" s="110">
        <f>'3.2'!J47+'3.3'!J47+'3.4'!J47</f>
        <v>694129.87799208588</v>
      </c>
      <c r="K47" s="110">
        <f>'3.2'!K47+'3.3'!K47+'3.4'!K47</f>
        <v>644676.08740830398</v>
      </c>
      <c r="L47" s="110">
        <f>'3.2'!L47+'3.3'!L47+'3.4'!L47</f>
        <v>595696.25480803021</v>
      </c>
      <c r="M47" s="110">
        <f>'3.2'!M47+'3.3'!M47+'3.4'!M47</f>
        <v>550994.33604238194</v>
      </c>
      <c r="N47" s="110">
        <f>'3.2'!N47+'3.3'!N47+'3.4'!N47</f>
        <v>518331.5941204378</v>
      </c>
      <c r="O47" s="110">
        <f>'3.2'!O47+'3.3'!O47+'3.4'!O47</f>
        <v>487557.64133184293</v>
      </c>
      <c r="P47" s="110">
        <f>'3.2'!P47+'3.3'!P47+'3.4'!P47</f>
        <v>457670.48855054978</v>
      </c>
      <c r="Q47" s="110">
        <f>'3.2'!Q47+'3.3'!Q47+'3.4'!Q47</f>
        <v>432711.6574212113</v>
      </c>
      <c r="R47" s="110">
        <f>'3.2'!R47+'3.3'!R47+'3.4'!R47</f>
        <v>407778.78845486988</v>
      </c>
      <c r="S47" s="110">
        <f>'3.2'!S47+'3.3'!S47+'3.4'!S47</f>
        <v>385440.79936332727</v>
      </c>
      <c r="T47" s="110">
        <f>'3.2'!T47+'3.3'!T47+'3.4'!T47</f>
        <v>368671.68008799641</v>
      </c>
      <c r="U47" s="110">
        <f>'3.2'!U47+'3.3'!U47+'3.4'!U47</f>
        <v>351626.42624640191</v>
      </c>
      <c r="V47" s="110">
        <f>'3.2'!V47+'3.3'!V47+'3.4'!V47</f>
        <v>337023.53313126427</v>
      </c>
      <c r="W47" s="110">
        <f>'3.2'!W47+'3.3'!W47+'3.4'!W47</f>
        <v>320517.38723034121</v>
      </c>
    </row>
    <row r="48" spans="1:23" s="3" customFormat="1" ht="12.75" customHeight="1">
      <c r="A48" s="2" t="s">
        <v>53</v>
      </c>
      <c r="B48" s="8" t="s">
        <v>361</v>
      </c>
      <c r="C48" s="110">
        <f>'3.2'!C48+'3.3'!C48+'3.4'!C48</f>
        <v>587.15870211310369</v>
      </c>
      <c r="D48" s="110">
        <f>'3.2'!D48+'3.3'!D48+'3.4'!D48</f>
        <v>554.54717780619376</v>
      </c>
      <c r="E48" s="110">
        <f>'3.2'!E48+'3.3'!E48+'3.4'!E48</f>
        <v>528.47915470481212</v>
      </c>
      <c r="F48" s="110">
        <f>'3.2'!F48+'3.3'!F48+'3.4'!F48</f>
        <v>435.63981200929413</v>
      </c>
      <c r="G48" s="110">
        <f>'3.2'!G48+'3.3'!G48+'3.4'!G48</f>
        <v>411.40131824446689</v>
      </c>
      <c r="H48" s="110">
        <f>'3.2'!H48+'3.3'!H48+'3.4'!H48</f>
        <v>432.83332202542238</v>
      </c>
      <c r="I48" s="110">
        <f>'3.2'!I48+'3.3'!I48+'3.4'!I48</f>
        <v>438.40035957412931</v>
      </c>
      <c r="J48" s="110">
        <f>'3.2'!J48+'3.3'!J48+'3.4'!J48</f>
        <v>420.97452173668381</v>
      </c>
      <c r="K48" s="110">
        <f>'3.2'!K48+'3.3'!K48+'3.4'!K48</f>
        <v>434.77326171531274</v>
      </c>
      <c r="L48" s="110">
        <f>'3.2'!L48+'3.3'!L48+'3.4'!L48</f>
        <v>402.92234616738222</v>
      </c>
      <c r="M48" s="110">
        <f>'3.2'!M48+'3.3'!M48+'3.4'!M48</f>
        <v>348.76300902244185</v>
      </c>
      <c r="N48" s="110">
        <f>'3.2'!N48+'3.3'!N48+'3.4'!N48</f>
        <v>371.6796300236212</v>
      </c>
      <c r="O48" s="110">
        <f>'3.2'!O48+'3.3'!O48+'3.4'!O48</f>
        <v>311.3084339688873</v>
      </c>
      <c r="P48" s="110">
        <f>'3.2'!P48+'3.3'!P48+'3.4'!P48</f>
        <v>328.4583360359872</v>
      </c>
      <c r="Q48" s="110">
        <f>'3.2'!Q48+'3.3'!Q48+'3.4'!Q48</f>
        <v>319.43192438121804</v>
      </c>
      <c r="R48" s="110">
        <f>'3.2'!R48+'3.3'!R48+'3.4'!R48</f>
        <v>389.57082121070709</v>
      </c>
      <c r="S48" s="110">
        <f>'3.2'!S48+'3.3'!S48+'3.4'!S48</f>
        <v>390.58458818201876</v>
      </c>
      <c r="T48" s="110">
        <f>'3.2'!T48+'3.3'!T48+'3.4'!T48</f>
        <v>400.82499375679703</v>
      </c>
      <c r="U48" s="110">
        <f>'3.2'!U48+'3.3'!U48+'3.4'!U48</f>
        <v>381.71442311935351</v>
      </c>
      <c r="V48" s="110">
        <f>'3.2'!V48+'3.3'!V48+'3.4'!V48</f>
        <v>384.06305144054147</v>
      </c>
      <c r="W48" s="110">
        <f>'3.2'!W48+'3.3'!W48+'3.4'!W48</f>
        <v>383.93880424656055</v>
      </c>
    </row>
    <row r="49" spans="1:23" s="3" customFormat="1" ht="12.75" customHeight="1">
      <c r="A49" s="2" t="s">
        <v>54</v>
      </c>
      <c r="B49" s="9" t="s">
        <v>362</v>
      </c>
      <c r="C49" s="110">
        <f>'3.2'!C49+'3.3'!C49+'3.4'!C49</f>
        <v>276.91480316448212</v>
      </c>
      <c r="D49" s="110">
        <f>'3.2'!D49+'3.3'!D49+'3.4'!D49</f>
        <v>257.09859522398335</v>
      </c>
      <c r="E49" s="110">
        <f>'3.2'!E49+'3.3'!E49+'3.4'!E49</f>
        <v>234.58911942522954</v>
      </c>
      <c r="F49" s="110">
        <f>'3.2'!F49+'3.3'!F49+'3.4'!F49</f>
        <v>201.72825768899941</v>
      </c>
      <c r="G49" s="110">
        <f>'3.2'!G49+'3.3'!G49+'3.4'!G49</f>
        <v>189.97361690201924</v>
      </c>
      <c r="H49" s="110">
        <f>'3.2'!H49+'3.3'!H49+'3.4'!H49</f>
        <v>195.4436250703223</v>
      </c>
      <c r="I49" s="110">
        <f>'3.2'!I49+'3.3'!I49+'3.4'!I49</f>
        <v>205.02942988311045</v>
      </c>
      <c r="J49" s="110">
        <f>'3.2'!J49+'3.3'!J49+'3.4'!J49</f>
        <v>193.81590197634449</v>
      </c>
      <c r="K49" s="110">
        <f>'3.2'!K49+'3.3'!K49+'3.4'!K49</f>
        <v>194.90092955829527</v>
      </c>
      <c r="L49" s="110">
        <f>'3.2'!L49+'3.3'!L49+'3.4'!L49</f>
        <v>142.65729455041358</v>
      </c>
      <c r="M49" s="110">
        <f>'3.2'!M49+'3.3'!M49+'3.4'!M49</f>
        <v>133.64229371947687</v>
      </c>
      <c r="N49" s="110">
        <f>'3.2'!N49+'3.3'!N49+'3.4'!N49</f>
        <v>134.73154602622105</v>
      </c>
      <c r="O49" s="110">
        <f>'3.2'!O49+'3.3'!O49+'3.4'!O49</f>
        <v>111.64265714827465</v>
      </c>
      <c r="P49" s="110">
        <f>'3.2'!P49+'3.3'!P49+'3.4'!P49</f>
        <v>112.78225391716923</v>
      </c>
      <c r="Q49" s="110">
        <f>'3.2'!Q49+'3.3'!Q49+'3.4'!Q49</f>
        <v>102.54270914483084</v>
      </c>
      <c r="R49" s="110">
        <f>'3.2'!R49+'3.3'!R49+'3.4'!R49</f>
        <v>137.20731887213265</v>
      </c>
      <c r="S49" s="110">
        <f>'3.2'!S49+'3.3'!S49+'3.4'!S49</f>
        <v>137.77364018777752</v>
      </c>
      <c r="T49" s="110">
        <f>'3.2'!T49+'3.3'!T49+'3.4'!T49</f>
        <v>140.45765657386755</v>
      </c>
      <c r="U49" s="110">
        <f>'3.2'!U49+'3.3'!U49+'3.4'!U49</f>
        <v>134.44170505835001</v>
      </c>
      <c r="V49" s="110">
        <f>'3.2'!V49+'3.3'!V49+'3.4'!V49</f>
        <v>135.28149547835443</v>
      </c>
      <c r="W49" s="110">
        <f>'3.2'!W49+'3.3'!W49+'3.4'!W49</f>
        <v>135.57986306466944</v>
      </c>
    </row>
    <row r="50" spans="1:23" s="3" customFormat="1" ht="12.75" customHeight="1">
      <c r="A50" s="2" t="s">
        <v>55</v>
      </c>
      <c r="B50" s="9" t="s">
        <v>363</v>
      </c>
      <c r="C50" s="110">
        <f>'3.2'!C50+'3.3'!C50+'3.4'!C50</f>
        <v>310.24389894862162</v>
      </c>
      <c r="D50" s="110">
        <f>'3.2'!D50+'3.3'!D50+'3.4'!D50</f>
        <v>297.44858258221035</v>
      </c>
      <c r="E50" s="110">
        <f>'3.2'!E50+'3.3'!E50+'3.4'!E50</f>
        <v>293.89003527958255</v>
      </c>
      <c r="F50" s="110">
        <f>'3.2'!F50+'3.3'!F50+'3.4'!F50</f>
        <v>233.91155432029473</v>
      </c>
      <c r="G50" s="110">
        <f>'3.2'!G50+'3.3'!G50+'3.4'!G50</f>
        <v>221.42770134244762</v>
      </c>
      <c r="H50" s="110">
        <f>'3.2'!H50+'3.3'!H50+'3.4'!H50</f>
        <v>237.38969695510011</v>
      </c>
      <c r="I50" s="110">
        <f>'3.2'!I50+'3.3'!I50+'3.4'!I50</f>
        <v>233.37092969101889</v>
      </c>
      <c r="J50" s="110">
        <f>'3.2'!J50+'3.3'!J50+'3.4'!J50</f>
        <v>227.15861976033932</v>
      </c>
      <c r="K50" s="110">
        <f>'3.2'!K50+'3.3'!K50+'3.4'!K50</f>
        <v>239.87233215701747</v>
      </c>
      <c r="L50" s="110">
        <f>'3.2'!L50+'3.3'!L50+'3.4'!L50</f>
        <v>260.26505161696866</v>
      </c>
      <c r="M50" s="110">
        <f>'3.2'!M50+'3.3'!M50+'3.4'!M50</f>
        <v>215.12071530296498</v>
      </c>
      <c r="N50" s="110">
        <f>'3.2'!N50+'3.3'!N50+'3.4'!N50</f>
        <v>236.94808399740015</v>
      </c>
      <c r="O50" s="110">
        <f>'3.2'!O50+'3.3'!O50+'3.4'!O50</f>
        <v>199.66577682061262</v>
      </c>
      <c r="P50" s="110">
        <f>'3.2'!P50+'3.3'!P50+'3.4'!P50</f>
        <v>215.67608211881796</v>
      </c>
      <c r="Q50" s="110">
        <f>'3.2'!Q50+'3.3'!Q50+'3.4'!Q50</f>
        <v>216.88921523638726</v>
      </c>
      <c r="R50" s="110">
        <f>'3.2'!R50+'3.3'!R50+'3.4'!R50</f>
        <v>252.36350233857445</v>
      </c>
      <c r="S50" s="110">
        <f>'3.2'!S50+'3.3'!S50+'3.4'!S50</f>
        <v>252.81094799424125</v>
      </c>
      <c r="T50" s="110">
        <f>'3.2'!T50+'3.3'!T50+'3.4'!T50</f>
        <v>260.36733718292948</v>
      </c>
      <c r="U50" s="110">
        <f>'3.2'!U50+'3.3'!U50+'3.4'!U50</f>
        <v>247.27271806100347</v>
      </c>
      <c r="V50" s="110">
        <f>'3.2'!V50+'3.3'!V50+'3.4'!V50</f>
        <v>248.78155596218704</v>
      </c>
      <c r="W50" s="110">
        <f>'3.2'!W50+'3.3'!W50+'3.4'!W50</f>
        <v>248.35894118189108</v>
      </c>
    </row>
    <row r="51" spans="1:23" s="3" customFormat="1" ht="12.75" customHeight="1">
      <c r="A51" s="2" t="s">
        <v>56</v>
      </c>
      <c r="B51" s="8" t="s">
        <v>364</v>
      </c>
      <c r="C51" s="110">
        <f>'3.2'!C51+'3.3'!C51+'3.4'!C51</f>
        <v>2289.1170233485836</v>
      </c>
      <c r="D51" s="110">
        <f>'3.2'!D51+'3.3'!D51+'3.4'!D51</f>
        <v>2215.6544589886366</v>
      </c>
      <c r="E51" s="110">
        <f>'3.2'!E51+'3.3'!E51+'3.4'!E51</f>
        <v>2186.2801828645493</v>
      </c>
      <c r="F51" s="110">
        <f>'3.2'!F51+'3.3'!F51+'3.4'!F51</f>
        <v>1526.1366970509316</v>
      </c>
      <c r="G51" s="110">
        <f>'3.2'!G51+'3.3'!G51+'3.4'!G51</f>
        <v>1456.2779061322738</v>
      </c>
      <c r="H51" s="110">
        <f>'3.2'!H51+'3.3'!H51+'3.4'!H51</f>
        <v>1480.5606365343174</v>
      </c>
      <c r="I51" s="110">
        <f>'3.2'!I51+'3.3'!I51+'3.4'!I51</f>
        <v>1597.4091479326667</v>
      </c>
      <c r="J51" s="110">
        <f>'3.2'!J51+'3.3'!J51+'3.4'!J51</f>
        <v>1459.9396029055636</v>
      </c>
      <c r="K51" s="110">
        <f>'3.2'!K51+'3.3'!K51+'3.4'!K51</f>
        <v>1315.857381356424</v>
      </c>
      <c r="L51" s="110">
        <f>'3.2'!L51+'3.3'!L51+'3.4'!L51</f>
        <v>1155.5544810295114</v>
      </c>
      <c r="M51" s="110">
        <f>'3.2'!M51+'3.3'!M51+'3.4'!M51</f>
        <v>1386.1936469967377</v>
      </c>
      <c r="N51" s="110">
        <f>'3.2'!N51+'3.3'!N51+'3.4'!N51</f>
        <v>1505.6397879539634</v>
      </c>
      <c r="O51" s="110">
        <f>'3.2'!O51+'3.3'!O51+'3.4'!O51</f>
        <v>1252.4529098831008</v>
      </c>
      <c r="P51" s="110">
        <f>'3.2'!P51+'3.3'!P51+'3.4'!P51</f>
        <v>1315.7326103310654</v>
      </c>
      <c r="Q51" s="110">
        <f>'3.2'!Q51+'3.3'!Q51+'3.4'!Q51</f>
        <v>1341.8383888759395</v>
      </c>
      <c r="R51" s="110">
        <f>'3.2'!R51+'3.3'!R51+'3.4'!R51</f>
        <v>1399.6265488164738</v>
      </c>
      <c r="S51" s="110">
        <f>'3.2'!S51+'3.3'!S51+'3.4'!S51</f>
        <v>1252.0064836541192</v>
      </c>
      <c r="T51" s="110">
        <f>'3.2'!T51+'3.3'!T51+'3.4'!T51</f>
        <v>1266.1765057372518</v>
      </c>
      <c r="U51" s="110">
        <f>'3.2'!U51+'3.3'!U51+'3.4'!U51</f>
        <v>1189.8827550670719</v>
      </c>
      <c r="V51" s="110">
        <f>'3.2'!V51+'3.3'!V51+'3.4'!V51</f>
        <v>1174.5404262258994</v>
      </c>
      <c r="W51" s="110">
        <f>'3.2'!W51+'3.3'!W51+'3.4'!W51</f>
        <v>1139.7710905557415</v>
      </c>
    </row>
    <row r="52" spans="1:23" s="3" customFormat="1" ht="12.75" customHeight="1">
      <c r="A52" s="2" t="s">
        <v>14</v>
      </c>
      <c r="B52" s="9" t="s">
        <v>365</v>
      </c>
      <c r="C52" s="110">
        <f>'3.2'!C52+'3.3'!C52+'3.4'!C52</f>
        <v>296.32400043270377</v>
      </c>
      <c r="D52" s="110">
        <f>'3.2'!D52+'3.3'!D52+'3.4'!D52</f>
        <v>292.62765820061202</v>
      </c>
      <c r="E52" s="110">
        <f>'3.2'!E52+'3.3'!E52+'3.4'!E52</f>
        <v>243.93786781192739</v>
      </c>
      <c r="F52" s="110">
        <f>'3.2'!F52+'3.3'!F52+'3.4'!F52</f>
        <v>169.42747503084837</v>
      </c>
      <c r="G52" s="110">
        <f>'3.2'!G52+'3.3'!G52+'3.4'!G52</f>
        <v>164.3439050590402</v>
      </c>
      <c r="H52" s="110">
        <f>'3.2'!H52+'3.3'!H52+'3.4'!H52</f>
        <v>175.88042768221101</v>
      </c>
      <c r="I52" s="110">
        <f>'3.2'!I52+'3.3'!I52+'3.4'!I52</f>
        <v>204.96526743489534</v>
      </c>
      <c r="J52" s="110">
        <f>'3.2'!J52+'3.3'!J52+'3.4'!J52</f>
        <v>202.77013444342379</v>
      </c>
      <c r="K52" s="110">
        <f>'3.2'!K52+'3.3'!K52+'3.4'!K52</f>
        <v>188.24030663094766</v>
      </c>
      <c r="L52" s="110">
        <f>'3.2'!L52+'3.3'!L52+'3.4'!L52</f>
        <v>169.66095774073395</v>
      </c>
      <c r="M52" s="110">
        <f>'3.2'!M52+'3.3'!M52+'3.4'!M52</f>
        <v>197.63514418924646</v>
      </c>
      <c r="N52" s="110">
        <f>'3.2'!N52+'3.3'!N52+'3.4'!N52</f>
        <v>206.09879738455081</v>
      </c>
      <c r="O52" s="110">
        <f>'3.2'!O52+'3.3'!O52+'3.4'!O52</f>
        <v>180.77103090422304</v>
      </c>
      <c r="P52" s="110">
        <f>'3.2'!P52+'3.3'!P52+'3.4'!P52</f>
        <v>188.76750110452409</v>
      </c>
      <c r="Q52" s="110">
        <f>'3.2'!Q52+'3.3'!Q52+'3.4'!Q52</f>
        <v>201.59617566361592</v>
      </c>
      <c r="R52" s="110">
        <f>'3.2'!R52+'3.3'!R52+'3.4'!R52</f>
        <v>183.84755661835507</v>
      </c>
      <c r="S52" s="110">
        <f>'3.2'!S52+'3.3'!S52+'3.4'!S52</f>
        <v>172.0795153511327</v>
      </c>
      <c r="T52" s="110">
        <f>'3.2'!T52+'3.3'!T52+'3.4'!T52</f>
        <v>176.06417366740189</v>
      </c>
      <c r="U52" s="110">
        <f>'3.2'!U52+'3.3'!U52+'3.4'!U52</f>
        <v>161.88996017481293</v>
      </c>
      <c r="V52" s="110">
        <f>'3.2'!V52+'3.3'!V52+'3.4'!V52</f>
        <v>158.56954070499128</v>
      </c>
      <c r="W52" s="110">
        <f>'3.2'!W52+'3.3'!W52+'3.4'!W52</f>
        <v>154.54520473964519</v>
      </c>
    </row>
    <row r="53" spans="1:23" s="3" customFormat="1" ht="12.75" customHeight="1">
      <c r="A53" s="2" t="s">
        <v>57</v>
      </c>
      <c r="B53" s="9" t="s">
        <v>366</v>
      </c>
      <c r="C53" s="110">
        <f>'3.2'!C53+'3.3'!C53+'3.4'!C53</f>
        <v>638.66041601338111</v>
      </c>
      <c r="D53" s="110">
        <f>'3.2'!D53+'3.3'!D53+'3.4'!D53</f>
        <v>633.70017237339846</v>
      </c>
      <c r="E53" s="110">
        <f>'3.2'!E53+'3.3'!E53+'3.4'!E53</f>
        <v>557.41523135130672</v>
      </c>
      <c r="F53" s="110">
        <f>'3.2'!F53+'3.3'!F53+'3.4'!F53</f>
        <v>357.51923423516536</v>
      </c>
      <c r="G53" s="110">
        <f>'3.2'!G53+'3.3'!G53+'3.4'!G53</f>
        <v>365.11957048383579</v>
      </c>
      <c r="H53" s="110">
        <f>'3.2'!H53+'3.3'!H53+'3.4'!H53</f>
        <v>389.8063836518831</v>
      </c>
      <c r="I53" s="110">
        <f>'3.2'!I53+'3.3'!I53+'3.4'!I53</f>
        <v>412.50479656281965</v>
      </c>
      <c r="J53" s="110">
        <f>'3.2'!J53+'3.3'!J53+'3.4'!J53</f>
        <v>291.63521560436624</v>
      </c>
      <c r="K53" s="110">
        <f>'3.2'!K53+'3.3'!K53+'3.4'!K53</f>
        <v>261.26913222221708</v>
      </c>
      <c r="L53" s="110">
        <f>'3.2'!L53+'3.3'!L53+'3.4'!L53</f>
        <v>225.56471600383091</v>
      </c>
      <c r="M53" s="110">
        <f>'3.2'!M53+'3.3'!M53+'3.4'!M53</f>
        <v>269.30549153307516</v>
      </c>
      <c r="N53" s="110">
        <f>'3.2'!N53+'3.3'!N53+'3.4'!N53</f>
        <v>323.48555341813568</v>
      </c>
      <c r="O53" s="110">
        <f>'3.2'!O53+'3.3'!O53+'3.4'!O53</f>
        <v>274.88362142400428</v>
      </c>
      <c r="P53" s="110">
        <f>'3.2'!P53+'3.3'!P53+'3.4'!P53</f>
        <v>303.84086384572475</v>
      </c>
      <c r="Q53" s="110">
        <f>'3.2'!Q53+'3.3'!Q53+'3.4'!Q53</f>
        <v>288.95500955439536</v>
      </c>
      <c r="R53" s="110">
        <f>'3.2'!R53+'3.3'!R53+'3.4'!R53</f>
        <v>315.57334837033483</v>
      </c>
      <c r="S53" s="110">
        <f>'3.2'!S53+'3.3'!S53+'3.4'!S53</f>
        <v>294.07450031103031</v>
      </c>
      <c r="T53" s="110">
        <f>'3.2'!T53+'3.3'!T53+'3.4'!T53</f>
        <v>310.32812600834899</v>
      </c>
      <c r="U53" s="110">
        <f>'3.2'!U53+'3.3'!U53+'3.4'!U53</f>
        <v>298.92195574072139</v>
      </c>
      <c r="V53" s="110">
        <f>'3.2'!V53+'3.3'!V53+'3.4'!V53</f>
        <v>294.08424181683154</v>
      </c>
      <c r="W53" s="110">
        <f>'3.2'!W53+'3.3'!W53+'3.4'!W53</f>
        <v>277.83499684732681</v>
      </c>
    </row>
    <row r="54" spans="1:23" s="3" customFormat="1" ht="12.75" customHeight="1">
      <c r="A54" s="2" t="s">
        <v>58</v>
      </c>
      <c r="B54" s="9" t="s">
        <v>367</v>
      </c>
      <c r="C54" s="110">
        <f>'3.2'!C54+'3.3'!C54+'3.4'!C54</f>
        <v>1354.1326069024983</v>
      </c>
      <c r="D54" s="110">
        <f>'3.2'!D54+'3.3'!D54+'3.4'!D54</f>
        <v>1289.3266284146262</v>
      </c>
      <c r="E54" s="110">
        <f>'3.2'!E54+'3.3'!E54+'3.4'!E54</f>
        <v>1384.927083701315</v>
      </c>
      <c r="F54" s="110">
        <f>'3.2'!F54+'3.3'!F54+'3.4'!F54</f>
        <v>999.189987784918</v>
      </c>
      <c r="G54" s="110">
        <f>'3.2'!G54+'3.3'!G54+'3.4'!G54</f>
        <v>926.8144305893976</v>
      </c>
      <c r="H54" s="110">
        <f>'3.2'!H54+'3.3'!H54+'3.4'!H54</f>
        <v>914.87382520022345</v>
      </c>
      <c r="I54" s="110">
        <f>'3.2'!I54+'3.3'!I54+'3.4'!I54</f>
        <v>979.93908393495155</v>
      </c>
      <c r="J54" s="110">
        <f>'3.2'!J54+'3.3'!J54+'3.4'!J54</f>
        <v>965.53425285777359</v>
      </c>
      <c r="K54" s="110">
        <f>'3.2'!K54+'3.3'!K54+'3.4'!K54</f>
        <v>866.34794250325922</v>
      </c>
      <c r="L54" s="110">
        <f>'3.2'!L54+'3.3'!L54+'3.4'!L54</f>
        <v>760.32880728494649</v>
      </c>
      <c r="M54" s="110">
        <f>'3.2'!M54+'3.3'!M54+'3.4'!M54</f>
        <v>919.25301127441583</v>
      </c>
      <c r="N54" s="110">
        <f>'3.2'!N54+'3.3'!N54+'3.4'!N54</f>
        <v>976.05543715127692</v>
      </c>
      <c r="O54" s="110">
        <f>'3.2'!O54+'3.3'!O54+'3.4'!O54</f>
        <v>796.79825755487354</v>
      </c>
      <c r="P54" s="110">
        <f>'3.2'!P54+'3.3'!P54+'3.4'!P54</f>
        <v>823.12424538081666</v>
      </c>
      <c r="Q54" s="110">
        <f>'3.2'!Q54+'3.3'!Q54+'3.4'!Q54</f>
        <v>851.2872036579281</v>
      </c>
      <c r="R54" s="110">
        <f>'3.2'!R54+'3.3'!R54+'3.4'!R54</f>
        <v>900.20564382778389</v>
      </c>
      <c r="S54" s="110">
        <f>'3.2'!S54+'3.3'!S54+'3.4'!S54</f>
        <v>785.85246799195613</v>
      </c>
      <c r="T54" s="110">
        <f>'3.2'!T54+'3.3'!T54+'3.4'!T54</f>
        <v>779.78420606150087</v>
      </c>
      <c r="U54" s="110">
        <f>'3.2'!U54+'3.3'!U54+'3.4'!U54</f>
        <v>729.0708391515376</v>
      </c>
      <c r="V54" s="110">
        <f>'3.2'!V54+'3.3'!V54+'3.4'!V54</f>
        <v>721.88664370407662</v>
      </c>
      <c r="W54" s="110">
        <f>'3.2'!W54+'3.3'!W54+'3.4'!W54</f>
        <v>707.39088896876945</v>
      </c>
    </row>
    <row r="55" spans="1:23" s="3" customFormat="1" ht="12.75" customHeight="1">
      <c r="A55" s="2" t="s">
        <v>59</v>
      </c>
      <c r="B55" s="8" t="s">
        <v>368</v>
      </c>
      <c r="C55" s="110">
        <f>'3.2'!C55+'3.3'!C55+'3.4'!C55</f>
        <v>105314.82923182669</v>
      </c>
      <c r="D55" s="110">
        <f>'3.2'!D55+'3.3'!D55+'3.4'!D55</f>
        <v>106882.77577936403</v>
      </c>
      <c r="E55" s="110">
        <f>'3.2'!E55+'3.3'!E55+'3.4'!E55</f>
        <v>108034.05671030164</v>
      </c>
      <c r="F55" s="110">
        <f>'3.2'!F55+'3.3'!F55+'3.4'!F55</f>
        <v>109144.12959172967</v>
      </c>
      <c r="G55" s="110">
        <f>'3.2'!G55+'3.3'!G55+'3.4'!G55</f>
        <v>110479.6787753908</v>
      </c>
      <c r="H55" s="110">
        <f>'3.2'!H55+'3.3'!H55+'3.4'!H55</f>
        <v>112016.43260445612</v>
      </c>
      <c r="I55" s="110">
        <f>'3.2'!I55+'3.3'!I55+'3.4'!I55</f>
        <v>113832.07275971065</v>
      </c>
      <c r="J55" s="110">
        <f>'3.2'!J55+'3.3'!J55+'3.4'!J55</f>
        <v>115218.78161129757</v>
      </c>
      <c r="K55" s="110">
        <f>'3.2'!K55+'3.3'!K55+'3.4'!K55</f>
        <v>116043.67549974633</v>
      </c>
      <c r="L55" s="110">
        <f>'3.2'!L55+'3.3'!L55+'3.4'!L55</f>
        <v>117488.14329363176</v>
      </c>
      <c r="M55" s="110">
        <f>'3.2'!M55+'3.3'!M55+'3.4'!M55</f>
        <v>118538.67139908385</v>
      </c>
      <c r="N55" s="110">
        <f>'3.2'!N55+'3.3'!N55+'3.4'!N55</f>
        <v>120843.00163733002</v>
      </c>
      <c r="O55" s="110">
        <f>'3.2'!O55+'3.3'!O55+'3.4'!O55</f>
        <v>122720.55540331983</v>
      </c>
      <c r="P55" s="110">
        <f>'3.2'!P55+'3.3'!P55+'3.4'!P55</f>
        <v>125176.47344639897</v>
      </c>
      <c r="Q55" s="110">
        <f>'3.2'!Q55+'3.3'!Q55+'3.4'!Q55</f>
        <v>124802.84702340032</v>
      </c>
      <c r="R55" s="110">
        <f>'3.2'!R55+'3.3'!R55+'3.4'!R55</f>
        <v>121837.71293157687</v>
      </c>
      <c r="S55" s="110">
        <f>'3.2'!S55+'3.3'!S55+'3.4'!S55</f>
        <v>123012.05490727389</v>
      </c>
      <c r="T55" s="110">
        <f>'3.2'!T55+'3.3'!T55+'3.4'!T55</f>
        <v>123286.32260478377</v>
      </c>
      <c r="U55" s="110">
        <f>'3.2'!U55+'3.3'!U55+'3.4'!U55</f>
        <v>123668.85914434759</v>
      </c>
      <c r="V55" s="110">
        <f>'3.2'!V55+'3.3'!V55+'3.4'!V55</f>
        <v>126133.48553024896</v>
      </c>
      <c r="W55" s="110">
        <f>'3.2'!W55+'3.3'!W55+'3.4'!W55</f>
        <v>116320.9149842038</v>
      </c>
    </row>
    <row r="56" spans="1:23" s="3" customFormat="1" ht="12.75" customHeight="1">
      <c r="A56" s="2" t="s">
        <v>60</v>
      </c>
      <c r="B56" s="9" t="s">
        <v>369</v>
      </c>
      <c r="C56" s="110">
        <f>'3.2'!C56+'3.3'!C56+'3.4'!C56</f>
        <v>198.78268414195367</v>
      </c>
      <c r="D56" s="110">
        <f>'3.2'!D56+'3.3'!D56+'3.4'!D56</f>
        <v>120.30506911704454</v>
      </c>
      <c r="E56" s="110">
        <f>'3.2'!E56+'3.3'!E56+'3.4'!E56</f>
        <v>53.591629803768832</v>
      </c>
      <c r="F56" s="110">
        <f>'3.2'!F56+'3.3'!F56+'3.4'!F56</f>
        <v>51.065734512869724</v>
      </c>
      <c r="G56" s="110">
        <f>'3.2'!G56+'3.3'!G56+'3.4'!G56</f>
        <v>46.822316511588625</v>
      </c>
      <c r="H56" s="110">
        <f>'3.2'!H56+'3.3'!H56+'3.4'!H56</f>
        <v>39.962850871151169</v>
      </c>
      <c r="I56" s="110">
        <f>'3.2'!I56+'3.3'!I56+'3.4'!I56</f>
        <v>38.712885873526581</v>
      </c>
      <c r="J56" s="110">
        <f>'3.2'!J56+'3.3'!J56+'3.4'!J56</f>
        <v>34.904300994960884</v>
      </c>
      <c r="K56" s="110">
        <f>'3.2'!K56+'3.3'!K56+'3.4'!K56</f>
        <v>34.471548054974122</v>
      </c>
      <c r="L56" s="110">
        <f>'3.2'!L56+'3.3'!L56+'3.4'!L56</f>
        <v>28.085547993106225</v>
      </c>
      <c r="M56" s="110">
        <f>'3.2'!M56+'3.3'!M56+'3.4'!M56</f>
        <v>27.57896175636467</v>
      </c>
      <c r="N56" s="110">
        <f>'3.2'!N56+'3.3'!N56+'3.4'!N56</f>
        <v>28.29875023512874</v>
      </c>
      <c r="O56" s="110">
        <f>'3.2'!O56+'3.3'!O56+'3.4'!O56</f>
        <v>22.97692196319991</v>
      </c>
      <c r="P56" s="110">
        <f>'3.2'!P56+'3.3'!P56+'3.4'!P56</f>
        <v>19.529585359073135</v>
      </c>
      <c r="Q56" s="110">
        <f>'3.2'!Q56+'3.3'!Q56+'3.4'!Q56</f>
        <v>18.408110440868953</v>
      </c>
      <c r="R56" s="110">
        <f>'3.2'!R56+'3.3'!R56+'3.4'!R56</f>
        <v>19.117021760919833</v>
      </c>
      <c r="S56" s="110">
        <f>'3.2'!S56+'3.3'!S56+'3.4'!S56</f>
        <v>21.952214880027004</v>
      </c>
      <c r="T56" s="110">
        <f>'3.2'!T56+'3.3'!T56+'3.4'!T56</f>
        <v>20.94836149617117</v>
      </c>
      <c r="U56" s="110">
        <f>'3.2'!U56+'3.3'!U56+'3.4'!U56</f>
        <v>19.037507864146402</v>
      </c>
      <c r="V56" s="110">
        <f>'3.2'!V56+'3.3'!V56+'3.4'!V56</f>
        <v>19.762568015688974</v>
      </c>
      <c r="W56" s="110">
        <f>'3.2'!W56+'3.3'!W56+'3.4'!W56</f>
        <v>18.196082785023439</v>
      </c>
    </row>
    <row r="57" spans="1:23" s="3" customFormat="1" ht="12.75" customHeight="1">
      <c r="A57" s="2" t="s">
        <v>61</v>
      </c>
      <c r="B57" s="9" t="s">
        <v>370</v>
      </c>
      <c r="C57" s="110">
        <f>'3.2'!C57+'3.3'!C57+'3.4'!C57</f>
        <v>101327.79580087843</v>
      </c>
      <c r="D57" s="110">
        <f>'3.2'!D57+'3.3'!D57+'3.4'!D57</f>
        <v>102936.17138315595</v>
      </c>
      <c r="E57" s="110">
        <f>'3.2'!E57+'3.3'!E57+'3.4'!E57</f>
        <v>104139.66983508109</v>
      </c>
      <c r="F57" s="110">
        <f>'3.2'!F57+'3.3'!F57+'3.4'!F57</f>
        <v>105305.61428862065</v>
      </c>
      <c r="G57" s="110">
        <f>'3.2'!G57+'3.3'!G57+'3.4'!G57</f>
        <v>106573.76989775721</v>
      </c>
      <c r="H57" s="110">
        <f>'3.2'!H57+'3.3'!H57+'3.4'!H57</f>
        <v>108112.1775077451</v>
      </c>
      <c r="I57" s="110">
        <f>'3.2'!I57+'3.3'!I57+'3.4'!I57</f>
        <v>109831.28962327198</v>
      </c>
      <c r="J57" s="110">
        <f>'3.2'!J57+'3.3'!J57+'3.4'!J57</f>
        <v>111161.50396404625</v>
      </c>
      <c r="K57" s="110">
        <f>'3.2'!K57+'3.3'!K57+'3.4'!K57</f>
        <v>112024.77071873286</v>
      </c>
      <c r="L57" s="110">
        <f>'3.2'!L57+'3.3'!L57+'3.4'!L57</f>
        <v>113645.76469214898</v>
      </c>
      <c r="M57" s="110">
        <f>'3.2'!M57+'3.3'!M57+'3.4'!M57</f>
        <v>114699.72625828382</v>
      </c>
      <c r="N57" s="110">
        <f>'3.2'!N57+'3.3'!N57+'3.4'!N57</f>
        <v>117235.80101550136</v>
      </c>
      <c r="O57" s="110">
        <f>'3.2'!O57+'3.3'!O57+'3.4'!O57</f>
        <v>118815.62173693303</v>
      </c>
      <c r="P57" s="110">
        <f>'3.2'!P57+'3.3'!P57+'3.4'!P57</f>
        <v>121224.02652232966</v>
      </c>
      <c r="Q57" s="110">
        <f>'3.2'!Q57+'3.3'!Q57+'3.4'!Q57</f>
        <v>120917.18265282447</v>
      </c>
      <c r="R57" s="110">
        <f>'3.2'!R57+'3.3'!R57+'3.4'!R57</f>
        <v>117929.93584822412</v>
      </c>
      <c r="S57" s="110">
        <f>'3.2'!S57+'3.3'!S57+'3.4'!S57</f>
        <v>119033.31642857457</v>
      </c>
      <c r="T57" s="110">
        <f>'3.2'!T57+'3.3'!T57+'3.4'!T57</f>
        <v>119115.73314046749</v>
      </c>
      <c r="U57" s="110">
        <f>'3.2'!U57+'3.3'!U57+'3.4'!U57</f>
        <v>119459.59358358009</v>
      </c>
      <c r="V57" s="110">
        <f>'3.2'!V57+'3.3'!V57+'3.4'!V57</f>
        <v>121981.9229073975</v>
      </c>
      <c r="W57" s="110">
        <f>'3.2'!W57+'3.3'!W57+'3.4'!W57</f>
        <v>112709.49284048803</v>
      </c>
    </row>
    <row r="58" spans="1:23" s="3" customFormat="1" ht="12.75" customHeight="1">
      <c r="A58" s="2" t="s">
        <v>62</v>
      </c>
      <c r="B58" s="9" t="s">
        <v>371</v>
      </c>
      <c r="C58" s="110">
        <f>'3.2'!C58+'3.3'!C58+'3.4'!C58</f>
        <v>78.053488279980755</v>
      </c>
      <c r="D58" s="110">
        <f>'3.2'!D58+'3.3'!D58+'3.4'!D58</f>
        <v>154.40437029513618</v>
      </c>
      <c r="E58" s="110">
        <f>'3.2'!E58+'3.3'!E58+'3.4'!E58</f>
        <v>176.60264938541192</v>
      </c>
      <c r="F58" s="110">
        <f>'3.2'!F58+'3.3'!F58+'3.4'!F58</f>
        <v>170.30313701009661</v>
      </c>
      <c r="G58" s="110">
        <f>'3.2'!G58+'3.3'!G58+'3.4'!G58</f>
        <v>271.85447894088543</v>
      </c>
      <c r="H58" s="110">
        <f>'3.2'!H58+'3.3'!H58+'3.4'!H58</f>
        <v>217.10947586810886</v>
      </c>
      <c r="I58" s="110">
        <f>'3.2'!I58+'3.3'!I58+'3.4'!I58</f>
        <v>226.70384578553305</v>
      </c>
      <c r="J58" s="110">
        <f>'3.2'!J58+'3.3'!J58+'3.4'!J58</f>
        <v>295.69408417248451</v>
      </c>
      <c r="K58" s="110">
        <f>'3.2'!K58+'3.3'!K58+'3.4'!K58</f>
        <v>328.31963184702619</v>
      </c>
      <c r="L58" s="110">
        <f>'3.2'!L58+'3.3'!L58+'3.4'!L58</f>
        <v>271.59679694373875</v>
      </c>
      <c r="M58" s="110">
        <f>'3.2'!M58+'3.3'!M58+'3.4'!M58</f>
        <v>293.43765202077896</v>
      </c>
      <c r="N58" s="110">
        <f>'3.2'!N58+'3.3'!N58+'3.4'!N58</f>
        <v>252.87645754340699</v>
      </c>
      <c r="O58" s="110">
        <f>'3.2'!O58+'3.3'!O58+'3.4'!O58</f>
        <v>290.37064942923104</v>
      </c>
      <c r="P58" s="110">
        <f>'3.2'!P58+'3.3'!P58+'3.4'!P58</f>
        <v>281.3769049</v>
      </c>
      <c r="Q58" s="110">
        <f>'3.2'!Q58+'3.3'!Q58+'3.4'!Q58</f>
        <v>270.43445737544806</v>
      </c>
      <c r="R58" s="110">
        <f>'3.2'!R58+'3.3'!R58+'3.4'!R58</f>
        <v>283.83583833392521</v>
      </c>
      <c r="S58" s="110">
        <f>'3.2'!S58+'3.3'!S58+'3.4'!S58</f>
        <v>259.81205335232494</v>
      </c>
      <c r="T58" s="110">
        <f>'3.2'!T58+'3.3'!T58+'3.4'!T58</f>
        <v>326.95609423511956</v>
      </c>
      <c r="U58" s="110">
        <f>'3.2'!U58+'3.3'!U58+'3.4'!U58</f>
        <v>354.38506173937833</v>
      </c>
      <c r="V58" s="110">
        <f>'3.2'!V58+'3.3'!V58+'3.4'!V58</f>
        <v>316.03178300600962</v>
      </c>
      <c r="W58" s="110">
        <f>'3.2'!W58+'3.3'!W58+'3.4'!W58</f>
        <v>268.92058410721677</v>
      </c>
    </row>
    <row r="59" spans="1:23" s="3" customFormat="1" ht="12.75" customHeight="1">
      <c r="A59" s="2" t="s">
        <v>63</v>
      </c>
      <c r="B59" s="9" t="s">
        <v>372</v>
      </c>
      <c r="C59" s="110">
        <f>'3.2'!C59+'3.3'!C59+'3.4'!C59</f>
        <v>683.08124792363276</v>
      </c>
      <c r="D59" s="110">
        <f>'3.2'!D59+'3.3'!D59+'3.4'!D59</f>
        <v>677.94448644931754</v>
      </c>
      <c r="E59" s="110">
        <f>'3.2'!E59+'3.3'!E59+'3.4'!E59</f>
        <v>702.86841744625235</v>
      </c>
      <c r="F59" s="110">
        <f>'3.2'!F59+'3.3'!F59+'3.4'!F59</f>
        <v>718.46478303255196</v>
      </c>
      <c r="G59" s="110">
        <f>'3.2'!G59+'3.3'!G59+'3.4'!G59</f>
        <v>726.01036890363741</v>
      </c>
      <c r="H59" s="110">
        <f>'3.2'!H59+'3.3'!H59+'3.4'!H59</f>
        <v>855.56341401673626</v>
      </c>
      <c r="I59" s="110">
        <f>'3.2'!I59+'3.3'!I59+'3.4'!I59</f>
        <v>920.70136093122403</v>
      </c>
      <c r="J59" s="110">
        <f>'3.2'!J59+'3.3'!J59+'3.4'!J59</f>
        <v>964.33039915976963</v>
      </c>
      <c r="K59" s="110">
        <f>'3.2'!K59+'3.3'!K59+'3.4'!K59</f>
        <v>975.01934608279578</v>
      </c>
      <c r="L59" s="110">
        <f>'3.2'!L59+'3.3'!L59+'3.4'!L59</f>
        <v>891.21314513772484</v>
      </c>
      <c r="M59" s="110">
        <f>'3.2'!M59+'3.3'!M59+'3.4'!M59</f>
        <v>844.87880174252189</v>
      </c>
      <c r="N59" s="110">
        <f>'3.2'!N59+'3.3'!N59+'3.4'!N59</f>
        <v>807.1770909763178</v>
      </c>
      <c r="O59" s="110">
        <f>'3.2'!O59+'3.3'!O59+'3.4'!O59</f>
        <v>892.9871902861081</v>
      </c>
      <c r="P59" s="110">
        <f>'3.2'!P59+'3.3'!P59+'3.4'!P59</f>
        <v>965.74841460498897</v>
      </c>
      <c r="Q59" s="110">
        <f>'3.2'!Q59+'3.3'!Q59+'3.4'!Q59</f>
        <v>978.83120972797144</v>
      </c>
      <c r="R59" s="110">
        <f>'3.2'!R59+'3.3'!R59+'3.4'!R59</f>
        <v>957.67769215745386</v>
      </c>
      <c r="S59" s="110">
        <f>'3.2'!S59+'3.3'!S59+'3.4'!S59</f>
        <v>1017.0147501340936</v>
      </c>
      <c r="T59" s="110">
        <f>'3.2'!T59+'3.3'!T59+'3.4'!T59</f>
        <v>1130.3847037621028</v>
      </c>
      <c r="U59" s="110">
        <f>'3.2'!U59+'3.3'!U59+'3.4'!U59</f>
        <v>1159.5036298035925</v>
      </c>
      <c r="V59" s="110">
        <f>'3.2'!V59+'3.3'!V59+'3.4'!V59</f>
        <v>1139.6130853448203</v>
      </c>
      <c r="W59" s="110">
        <f>'3.2'!W59+'3.3'!W59+'3.4'!W59</f>
        <v>684.63782702723427</v>
      </c>
    </row>
    <row r="60" spans="1:23" s="3" customFormat="1" ht="12.75" customHeight="1">
      <c r="A60" s="2" t="s">
        <v>64</v>
      </c>
      <c r="B60" s="9" t="s">
        <v>373</v>
      </c>
      <c r="C60" s="110">
        <f>'3.2'!C60+'3.3'!C60+'3.4'!C60</f>
        <v>2975.5563766998439</v>
      </c>
      <c r="D60" s="110">
        <f>'3.2'!D60+'3.3'!D60+'3.4'!D60</f>
        <v>2942.3830164846781</v>
      </c>
      <c r="E60" s="110">
        <f>'3.2'!E60+'3.3'!E60+'3.4'!E60</f>
        <v>2912.610702976498</v>
      </c>
      <c r="F60" s="110">
        <f>'3.2'!F60+'3.3'!F60+'3.4'!F60</f>
        <v>2859.9268576322133</v>
      </c>
      <c r="G60" s="110">
        <f>'3.2'!G60+'3.3'!G60+'3.4'!G60</f>
        <v>2821.1267928969764</v>
      </c>
      <c r="H60" s="110">
        <f>'3.2'!H60+'3.3'!H60+'3.4'!H60</f>
        <v>2751.6698713916235</v>
      </c>
      <c r="I60" s="110">
        <f>'3.2'!I60+'3.3'!I60+'3.4'!I60</f>
        <v>2765.0318697828061</v>
      </c>
      <c r="J60" s="110">
        <f>'3.2'!J60+'3.3'!J60+'3.4'!J60</f>
        <v>2716.9907509591762</v>
      </c>
      <c r="K60" s="110">
        <f>'3.2'!K60+'3.3'!K60+'3.4'!K60</f>
        <v>2631.2426060106195</v>
      </c>
      <c r="L60" s="110">
        <f>'3.2'!L60+'3.3'!L60+'3.4'!L60</f>
        <v>2609.2452707739785</v>
      </c>
      <c r="M60" s="110">
        <f>'3.2'!M60+'3.3'!M60+'3.4'!M60</f>
        <v>2632.6934867900877</v>
      </c>
      <c r="N60" s="110">
        <f>'3.2'!N60+'3.3'!N60+'3.4'!N60</f>
        <v>2477.4378264885313</v>
      </c>
      <c r="O60" s="110">
        <f>'3.2'!O60+'3.3'!O60+'3.4'!O60</f>
        <v>2639.9050335042052</v>
      </c>
      <c r="P60" s="110">
        <f>'3.2'!P60+'3.3'!P60+'3.4'!P60</f>
        <v>2638.1450420608735</v>
      </c>
      <c r="Q60" s="110">
        <f>'3.2'!Q60+'3.3'!Q60+'3.4'!Q60</f>
        <v>2541.3211727073572</v>
      </c>
      <c r="R60" s="110">
        <f>'3.2'!R60+'3.3'!R60+'3.4'!R60</f>
        <v>2555.3449230339138</v>
      </c>
      <c r="S60" s="110">
        <f>'3.2'!S60+'3.3'!S60+'3.4'!S60</f>
        <v>2585.0302051545291</v>
      </c>
      <c r="T60" s="110">
        <f>'3.2'!T60+'3.3'!T60+'3.4'!T60</f>
        <v>2586.7331680935054</v>
      </c>
      <c r="U60" s="110">
        <f>'3.2'!U60+'3.3'!U60+'3.4'!U60</f>
        <v>2566.2572406564977</v>
      </c>
      <c r="V60" s="110">
        <f>'3.2'!V60+'3.3'!V60+'3.4'!V60</f>
        <v>2562.3596675905692</v>
      </c>
      <c r="W60" s="110">
        <f>'3.2'!W60+'3.3'!W60+'3.4'!W60</f>
        <v>2528.87773411227</v>
      </c>
    </row>
    <row r="61" spans="1:23" s="3" customFormat="1" ht="12.75" customHeight="1">
      <c r="A61" s="2" t="s">
        <v>65</v>
      </c>
      <c r="B61" s="9" t="s">
        <v>374</v>
      </c>
      <c r="C61" s="110">
        <f>'3.2'!C61+'3.3'!C61+'3.4'!C61</f>
        <v>51.559633902827514</v>
      </c>
      <c r="D61" s="110">
        <f>'3.2'!D61+'3.3'!D61+'3.4'!D61</f>
        <v>51.567453861890733</v>
      </c>
      <c r="E61" s="110">
        <f>'3.2'!E61+'3.3'!E61+'3.4'!E61</f>
        <v>48.713475608616889</v>
      </c>
      <c r="F61" s="110">
        <f>'3.2'!F61+'3.3'!F61+'3.4'!F61</f>
        <v>38.754790921270647</v>
      </c>
      <c r="G61" s="110">
        <f>'3.2'!G61+'3.3'!G61+'3.4'!G61</f>
        <v>40.094920380499559</v>
      </c>
      <c r="H61" s="110">
        <f>'3.2'!H61+'3.3'!H61+'3.4'!H61</f>
        <v>39.949484563376394</v>
      </c>
      <c r="I61" s="110">
        <f>'3.2'!I61+'3.3'!I61+'3.4'!I61</f>
        <v>49.633174065575375</v>
      </c>
      <c r="J61" s="110">
        <f>'3.2'!J61+'3.3'!J61+'3.4'!J61</f>
        <v>45.35811196493259</v>
      </c>
      <c r="K61" s="110">
        <f>'3.2'!K61+'3.3'!K61+'3.4'!K61</f>
        <v>49.851649018053934</v>
      </c>
      <c r="L61" s="110">
        <f>'3.2'!L61+'3.3'!L61+'3.4'!L61</f>
        <v>42.237840634214507</v>
      </c>
      <c r="M61" s="110">
        <f>'3.2'!M61+'3.3'!M61+'3.4'!M61</f>
        <v>40.35623849027175</v>
      </c>
      <c r="N61" s="110">
        <f>'3.2'!N61+'3.3'!N61+'3.4'!N61</f>
        <v>41.410496585267865</v>
      </c>
      <c r="O61" s="110">
        <f>'3.2'!O61+'3.3'!O61+'3.4'!O61</f>
        <v>58.69387120406266</v>
      </c>
      <c r="P61" s="110">
        <f>'3.2'!P61+'3.3'!P61+'3.4'!P61</f>
        <v>47.646977144369274</v>
      </c>
      <c r="Q61" s="110">
        <f>'3.2'!Q61+'3.3'!Q61+'3.4'!Q61</f>
        <v>76.669420324202264</v>
      </c>
      <c r="R61" s="110">
        <f>'3.2'!R61+'3.3'!R61+'3.4'!R61</f>
        <v>91.801608066509203</v>
      </c>
      <c r="S61" s="110">
        <f>'3.2'!S61+'3.3'!S61+'3.4'!S61</f>
        <v>94.929255178350957</v>
      </c>
      <c r="T61" s="110">
        <f>'3.2'!T61+'3.3'!T61+'3.4'!T61</f>
        <v>105.56713672937602</v>
      </c>
      <c r="U61" s="110">
        <f>'3.2'!U61+'3.3'!U61+'3.4'!U61</f>
        <v>110.08212070387162</v>
      </c>
      <c r="V61" s="110">
        <f>'3.2'!V61+'3.3'!V61+'3.4'!V61</f>
        <v>113.79551889437215</v>
      </c>
      <c r="W61" s="110">
        <f>'3.2'!W61+'3.3'!W61+'3.4'!W61</f>
        <v>110.78991568400133</v>
      </c>
    </row>
    <row r="62" spans="1:23" s="3" customFormat="1" ht="12.75" customHeight="1">
      <c r="A62" s="2" t="s">
        <v>66</v>
      </c>
      <c r="B62" s="8" t="s">
        <v>375</v>
      </c>
      <c r="C62" s="110">
        <f>'3.2'!C62+'3.3'!C62+'3.4'!C62</f>
        <v>635.35285808979063</v>
      </c>
      <c r="D62" s="110">
        <f>'3.2'!D62+'3.3'!D62+'3.4'!D62</f>
        <v>631.15508766930816</v>
      </c>
      <c r="E62" s="110">
        <f>'3.2'!E62+'3.3'!E62+'3.4'!E62</f>
        <v>689.31480290568834</v>
      </c>
      <c r="F62" s="110">
        <f>'3.2'!F62+'3.3'!F62+'3.4'!F62</f>
        <v>447.62509464670222</v>
      </c>
      <c r="G62" s="110">
        <f>'3.2'!G62+'3.3'!G62+'3.4'!G62</f>
        <v>418.81905083553636</v>
      </c>
      <c r="H62" s="110">
        <f>'3.2'!H62+'3.3'!H62+'3.4'!H62</f>
        <v>424.42488454854117</v>
      </c>
      <c r="I62" s="110">
        <f>'3.2'!I62+'3.3'!I62+'3.4'!I62</f>
        <v>496.83362206782988</v>
      </c>
      <c r="J62" s="110">
        <f>'3.2'!J62+'3.3'!J62+'3.4'!J62</f>
        <v>418.29519745038328</v>
      </c>
      <c r="K62" s="110">
        <f>'3.2'!K62+'3.3'!K62+'3.4'!K62</f>
        <v>360.15823737951951</v>
      </c>
      <c r="L62" s="110">
        <f>'3.2'!L62+'3.3'!L62+'3.4'!L62</f>
        <v>332.10776211028633</v>
      </c>
      <c r="M62" s="110">
        <f>'3.2'!M62+'3.3'!M62+'3.4'!M62</f>
        <v>361.8190267860798</v>
      </c>
      <c r="N62" s="110">
        <f>'3.2'!N62+'3.3'!N62+'3.4'!N62</f>
        <v>421.76418448821414</v>
      </c>
      <c r="O62" s="110">
        <f>'3.2'!O62+'3.3'!O62+'3.4'!O62</f>
        <v>344.74449506812874</v>
      </c>
      <c r="P62" s="110">
        <f>'3.2'!P62+'3.3'!P62+'3.4'!P62</f>
        <v>334.7106071947702</v>
      </c>
      <c r="Q62" s="110">
        <f>'3.2'!Q62+'3.3'!Q62+'3.4'!Q62</f>
        <v>345.73867206500103</v>
      </c>
      <c r="R62" s="110">
        <f>'3.2'!R62+'3.3'!R62+'3.4'!R62</f>
        <v>296.59295597834506</v>
      </c>
      <c r="S62" s="110">
        <f>'3.2'!S62+'3.3'!S62+'3.4'!S62</f>
        <v>268.50551446251018</v>
      </c>
      <c r="T62" s="110">
        <f>'3.2'!T62+'3.3'!T62+'3.4'!T62</f>
        <v>257.57769541813292</v>
      </c>
      <c r="U62" s="110">
        <f>'3.2'!U62+'3.3'!U62+'3.4'!U62</f>
        <v>241.22303518524757</v>
      </c>
      <c r="V62" s="110">
        <f>'3.2'!V62+'3.3'!V62+'3.4'!V62</f>
        <v>241.50902712730067</v>
      </c>
      <c r="W62" s="110">
        <f>'3.2'!W62+'3.3'!W62+'3.4'!W62</f>
        <v>220.64170854775585</v>
      </c>
    </row>
    <row r="63" spans="1:23" s="3" customFormat="1" ht="12.75" customHeight="1">
      <c r="A63" s="2" t="s">
        <v>15</v>
      </c>
      <c r="B63" s="8" t="s">
        <v>376</v>
      </c>
      <c r="C63" s="110">
        <f>'3.2'!C63+'3.3'!C63+'3.4'!C63</f>
        <v>238.98258846278199</v>
      </c>
      <c r="D63" s="110">
        <f>'3.2'!D63+'3.3'!D63+'3.4'!D63</f>
        <v>253.56716054654061</v>
      </c>
      <c r="E63" s="110">
        <f>'3.2'!E63+'3.3'!E63+'3.4'!E63</f>
        <v>171.34240824149646</v>
      </c>
      <c r="F63" s="110">
        <f>'3.2'!F63+'3.3'!F63+'3.4'!F63</f>
        <v>151.531753925027</v>
      </c>
      <c r="G63" s="110">
        <f>'3.2'!G63+'3.3'!G63+'3.4'!G63</f>
        <v>207.97976815393011</v>
      </c>
      <c r="H63" s="110">
        <f>'3.2'!H63+'3.3'!H63+'3.4'!H63</f>
        <v>224.35914679192641</v>
      </c>
      <c r="I63" s="110">
        <f>'3.2'!I63+'3.3'!I63+'3.4'!I63</f>
        <v>344.45839137495358</v>
      </c>
      <c r="J63" s="110">
        <f>'3.2'!J63+'3.3'!J63+'3.4'!J63</f>
        <v>262.55732496869268</v>
      </c>
      <c r="K63" s="110">
        <f>'3.2'!K63+'3.3'!K63+'3.4'!K63</f>
        <v>275.42034506502239</v>
      </c>
      <c r="L63" s="110">
        <f>'3.2'!L63+'3.3'!L63+'3.4'!L63</f>
        <v>219.57214651040735</v>
      </c>
      <c r="M63" s="110">
        <f>'3.2'!M63+'3.3'!M63+'3.4'!M63</f>
        <v>216.14660831856025</v>
      </c>
      <c r="N63" s="110">
        <f>'3.2'!N63+'3.3'!N63+'3.4'!N63</f>
        <v>249.29338762104365</v>
      </c>
      <c r="O63" s="110">
        <f>'3.2'!O63+'3.3'!O63+'3.4'!O63</f>
        <v>238.53263785846008</v>
      </c>
      <c r="P63" s="110">
        <f>'3.2'!P63+'3.3'!P63+'3.4'!P63</f>
        <v>224.32326790757642</v>
      </c>
      <c r="Q63" s="110">
        <f>'3.2'!Q63+'3.3'!Q63+'3.4'!Q63</f>
        <v>247.85238403367543</v>
      </c>
      <c r="R63" s="110">
        <f>'3.2'!R63+'3.3'!R63+'3.4'!R63</f>
        <v>221.46886881954248</v>
      </c>
      <c r="S63" s="110">
        <f>'3.2'!S63+'3.3'!S63+'3.4'!S63</f>
        <v>223.3514744079861</v>
      </c>
      <c r="T63" s="110">
        <f>'3.2'!T63+'3.3'!T63+'3.4'!T63</f>
        <v>229.51358883157874</v>
      </c>
      <c r="U63" s="110">
        <f>'3.2'!U63+'3.3'!U63+'3.4'!U63</f>
        <v>224.36324029903787</v>
      </c>
      <c r="V63" s="110">
        <f>'3.2'!V63+'3.3'!V63+'3.4'!V63</f>
        <v>233.07574212639824</v>
      </c>
      <c r="W63" s="110">
        <f>'3.2'!W63+'3.3'!W63+'3.4'!W63</f>
        <v>226.56623722790312</v>
      </c>
    </row>
    <row r="64" spans="1:23" s="3" customFormat="1" ht="12.75" customHeight="1">
      <c r="A64" s="2" t="s">
        <v>16</v>
      </c>
      <c r="B64" s="8" t="s">
        <v>70</v>
      </c>
      <c r="C64" s="110">
        <f>'3.2'!C64+'3.3'!C64+'3.4'!C64</f>
        <v>227.66495553664694</v>
      </c>
      <c r="D64" s="110">
        <f>'3.2'!D64+'3.3'!D64+'3.4'!D64</f>
        <v>230.30509822862712</v>
      </c>
      <c r="E64" s="110">
        <f>'3.2'!E64+'3.3'!E64+'3.4'!E64</f>
        <v>231.05627006301052</v>
      </c>
      <c r="F64" s="110">
        <f>'3.2'!F64+'3.3'!F64+'3.4'!F64</f>
        <v>173.08646332255756</v>
      </c>
      <c r="G64" s="110">
        <f>'3.2'!G64+'3.3'!G64+'3.4'!G64</f>
        <v>169.7619406304695</v>
      </c>
      <c r="H64" s="110">
        <f>'3.2'!H64+'3.3'!H64+'3.4'!H64</f>
        <v>187.5827639916333</v>
      </c>
      <c r="I64" s="110">
        <f>'3.2'!I64+'3.3'!I64+'3.4'!I64</f>
        <v>235.11048208855547</v>
      </c>
      <c r="J64" s="110">
        <f>'3.2'!J64+'3.3'!J64+'3.4'!J64</f>
        <v>220.0009998904348</v>
      </c>
      <c r="K64" s="110">
        <f>'3.2'!K64+'3.3'!K64+'3.4'!K64</f>
        <v>260.4915875556095</v>
      </c>
      <c r="L64" s="110">
        <f>'3.2'!L64+'3.3'!L64+'3.4'!L64</f>
        <v>223.53147576703165</v>
      </c>
      <c r="M64" s="110">
        <f>'3.2'!M64+'3.3'!M64+'3.4'!M64</f>
        <v>221.54401764350064</v>
      </c>
      <c r="N64" s="110">
        <f>'3.2'!N64+'3.3'!N64+'3.4'!N64</f>
        <v>229.42193735570834</v>
      </c>
      <c r="O64" s="110">
        <f>'3.2'!O64+'3.3'!O64+'3.4'!O64</f>
        <v>214.26493201548769</v>
      </c>
      <c r="P64" s="110">
        <f>'3.2'!P64+'3.3'!P64+'3.4'!P64</f>
        <v>237.19759916579159</v>
      </c>
      <c r="Q64" s="110">
        <f>'3.2'!Q64+'3.3'!Q64+'3.4'!Q64</f>
        <v>259.84035555066919</v>
      </c>
      <c r="R64" s="110">
        <f>'3.2'!R64+'3.3'!R64+'3.4'!R64</f>
        <v>228.10678785207202</v>
      </c>
      <c r="S64" s="110">
        <f>'3.2'!S64+'3.3'!S64+'3.4'!S64</f>
        <v>228.87403902501885</v>
      </c>
      <c r="T64" s="110">
        <f>'3.2'!T64+'3.3'!T64+'3.4'!T64</f>
        <v>230.61539483411082</v>
      </c>
      <c r="U64" s="110">
        <f>'3.2'!U64+'3.3'!U64+'3.4'!U64</f>
        <v>209.49582529813563</v>
      </c>
      <c r="V64" s="110">
        <f>'3.2'!V64+'3.3'!V64+'3.4'!V64</f>
        <v>210.37831838520293</v>
      </c>
      <c r="W64" s="110">
        <f>'3.2'!W64+'3.3'!W64+'3.4'!W64</f>
        <v>203.66314273785355</v>
      </c>
    </row>
    <row r="65" spans="1:23" s="3" customFormat="1" ht="12.75" customHeight="1">
      <c r="A65" s="2" t="s">
        <v>17</v>
      </c>
      <c r="B65" s="8" t="s">
        <v>377</v>
      </c>
      <c r="C65" s="110">
        <f>'3.2'!C65+'3.3'!C65+'3.4'!C65</f>
        <v>57.899580918433841</v>
      </c>
      <c r="D65" s="110">
        <f>'3.2'!D65+'3.3'!D65+'3.4'!D65</f>
        <v>55.776811660425011</v>
      </c>
      <c r="E65" s="110">
        <f>'3.2'!E65+'3.3'!E65+'3.4'!E65</f>
        <v>54.66191293816798</v>
      </c>
      <c r="F65" s="110">
        <f>'3.2'!F65+'3.3'!F65+'3.4'!F65</f>
        <v>46.128681442210258</v>
      </c>
      <c r="G65" s="110">
        <f>'3.2'!G65+'3.3'!G65+'3.4'!G65</f>
        <v>47.587423424495768</v>
      </c>
      <c r="H65" s="110">
        <f>'3.2'!H65+'3.3'!H65+'3.4'!H65</f>
        <v>53.338081580190732</v>
      </c>
      <c r="I65" s="110">
        <f>'3.2'!I65+'3.3'!I65+'3.4'!I65</f>
        <v>73.063804214808073</v>
      </c>
      <c r="J65" s="110">
        <f>'3.2'!J65+'3.3'!J65+'3.4'!J65</f>
        <v>62.029790572425632</v>
      </c>
      <c r="K65" s="110">
        <f>'3.2'!K65+'3.3'!K65+'3.4'!K65</f>
        <v>74.131707174566884</v>
      </c>
      <c r="L65" s="110">
        <f>'3.2'!L65+'3.3'!L65+'3.4'!L65</f>
        <v>56.222675026940692</v>
      </c>
      <c r="M65" s="110">
        <f>'3.2'!M65+'3.3'!M65+'3.4'!M65</f>
        <v>53.569923461420913</v>
      </c>
      <c r="N65" s="110">
        <f>'3.2'!N65+'3.3'!N65+'3.4'!N65</f>
        <v>56.549941733662997</v>
      </c>
      <c r="O65" s="110">
        <f>'3.2'!O65+'3.3'!O65+'3.4'!O65</f>
        <v>54.369740328751085</v>
      </c>
      <c r="P65" s="110">
        <f>'3.2'!P65+'3.3'!P65+'3.4'!P65</f>
        <v>51.838107630117605</v>
      </c>
      <c r="Q65" s="110">
        <f>'3.2'!Q65+'3.3'!Q65+'3.4'!Q65</f>
        <v>38.66665955219834</v>
      </c>
      <c r="R65" s="110">
        <f>'3.2'!R65+'3.3'!R65+'3.4'!R65</f>
        <v>41.942054569983803</v>
      </c>
      <c r="S65" s="110">
        <f>'3.2'!S65+'3.3'!S65+'3.4'!S65</f>
        <v>42.195870473891588</v>
      </c>
      <c r="T65" s="110">
        <f>'3.2'!T65+'3.3'!T65+'3.4'!T65</f>
        <v>42.370055813090659</v>
      </c>
      <c r="U65" s="110">
        <f>'3.2'!U65+'3.3'!U65+'3.4'!U65</f>
        <v>41.059884649483905</v>
      </c>
      <c r="V65" s="110">
        <f>'3.2'!V65+'3.3'!V65+'3.4'!V65</f>
        <v>42.906339632807438</v>
      </c>
      <c r="W65" s="110">
        <f>'3.2'!W65+'3.3'!W65+'3.4'!W65</f>
        <v>41.60173520314828</v>
      </c>
    </row>
    <row r="66" spans="1:23" s="3" customFormat="1" ht="12.75" customHeight="1">
      <c r="A66" s="2" t="s">
        <v>18</v>
      </c>
      <c r="B66" s="8" t="s">
        <v>71</v>
      </c>
      <c r="C66" s="110">
        <f>'3.2'!C66+'3.3'!C66+'3.4'!C66</f>
        <v>404.12157883681579</v>
      </c>
      <c r="D66" s="110">
        <f>'3.2'!D66+'3.3'!D66+'3.4'!D66</f>
        <v>406.79366398411622</v>
      </c>
      <c r="E66" s="110">
        <f>'3.2'!E66+'3.3'!E66+'3.4'!E66</f>
        <v>404.96612535655373</v>
      </c>
      <c r="F66" s="110">
        <f>'3.2'!F66+'3.3'!F66+'3.4'!F66</f>
        <v>339.78248674171613</v>
      </c>
      <c r="G66" s="110">
        <f>'3.2'!G66+'3.3'!G66+'3.4'!G66</f>
        <v>337.55784777808935</v>
      </c>
      <c r="H66" s="110">
        <f>'3.2'!H66+'3.3'!H66+'3.4'!H66</f>
        <v>347.02931977265513</v>
      </c>
      <c r="I66" s="110">
        <f>'3.2'!I66+'3.3'!I66+'3.4'!I66</f>
        <v>425.91747421569232</v>
      </c>
      <c r="J66" s="110">
        <f>'3.2'!J66+'3.3'!J66+'3.4'!J66</f>
        <v>376.52164420035047</v>
      </c>
      <c r="K66" s="110">
        <f>'3.2'!K66+'3.3'!K66+'3.4'!K66</f>
        <v>435.21344837423771</v>
      </c>
      <c r="L66" s="110">
        <f>'3.2'!L66+'3.3'!L66+'3.4'!L66</f>
        <v>379.57221126188188</v>
      </c>
      <c r="M66" s="110">
        <f>'3.2'!M66+'3.3'!M66+'3.4'!M66</f>
        <v>375.46244436573181</v>
      </c>
      <c r="N66" s="110">
        <f>'3.2'!N66+'3.3'!N66+'3.4'!N66</f>
        <v>398.79456203311548</v>
      </c>
      <c r="O66" s="110">
        <f>'3.2'!O66+'3.3'!O66+'3.4'!O66</f>
        <v>377.5337197803309</v>
      </c>
      <c r="P66" s="110">
        <f>'3.2'!P66+'3.3'!P66+'3.4'!P66</f>
        <v>408.6312177752975</v>
      </c>
      <c r="Q66" s="110">
        <f>'3.2'!Q66+'3.3'!Q66+'3.4'!Q66</f>
        <v>441.56670041793541</v>
      </c>
      <c r="R66" s="110">
        <f>'3.2'!R66+'3.3'!R66+'3.4'!R66</f>
        <v>425.34527119185952</v>
      </c>
      <c r="S66" s="110">
        <f>'3.2'!S66+'3.3'!S66+'3.4'!S66</f>
        <v>437.49609790160684</v>
      </c>
      <c r="T66" s="110">
        <f>'3.2'!T66+'3.3'!T66+'3.4'!T66</f>
        <v>467.95387728290575</v>
      </c>
      <c r="U66" s="110">
        <f>'3.2'!U66+'3.3'!U66+'3.4'!U66</f>
        <v>454.35229403489149</v>
      </c>
      <c r="V66" s="110">
        <f>'3.2'!V66+'3.3'!V66+'3.4'!V66</f>
        <v>474.747431310438</v>
      </c>
      <c r="W66" s="110">
        <f>'3.2'!W66+'3.3'!W66+'3.4'!W66</f>
        <v>450.57621675334229</v>
      </c>
    </row>
    <row r="67" spans="1:23" s="3" customFormat="1" ht="12.75" customHeight="1">
      <c r="A67" s="2" t="s">
        <v>19</v>
      </c>
      <c r="B67" s="8" t="s">
        <v>378</v>
      </c>
      <c r="C67" s="110">
        <f>'3.2'!C67+'3.3'!C67+'3.4'!C67</f>
        <v>83.159486588525226</v>
      </c>
      <c r="D67" s="110">
        <f>'3.2'!D67+'3.3'!D67+'3.4'!D67</f>
        <v>87.185361783239642</v>
      </c>
      <c r="E67" s="110">
        <f>'3.2'!E67+'3.3'!E67+'3.4'!E67</f>
        <v>89.102687453336188</v>
      </c>
      <c r="F67" s="110">
        <f>'3.2'!F67+'3.3'!F67+'3.4'!F67</f>
        <v>66.419698751161292</v>
      </c>
      <c r="G67" s="110">
        <f>'3.2'!G67+'3.3'!G67+'3.4'!G67</f>
        <v>58.67686310787645</v>
      </c>
      <c r="H67" s="110">
        <f>'3.2'!H67+'3.3'!H67+'3.4'!H67</f>
        <v>72.149898435477724</v>
      </c>
      <c r="I67" s="110">
        <f>'3.2'!I67+'3.3'!I67+'3.4'!I67</f>
        <v>82.137790649531169</v>
      </c>
      <c r="J67" s="110">
        <f>'3.2'!J67+'3.3'!J67+'3.4'!J67</f>
        <v>77.938655642991137</v>
      </c>
      <c r="K67" s="110">
        <f>'3.2'!K67+'3.3'!K67+'3.4'!K67</f>
        <v>96.544477808311996</v>
      </c>
      <c r="L67" s="110">
        <f>'3.2'!L67+'3.3'!L67+'3.4'!L67</f>
        <v>99.732003073868725</v>
      </c>
      <c r="M67" s="110">
        <f>'3.2'!M67+'3.3'!M67+'3.4'!M67</f>
        <v>94.908169796560713</v>
      </c>
      <c r="N67" s="110">
        <f>'3.2'!N67+'3.3'!N67+'3.4'!N67</f>
        <v>109.10612346521857</v>
      </c>
      <c r="O67" s="110">
        <f>'3.2'!O67+'3.3'!O67+'3.4'!O67</f>
        <v>92.162064373819447</v>
      </c>
      <c r="P67" s="110">
        <f>'3.2'!P67+'3.3'!P67+'3.4'!P67</f>
        <v>97.171788225606832</v>
      </c>
      <c r="Q67" s="110">
        <f>'3.2'!Q67+'3.3'!Q67+'3.4'!Q67</f>
        <v>131.37323337207272</v>
      </c>
      <c r="R67" s="110">
        <f>'3.2'!R67+'3.3'!R67+'3.4'!R67</f>
        <v>142.79796483062151</v>
      </c>
      <c r="S67" s="110">
        <f>'3.2'!S67+'3.3'!S67+'3.4'!S67</f>
        <v>131.50316431679806</v>
      </c>
      <c r="T67" s="110">
        <f>'3.2'!T67+'3.3'!T67+'3.4'!T67</f>
        <v>135.91978002508222</v>
      </c>
      <c r="U67" s="110">
        <f>'3.2'!U67+'3.3'!U67+'3.4'!U67</f>
        <v>138.12671838009936</v>
      </c>
      <c r="V67" s="110">
        <f>'3.2'!V67+'3.3'!V67+'3.4'!V67</f>
        <v>141.17092211319238</v>
      </c>
      <c r="W67" s="110">
        <f>'3.2'!W67+'3.3'!W67+'3.4'!W67</f>
        <v>132.95387353021712</v>
      </c>
    </row>
    <row r="68" spans="1:23" s="3" customFormat="1" ht="12.75" customHeight="1">
      <c r="A68" s="2" t="s">
        <v>20</v>
      </c>
      <c r="B68" s="8" t="s">
        <v>379</v>
      </c>
      <c r="C68" s="110">
        <f>'3.2'!C68+'3.3'!C68+'3.4'!C68</f>
        <v>1222.0386138909616</v>
      </c>
      <c r="D68" s="110">
        <f>'3.2'!D68+'3.3'!D68+'3.4'!D68</f>
        <v>1125.8400201506247</v>
      </c>
      <c r="E68" s="110">
        <f>'3.2'!E68+'3.3'!E68+'3.4'!E68</f>
        <v>985.79008567448022</v>
      </c>
      <c r="F68" s="110">
        <f>'3.2'!F68+'3.3'!F68+'3.4'!F68</f>
        <v>947.03653120871013</v>
      </c>
      <c r="G68" s="110">
        <f>'3.2'!G68+'3.3'!G68+'3.4'!G68</f>
        <v>913.15970750214171</v>
      </c>
      <c r="H68" s="110">
        <f>'3.2'!H68+'3.3'!H68+'3.4'!H68</f>
        <v>1006.355241303661</v>
      </c>
      <c r="I68" s="110">
        <f>'3.2'!I68+'3.3'!I68+'3.4'!I68</f>
        <v>1571.875795926954</v>
      </c>
      <c r="J68" s="110">
        <f>'3.2'!J68+'3.3'!J68+'3.4'!J68</f>
        <v>1482.656987989177</v>
      </c>
      <c r="K68" s="110">
        <f>'3.2'!K68+'3.3'!K68+'3.4'!K68</f>
        <v>1496.6338522095248</v>
      </c>
      <c r="L68" s="110">
        <f>'3.2'!L68+'3.3'!L68+'3.4'!L68</f>
        <v>1370.1444619557381</v>
      </c>
      <c r="M68" s="110">
        <f>'3.2'!M68+'3.3'!M68+'3.4'!M68</f>
        <v>1519.2602327535426</v>
      </c>
      <c r="N68" s="110">
        <f>'3.2'!N68+'3.3'!N68+'3.4'!N68</f>
        <v>1620.2663241553405</v>
      </c>
      <c r="O68" s="110">
        <f>'3.2'!O68+'3.3'!O68+'3.4'!O68</f>
        <v>931.36743219036362</v>
      </c>
      <c r="P68" s="110">
        <f>'3.2'!P68+'3.3'!P68+'3.4'!P68</f>
        <v>672.07637899758379</v>
      </c>
      <c r="Q68" s="110">
        <f>'3.2'!Q68+'3.3'!Q68+'3.4'!Q68</f>
        <v>765.28169564149528</v>
      </c>
      <c r="R68" s="110">
        <f>'3.2'!R68+'3.3'!R68+'3.4'!R68</f>
        <v>761.28073431619919</v>
      </c>
      <c r="S68" s="110">
        <f>'3.2'!S68+'3.3'!S68+'3.4'!S68</f>
        <v>729.26708925794719</v>
      </c>
      <c r="T68" s="110">
        <f>'3.2'!T68+'3.3'!T68+'3.4'!T68</f>
        <v>779.10872265857859</v>
      </c>
      <c r="U68" s="110">
        <f>'3.2'!U68+'3.3'!U68+'3.4'!U68</f>
        <v>761.82787170559197</v>
      </c>
      <c r="V68" s="110">
        <f>'3.2'!V68+'3.3'!V68+'3.4'!V68</f>
        <v>781.94423385996481</v>
      </c>
      <c r="W68" s="110">
        <f>'3.2'!W68+'3.3'!W68+'3.4'!W68</f>
        <v>957.41552670194551</v>
      </c>
    </row>
    <row r="69" spans="1:23" s="3" customFormat="1" ht="12.75" customHeight="1">
      <c r="A69" s="2" t="s">
        <v>67</v>
      </c>
      <c r="B69" s="8" t="s">
        <v>380</v>
      </c>
      <c r="C69" s="110">
        <f>'3.2'!C69+'3.3'!C69+'3.4'!C69</f>
        <v>800.23688388631535</v>
      </c>
      <c r="D69" s="110">
        <f>'3.2'!D69+'3.3'!D69+'3.4'!D69</f>
        <v>843.95096325993086</v>
      </c>
      <c r="E69" s="110">
        <f>'3.2'!E69+'3.3'!E69+'3.4'!E69</f>
        <v>792.65471784880117</v>
      </c>
      <c r="F69" s="110">
        <f>'3.2'!F69+'3.3'!F69+'3.4'!F69</f>
        <v>575.04442734777331</v>
      </c>
      <c r="G69" s="110">
        <f>'3.2'!G69+'3.3'!G69+'3.4'!G69</f>
        <v>574.81046054299895</v>
      </c>
      <c r="H69" s="110">
        <f>'3.2'!H69+'3.3'!H69+'3.4'!H69</f>
        <v>729.64771136410002</v>
      </c>
      <c r="I69" s="110">
        <f>'3.2'!I69+'3.3'!I69+'3.4'!I69</f>
        <v>842.63454302812511</v>
      </c>
      <c r="J69" s="110">
        <f>'3.2'!J69+'3.3'!J69+'3.4'!J69</f>
        <v>699.13736111414892</v>
      </c>
      <c r="K69" s="110">
        <f>'3.2'!K69+'3.3'!K69+'3.4'!K69</f>
        <v>697.58905275040502</v>
      </c>
      <c r="L69" s="110">
        <f>'3.2'!L69+'3.3'!L69+'3.4'!L69</f>
        <v>617.61676752530991</v>
      </c>
      <c r="M69" s="110">
        <f>'3.2'!M69+'3.3'!M69+'3.4'!M69</f>
        <v>612.25900783558575</v>
      </c>
      <c r="N69" s="110">
        <f>'3.2'!N69+'3.3'!N69+'3.4'!N69</f>
        <v>659.29639521803063</v>
      </c>
      <c r="O69" s="110">
        <f>'3.2'!O69+'3.3'!O69+'3.4'!O69</f>
        <v>566.0090440576347</v>
      </c>
      <c r="P69" s="110">
        <f>'3.2'!P69+'3.3'!P69+'3.4'!P69</f>
        <v>575.04199253857655</v>
      </c>
      <c r="Q69" s="110">
        <f>'3.2'!Q69+'3.3'!Q69+'3.4'!Q69</f>
        <v>599.81080259818827</v>
      </c>
      <c r="R69" s="110">
        <f>'3.2'!R69+'3.3'!R69+'3.4'!R69</f>
        <v>674.57869206417217</v>
      </c>
      <c r="S69" s="110">
        <f>'3.2'!S69+'3.3'!S69+'3.4'!S69</f>
        <v>596.27513532105786</v>
      </c>
      <c r="T69" s="110">
        <f>'3.2'!T69+'3.3'!T69+'3.4'!T69</f>
        <v>599.45887396414651</v>
      </c>
      <c r="U69" s="110">
        <f>'3.2'!U69+'3.3'!U69+'3.4'!U69</f>
        <v>565.18229856675327</v>
      </c>
      <c r="V69" s="110">
        <f>'3.2'!V69+'3.3'!V69+'3.4'!V69</f>
        <v>580.122227605631</v>
      </c>
      <c r="W69" s="110">
        <f>'3.2'!W69+'3.3'!W69+'3.4'!W69</f>
        <v>582.64188804332071</v>
      </c>
    </row>
    <row r="70" spans="1:23" s="3" customFormat="1" ht="12.75" customHeight="1">
      <c r="A70" s="2" t="s">
        <v>68</v>
      </c>
      <c r="B70" s="8" t="s">
        <v>381</v>
      </c>
      <c r="C70" s="110">
        <f>'3.2'!C70+'3.3'!C70+'3.4'!C70</f>
        <v>1295.3097811638927</v>
      </c>
      <c r="D70" s="110">
        <f>'3.2'!D70+'3.3'!D70+'3.4'!D70</f>
        <v>1315.7187075697216</v>
      </c>
      <c r="E70" s="110">
        <f>'3.2'!E70+'3.3'!E70+'3.4'!E70</f>
        <v>1388.5566660843456</v>
      </c>
      <c r="F70" s="110">
        <f>'3.2'!F70+'3.3'!F70+'3.4'!F70</f>
        <v>924.48027197879378</v>
      </c>
      <c r="G70" s="110">
        <f>'3.2'!G70+'3.3'!G70+'3.4'!G70</f>
        <v>866.80236628364264</v>
      </c>
      <c r="H70" s="110">
        <f>'3.2'!H70+'3.3'!H70+'3.4'!H70</f>
        <v>914.56670061054831</v>
      </c>
      <c r="I70" s="110">
        <f>'3.2'!I70+'3.3'!I70+'3.4'!I70</f>
        <v>1110.0944246950826</v>
      </c>
      <c r="J70" s="110">
        <f>'3.2'!J70+'3.3'!J70+'3.4'!J70</f>
        <v>999.5233608694607</v>
      </c>
      <c r="K70" s="110">
        <f>'3.2'!K70+'3.3'!K70+'3.4'!K70</f>
        <v>1095.3486610585026</v>
      </c>
      <c r="L70" s="110">
        <f>'3.2'!L70+'3.3'!L70+'3.4'!L70</f>
        <v>1023.5128039923718</v>
      </c>
      <c r="M70" s="110">
        <f>'3.2'!M70+'3.3'!M70+'3.4'!M70</f>
        <v>1050.3817869677418</v>
      </c>
      <c r="N70" s="110">
        <f>'3.2'!N70+'3.3'!N70+'3.4'!N70</f>
        <v>1146.9390084482093</v>
      </c>
      <c r="O70" s="110">
        <f>'3.2'!O70+'3.3'!O70+'3.4'!O70</f>
        <v>952.73828246911398</v>
      </c>
      <c r="P70" s="110">
        <f>'3.2'!P70+'3.3'!P70+'3.4'!P70</f>
        <v>933.4810946389639</v>
      </c>
      <c r="Q70" s="110">
        <f>'3.2'!Q70+'3.3'!Q70+'3.4'!Q70</f>
        <v>1154.8242795768883</v>
      </c>
      <c r="R70" s="110">
        <f>'3.2'!R70+'3.3'!R70+'3.4'!R70</f>
        <v>1082.8648811709361</v>
      </c>
      <c r="S70" s="110">
        <f>'3.2'!S70+'3.3'!S70+'3.4'!S70</f>
        <v>1047.9654592583584</v>
      </c>
      <c r="T70" s="110">
        <f>'3.2'!T70+'3.3'!T70+'3.4'!T70</f>
        <v>1072.860841120701</v>
      </c>
      <c r="U70" s="110">
        <f>'3.2'!U70+'3.3'!U70+'3.4'!U70</f>
        <v>1063.5835477035519</v>
      </c>
      <c r="V70" s="110">
        <f>'3.2'!V70+'3.3'!V70+'3.4'!V70</f>
        <v>1094.4328388856065</v>
      </c>
      <c r="W70" s="110">
        <f>'3.2'!W70+'3.3'!W70+'3.4'!W70</f>
        <v>1189.4821641465196</v>
      </c>
    </row>
    <row r="71" spans="1:23" s="3" customFormat="1" ht="12.75" customHeight="1">
      <c r="A71" s="2" t="s">
        <v>69</v>
      </c>
      <c r="B71" s="8" t="s">
        <v>72</v>
      </c>
      <c r="C71" s="110">
        <f>'3.2'!C71+'3.3'!C71+'3.4'!C71</f>
        <v>626.63658979894058</v>
      </c>
      <c r="D71" s="110">
        <f>'3.2'!D71+'3.3'!D71+'3.4'!D71</f>
        <v>659.18521911408902</v>
      </c>
      <c r="E71" s="110">
        <f>'3.2'!E71+'3.3'!E71+'3.4'!E71</f>
        <v>711.37626330503053</v>
      </c>
      <c r="F71" s="110">
        <f>'3.2'!F71+'3.3'!F71+'3.4'!F71</f>
        <v>582.94576093835769</v>
      </c>
      <c r="G71" s="110">
        <f>'3.2'!G71+'3.3'!G71+'3.4'!G71</f>
        <v>576.80641994046027</v>
      </c>
      <c r="H71" s="110">
        <f>'3.2'!H71+'3.3'!H71+'3.4'!H71</f>
        <v>580.79124294568408</v>
      </c>
      <c r="I71" s="110">
        <f>'3.2'!I71+'3.3'!I71+'3.4'!I71</f>
        <v>591.04970477113329</v>
      </c>
      <c r="J71" s="110">
        <f>'3.2'!J71+'3.3'!J71+'3.4'!J71</f>
        <v>496.68736203554681</v>
      </c>
      <c r="K71" s="110">
        <f>'3.2'!K71+'3.3'!K71+'3.4'!K71</f>
        <v>488.86808608783826</v>
      </c>
      <c r="L71" s="110">
        <f>'3.2'!L71+'3.3'!L71+'3.4'!L71</f>
        <v>415.13202923759815</v>
      </c>
      <c r="M71" s="110">
        <f>'3.2'!M71+'3.3'!M71+'3.4'!M71</f>
        <v>410.95746034808968</v>
      </c>
      <c r="N71" s="110">
        <f>'3.2'!N71+'3.3'!N71+'3.4'!N71</f>
        <v>434.18215401643715</v>
      </c>
      <c r="O71" s="110">
        <f>'3.2'!O71+'3.3'!O71+'3.4'!O71</f>
        <v>383.92436030325541</v>
      </c>
      <c r="P71" s="110">
        <f>'3.2'!P71+'3.3'!P71+'3.4'!P71</f>
        <v>384.28886380068064</v>
      </c>
      <c r="Q71" s="110">
        <f>'3.2'!Q71+'3.3'!Q71+'3.4'!Q71</f>
        <v>550.12851803198066</v>
      </c>
      <c r="R71" s="110">
        <f>'3.2'!R71+'3.3'!R71+'3.4'!R71</f>
        <v>606.98457843061215</v>
      </c>
      <c r="S71" s="110">
        <f>'3.2'!S71+'3.3'!S71+'3.4'!S71</f>
        <v>622.79856339583671</v>
      </c>
      <c r="T71" s="110">
        <f>'3.2'!T71+'3.3'!T71+'3.4'!T71</f>
        <v>711.29856175560985</v>
      </c>
      <c r="U71" s="110">
        <f>'3.2'!U71+'3.3'!U71+'3.4'!U71</f>
        <v>706.18486331467568</v>
      </c>
      <c r="V71" s="110">
        <f>'3.2'!V71+'3.3'!V71+'3.4'!V71</f>
        <v>703.90703324387573</v>
      </c>
      <c r="W71" s="110">
        <f>'3.2'!W71+'3.3'!W71+'3.4'!W71</f>
        <v>783.94118475174048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4.1" customHeight="1">
      <c r="A73" s="144"/>
      <c r="B73" s="145" t="s">
        <v>443</v>
      </c>
      <c r="C73" s="110">
        <f>'3.2'!C73+'3.3'!C73+'3.4'!C73</f>
        <v>3452408.91084074</v>
      </c>
      <c r="D73" s="110">
        <f>'3.2'!D73+'3.3'!D73+'3.4'!D73</f>
        <v>3311117.6181633873</v>
      </c>
      <c r="E73" s="110">
        <f>'3.2'!E73+'3.3'!E73+'3.4'!E73</f>
        <v>3154705.2904060101</v>
      </c>
      <c r="F73" s="110">
        <f>'3.2'!F73+'3.3'!F73+'3.4'!F73</f>
        <v>3021971.5167384199</v>
      </c>
      <c r="G73" s="110">
        <f>'3.2'!G73+'3.3'!G73+'3.4'!G73</f>
        <v>2826478.1281162733</v>
      </c>
      <c r="H73" s="110">
        <f>'3.2'!H73+'3.3'!H73+'3.4'!H73</f>
        <v>2696593.8871714473</v>
      </c>
      <c r="I73" s="110">
        <f>'3.2'!I73+'3.3'!I73+'3.4'!I73</f>
        <v>2541899.5675450223</v>
      </c>
      <c r="J73" s="110">
        <f>'3.2'!J73+'3.3'!J73+'3.4'!J73</f>
        <v>2461731.2173124766</v>
      </c>
      <c r="K73" s="110">
        <f>'3.2'!K73+'3.3'!K73+'3.4'!K73</f>
        <v>2412170.7426459454</v>
      </c>
      <c r="L73" s="110">
        <f>'3.2'!L73+'3.3'!L73+'3.4'!L73</f>
        <v>2317162.5673749009</v>
      </c>
      <c r="M73" s="110">
        <f>'3.2'!M73+'3.3'!M73+'3.4'!M73</f>
        <v>2260879.6229913263</v>
      </c>
      <c r="N73" s="110">
        <f>'3.2'!N73+'3.3'!N73+'3.4'!N73</f>
        <v>2221005.6018333961</v>
      </c>
      <c r="O73" s="110">
        <f>'3.2'!O73+'3.3'!O73+'3.4'!O73</f>
        <v>2243272.664936543</v>
      </c>
      <c r="P73" s="110">
        <f>'3.2'!P73+'3.3'!P73+'3.4'!P73</f>
        <v>2217512.924756371</v>
      </c>
      <c r="Q73" s="110">
        <f>'3.2'!Q73+'3.3'!Q73+'3.4'!Q73</f>
        <v>2181015.4202150647</v>
      </c>
      <c r="R73" s="110">
        <f>'3.2'!R73+'3.3'!R73+'3.4'!R73</f>
        <v>2169928.1728455173</v>
      </c>
      <c r="S73" s="110">
        <f>'3.2'!S73+'3.3'!S73+'3.4'!S73</f>
        <v>2121887.8487443924</v>
      </c>
      <c r="T73" s="110">
        <f>'3.2'!T73+'3.3'!T73+'3.4'!T73</f>
        <v>2098644.3008132204</v>
      </c>
      <c r="U73" s="110">
        <f>'3.2'!U73+'3.3'!U73+'3.4'!U73</f>
        <v>2026549.6568790798</v>
      </c>
      <c r="V73" s="110">
        <f>'3.2'!V73+'3.3'!V73+'3.4'!V73</f>
        <v>1945094.9535100861</v>
      </c>
      <c r="W73" s="110">
        <f>'3.2'!W73+'3.3'!W73+'3.4'!W73</f>
        <v>1909717.304223838</v>
      </c>
    </row>
    <row r="74" spans="1:23" s="3" customFormat="1" ht="14.1" customHeight="1">
      <c r="A74" s="146" t="s">
        <v>396</v>
      </c>
      <c r="B74" s="8" t="s">
        <v>397</v>
      </c>
      <c r="C74" s="110">
        <f>'3.2'!C74+'3.3'!C74+'3.4'!C74</f>
        <v>60835.0111081387</v>
      </c>
      <c r="D74" s="110">
        <f>'3.2'!D74+'3.3'!D74+'3.4'!D74</f>
        <v>62420.380602754958</v>
      </c>
      <c r="E74" s="110">
        <f>'3.2'!E74+'3.3'!E74+'3.4'!E74</f>
        <v>59192.0184922841</v>
      </c>
      <c r="F74" s="110">
        <f>'3.2'!F74+'3.3'!F74+'3.4'!F74</f>
        <v>58045.672881492035</v>
      </c>
      <c r="G74" s="110">
        <f>'3.2'!G74+'3.3'!G74+'3.4'!G74</f>
        <v>55183.117368931089</v>
      </c>
      <c r="H74" s="110">
        <f>'3.2'!H74+'3.3'!H74+'3.4'!H74</f>
        <v>53664.991035402709</v>
      </c>
      <c r="I74" s="110">
        <f>'3.2'!I74+'3.3'!I74+'3.4'!I74</f>
        <v>56976.434952923839</v>
      </c>
      <c r="J74" s="110">
        <f>'3.2'!J74+'3.3'!J74+'3.4'!J74</f>
        <v>56602.854545134011</v>
      </c>
      <c r="K74" s="110">
        <f>'3.2'!K74+'3.3'!K74+'3.4'!K74</f>
        <v>61318.254685848129</v>
      </c>
      <c r="L74" s="110">
        <f>'3.2'!L74+'3.3'!L74+'3.4'!L74</f>
        <v>58510.175331623985</v>
      </c>
      <c r="M74" s="110">
        <f>'3.2'!M74+'3.3'!M74+'3.4'!M74</f>
        <v>66950.382642665892</v>
      </c>
      <c r="N74" s="110">
        <f>'3.2'!N74+'3.3'!N74+'3.4'!N74</f>
        <v>63200.492454951884</v>
      </c>
      <c r="O74" s="110">
        <f>'3.2'!O74+'3.3'!O74+'3.4'!O74</f>
        <v>62855.776000842823</v>
      </c>
      <c r="P74" s="110">
        <f>'3.2'!P74+'3.3'!P74+'3.4'!P74</f>
        <v>63415.36436512474</v>
      </c>
      <c r="Q74" s="110">
        <f>'3.2'!Q74+'3.3'!Q74+'3.4'!Q74</f>
        <v>54900.243089373609</v>
      </c>
      <c r="R74" s="110">
        <f>'3.2'!R74+'3.3'!R74+'3.4'!R74</f>
        <v>57206.190336986678</v>
      </c>
      <c r="S74" s="110">
        <f>'3.2'!S74+'3.3'!S74+'3.4'!S74</f>
        <v>54794.964668294437</v>
      </c>
      <c r="T74" s="110">
        <f>'3.2'!T74+'3.3'!T74+'3.4'!T74</f>
        <v>55365.529696393045</v>
      </c>
      <c r="U74" s="110">
        <f>'3.2'!U74+'3.3'!U74+'3.4'!U74</f>
        <v>56258.936451640475</v>
      </c>
      <c r="V74" s="110">
        <f>'3.2'!V74+'3.3'!V74+'3.4'!V74</f>
        <v>55155.507356801128</v>
      </c>
      <c r="W74" s="110">
        <f>'3.2'!W74+'3.3'!W74+'3.4'!W74</f>
        <v>52415.792341625311</v>
      </c>
    </row>
    <row r="75" spans="1:23" s="3" customFormat="1" ht="14.1" customHeight="1">
      <c r="A75" s="147" t="s">
        <v>288</v>
      </c>
      <c r="B75" s="145" t="s">
        <v>398</v>
      </c>
      <c r="C75" s="234">
        <f>'3.2'!C75+'3.3'!C75+'3.4'!C75</f>
        <v>3513243.9219488795</v>
      </c>
      <c r="D75" s="234">
        <f>'3.2'!D75+'3.3'!D75+'3.4'!D75</f>
        <v>3373537.9987661419</v>
      </c>
      <c r="E75" s="234">
        <f>'3.2'!E75+'3.3'!E75+'3.4'!E75</f>
        <v>3213897.3088982934</v>
      </c>
      <c r="F75" s="234">
        <f>'3.2'!F75+'3.3'!F75+'3.4'!F75</f>
        <v>3080017.1896199118</v>
      </c>
      <c r="G75" s="234">
        <f>'3.2'!G75+'3.3'!G75+'3.4'!G75</f>
        <v>2881661.2454852033</v>
      </c>
      <c r="H75" s="234">
        <f>'3.2'!H75+'3.3'!H75+'3.4'!H75</f>
        <v>2750258.8782068491</v>
      </c>
      <c r="I75" s="234">
        <f>'3.2'!I75+'3.3'!I75+'3.4'!I75</f>
        <v>2598876.0024979473</v>
      </c>
      <c r="J75" s="234">
        <f>'3.2'!J75+'3.3'!J75+'3.4'!J75</f>
        <v>2518334.0718576098</v>
      </c>
      <c r="K75" s="234">
        <f>'3.2'!K75+'3.3'!K75+'3.4'!K75</f>
        <v>2473488.9973317939</v>
      </c>
      <c r="L75" s="234">
        <f>'3.2'!L75+'3.3'!L75+'3.4'!L75</f>
        <v>2375672.7427065237</v>
      </c>
      <c r="M75" s="234">
        <f>'3.2'!M75+'3.3'!M75+'3.4'!M75</f>
        <v>2327830.0056339931</v>
      </c>
      <c r="N75" s="234">
        <f>'3.2'!N75+'3.3'!N75+'3.4'!N75</f>
        <v>2284206.0942883478</v>
      </c>
      <c r="O75" s="234">
        <f>'3.2'!O75+'3.3'!O75+'3.4'!O75</f>
        <v>2306128.4409373854</v>
      </c>
      <c r="P75" s="234">
        <f>'3.2'!P75+'3.3'!P75+'3.4'!P75</f>
        <v>2280928.2891214956</v>
      </c>
      <c r="Q75" s="234">
        <f>'3.2'!Q75+'3.3'!Q75+'3.4'!Q75</f>
        <v>2235915.6633044393</v>
      </c>
      <c r="R75" s="234">
        <f>'3.2'!R75+'3.3'!R75+'3.4'!R75</f>
        <v>2227134.3631825037</v>
      </c>
      <c r="S75" s="234">
        <f>'3.2'!S75+'3.3'!S75+'3.4'!S75</f>
        <v>2176682.8134126868</v>
      </c>
      <c r="T75" s="234">
        <f>'3.2'!T75+'3.3'!T75+'3.4'!T75</f>
        <v>2154009.8305096142</v>
      </c>
      <c r="U75" s="234">
        <f>'3.2'!U75+'3.3'!U75+'3.4'!U75</f>
        <v>2082808.5933307202</v>
      </c>
      <c r="V75" s="234">
        <f>'3.2'!V75+'3.3'!V75+'3.4'!V75</f>
        <v>2000250.4608668869</v>
      </c>
      <c r="W75" s="234">
        <f>'3.2'!W75+'3.3'!W75+'3.4'!W75</f>
        <v>1962133.0965654629</v>
      </c>
    </row>
    <row r="76" spans="1:23" s="3" customFormat="1" ht="14.1" customHeight="1">
      <c r="A76" s="148" t="s">
        <v>399</v>
      </c>
      <c r="B76" s="9" t="s">
        <v>468</v>
      </c>
      <c r="C76" s="110">
        <f>'3.2'!C76+'3.3'!C76+'3.4'!C76</f>
        <v>1735.7102593958584</v>
      </c>
      <c r="D76" s="110">
        <f>'3.2'!D76+'3.3'!D76+'3.4'!D76</f>
        <v>1982.3647673704672</v>
      </c>
      <c r="E76" s="110">
        <f>'3.2'!E76+'3.3'!E76+'3.4'!E76</f>
        <v>2008.0141872284044</v>
      </c>
      <c r="F76" s="110">
        <f>'3.2'!F76+'3.3'!F76+'3.4'!F76</f>
        <v>2157.5791005960223</v>
      </c>
      <c r="G76" s="110">
        <f>'3.2'!G76+'3.3'!G76+'3.4'!G76</f>
        <v>2324.6931751286129</v>
      </c>
      <c r="H76" s="110">
        <f>'3.2'!H76+'3.3'!H76+'3.4'!H76</f>
        <v>2176.6709234995419</v>
      </c>
      <c r="I76" s="110">
        <f>'3.2'!I76+'3.3'!I76+'3.4'!I76</f>
        <v>2264.9866840711038</v>
      </c>
      <c r="J76" s="110">
        <f>'3.2'!J76+'3.3'!J76+'3.4'!J76</f>
        <v>2309.9294561069128</v>
      </c>
      <c r="K76" s="110">
        <f>'3.2'!K76+'3.3'!K76+'3.4'!K76</f>
        <v>2327.7143849569552</v>
      </c>
      <c r="L76" s="110">
        <f>'3.2'!L76+'3.3'!L76+'3.4'!L76</f>
        <v>2185.3386652936024</v>
      </c>
      <c r="M76" s="110">
        <f>'3.2'!M76+'3.3'!M76+'3.4'!M76</f>
        <v>2177.3935987349714</v>
      </c>
      <c r="N76" s="110">
        <f>'3.2'!N76+'3.3'!N76+'3.4'!N76</f>
        <v>2073.8746737519596</v>
      </c>
      <c r="O76" s="110">
        <f>'3.2'!O76+'3.3'!O76+'3.4'!O76</f>
        <v>2144.810788448523</v>
      </c>
      <c r="P76" s="110">
        <f>'3.2'!P76+'3.3'!P76+'3.4'!P76</f>
        <v>2190.6607544004332</v>
      </c>
      <c r="Q76" s="110">
        <f>'3.2'!Q76+'3.3'!Q76+'3.4'!Q76</f>
        <v>1445.6294512851096</v>
      </c>
      <c r="R76" s="110">
        <f>'3.2'!R76+'3.3'!R76+'3.4'!R76</f>
        <v>1464.7230271031867</v>
      </c>
      <c r="S76" s="110">
        <f>'3.2'!S76+'3.3'!S76+'3.4'!S76</f>
        <v>1523.6171011979227</v>
      </c>
      <c r="T76" s="110">
        <f>'3.2'!T76+'3.3'!T76+'3.4'!T76</f>
        <v>1719.269344829225</v>
      </c>
      <c r="U76" s="110">
        <f>'3.2'!U76+'3.3'!U76+'3.4'!U76</f>
        <v>1817.9728246845191</v>
      </c>
      <c r="V76" s="110">
        <f>'3.2'!V76+'3.3'!V76+'3.4'!V76</f>
        <v>1721.5073073436304</v>
      </c>
      <c r="W76" s="110">
        <f>'3.2'!W76+'3.3'!W76+'3.4'!W76</f>
        <v>1353.8789341006177</v>
      </c>
    </row>
    <row r="77" spans="1:23" s="3" customFormat="1" ht="14.1" customHeight="1">
      <c r="A77" s="146" t="s">
        <v>396</v>
      </c>
      <c r="B77" s="9" t="s">
        <v>469</v>
      </c>
      <c r="C77" s="110">
        <f>'3.2'!C77+'3.3'!C77+'3.4'!C77</f>
        <v>482.02905331633895</v>
      </c>
      <c r="D77" s="110">
        <f>'3.2'!D77+'3.3'!D77+'3.4'!D77</f>
        <v>430.299771328465</v>
      </c>
      <c r="E77" s="110">
        <f>'3.2'!E77+'3.3'!E77+'3.4'!E77</f>
        <v>365.7885836350066</v>
      </c>
      <c r="F77" s="110">
        <f>'3.2'!F77+'3.3'!F77+'3.4'!F77</f>
        <v>352.55048968382329</v>
      </c>
      <c r="G77" s="110">
        <f>'3.2'!G77+'3.3'!G77+'3.4'!G77</f>
        <v>306.31655422428992</v>
      </c>
      <c r="H77" s="110">
        <f>'3.2'!H77+'3.3'!H77+'3.4'!H77</f>
        <v>386.42068035030945</v>
      </c>
      <c r="I77" s="110">
        <f>'3.2'!I77+'3.3'!I77+'3.4'!I77</f>
        <v>396.28867472441368</v>
      </c>
      <c r="J77" s="110">
        <f>'3.2'!J77+'3.3'!J77+'3.4'!J77</f>
        <v>414.95277599703081</v>
      </c>
      <c r="K77" s="110">
        <f>'3.2'!K77+'3.3'!K77+'3.4'!K77</f>
        <v>400.6008411629474</v>
      </c>
      <c r="L77" s="110">
        <f>'3.2'!L77+'3.3'!L77+'3.4'!L77</f>
        <v>374.20306216926639</v>
      </c>
      <c r="M77" s="110">
        <f>'3.2'!M77+'3.3'!M77+'3.4'!M77</f>
        <v>307.36201044223094</v>
      </c>
      <c r="N77" s="110">
        <f>'3.2'!N77+'3.3'!N77+'3.4'!N77</f>
        <v>277.01437060435734</v>
      </c>
      <c r="O77" s="110">
        <f>'3.2'!O77+'3.3'!O77+'3.4'!O77</f>
        <v>283.22888126299307</v>
      </c>
      <c r="P77" s="110">
        <f>'3.2'!P77+'3.3'!P77+'3.4'!P77</f>
        <v>297.79477090489712</v>
      </c>
      <c r="Q77" s="110">
        <f>'3.2'!Q77+'3.3'!Q77+'3.4'!Q77</f>
        <v>807.96894446922374</v>
      </c>
      <c r="R77" s="110">
        <f>'3.2'!R77+'3.3'!R77+'3.4'!R77</f>
        <v>804.80349079996745</v>
      </c>
      <c r="S77" s="110">
        <f>'3.2'!S77+'3.3'!S77+'3.4'!S77</f>
        <v>837.76099450468769</v>
      </c>
      <c r="T77" s="110">
        <f>'3.2'!T77+'3.3'!T77+'3.4'!T77</f>
        <v>881.00746204831944</v>
      </c>
      <c r="U77" s="110">
        <f>'3.2'!U77+'3.3'!U77+'3.4'!U77</f>
        <v>918.43768557792077</v>
      </c>
      <c r="V77" s="110">
        <f>'3.2'!V77+'3.3'!V77+'3.4'!V77</f>
        <v>886.49919921298397</v>
      </c>
      <c r="W77" s="110">
        <f>'3.2'!W77+'3.3'!W77+'3.4'!W77</f>
        <v>801.13510875079248</v>
      </c>
    </row>
    <row r="78" spans="1:23" ht="14.1" customHeight="1">
      <c r="A78" s="147" t="s">
        <v>288</v>
      </c>
      <c r="B78" s="145" t="s">
        <v>470</v>
      </c>
      <c r="C78" s="234">
        <f>'3.2'!C78+'3.3'!C75+'3.4'!C78</f>
        <v>3511990.2407428003</v>
      </c>
      <c r="D78" s="234">
        <f>'3.2'!D78+'3.3'!D75+'3.4'!D78</f>
        <v>3371985.9337700997</v>
      </c>
      <c r="E78" s="234">
        <f>'3.2'!E78+'3.3'!E75+'3.4'!E78</f>
        <v>3212255.0832946999</v>
      </c>
      <c r="F78" s="234">
        <f>'3.2'!F78+'3.3'!F75+'3.4'!F78</f>
        <v>3078212.1610089997</v>
      </c>
      <c r="G78" s="234">
        <f>'3.2'!G78+'3.3'!G75+'3.4'!G78</f>
        <v>2879642.8688642993</v>
      </c>
      <c r="H78" s="234">
        <f>'3.2'!H78+'3.3'!H75+'3.4'!H78</f>
        <v>2748468.6279636999</v>
      </c>
      <c r="I78" s="234">
        <f>'3.2'!I78+'3.3'!I75+'3.4'!I78</f>
        <v>2597007.3044886007</v>
      </c>
      <c r="J78" s="234">
        <f>'3.2'!J78+'3.3'!J75+'3.4'!J78</f>
        <v>2516439.0951774996</v>
      </c>
      <c r="K78" s="234">
        <f>'3.2'!K78+'3.3'!K75+'3.4'!K78</f>
        <v>2471561.8837879999</v>
      </c>
      <c r="L78" s="234">
        <f>'3.2'!L78+'3.3'!L75+'3.4'!L78</f>
        <v>2373861.6071033995</v>
      </c>
      <c r="M78" s="234">
        <f>'3.2'!M78+'3.3'!M75+'3.4'!M78</f>
        <v>2325959.9740456999</v>
      </c>
      <c r="N78" s="234">
        <f>'3.2'!N78+'3.3'!N75+'3.4'!N78</f>
        <v>2282409.2339852005</v>
      </c>
      <c r="O78" s="234">
        <f>'3.2'!O78+'3.3'!O75+'3.4'!O78</f>
        <v>2304266.8590302002</v>
      </c>
      <c r="P78" s="234">
        <f>'3.2'!P78+'3.3'!P75+'3.4'!P78</f>
        <v>2279035.4231380001</v>
      </c>
      <c r="Q78" s="234">
        <f>'3.2'!Q78+'3.3'!Q75+'3.4'!Q78</f>
        <v>2235278.0027976232</v>
      </c>
      <c r="R78" s="234">
        <f>'3.2'!R78+'3.3'!R75+'3.4'!R78</f>
        <v>2226474.4436462005</v>
      </c>
      <c r="S78" s="234">
        <f>'3.2'!S78+'3.3'!S75+'3.4'!S78</f>
        <v>2175996.9573059934</v>
      </c>
      <c r="T78" s="234">
        <f>'3.2'!T78+'3.3'!T75+'3.4'!T78</f>
        <v>2153171.5686268331</v>
      </c>
      <c r="U78" s="234">
        <f>'3.2'!U78+'3.3'!U75+'3.4'!U78</f>
        <v>2081909.0581916138</v>
      </c>
      <c r="V78" s="234">
        <f>'3.2'!V78+'3.3'!V75+'3.4'!V78</f>
        <v>1999415.4527587565</v>
      </c>
      <c r="W78" s="234">
        <f>'3.2'!W78+'3.3'!W75+'3.4'!W78</f>
        <v>1961580.3527401132</v>
      </c>
    </row>
    <row r="79" spans="1:23" ht="14.1" customHeight="1">
      <c r="A79" s="146" t="s">
        <v>396</v>
      </c>
      <c r="B79" s="149" t="s">
        <v>403</v>
      </c>
      <c r="C79" s="111">
        <v>57350.694826088213</v>
      </c>
      <c r="D79" s="111">
        <v>58309.758914136881</v>
      </c>
      <c r="E79" s="111">
        <v>59452.386741712617</v>
      </c>
      <c r="F79" s="111">
        <v>60898.497501064063</v>
      </c>
      <c r="G79" s="111">
        <v>62142.14930923131</v>
      </c>
      <c r="H79" s="111">
        <v>63638.012107471004</v>
      </c>
      <c r="I79" s="111">
        <v>64733.552939388755</v>
      </c>
      <c r="J79" s="111">
        <v>65763.827791990421</v>
      </c>
      <c r="K79" s="111">
        <v>66920.401289592963</v>
      </c>
      <c r="L79" s="111">
        <v>68047.846852444913</v>
      </c>
      <c r="M79" s="111">
        <v>69080.38331624039</v>
      </c>
      <c r="N79" s="111">
        <v>69648.628606915459</v>
      </c>
      <c r="O79" s="111">
        <v>70322.402819949901</v>
      </c>
      <c r="P79" s="111">
        <v>70982.280960250893</v>
      </c>
      <c r="Q79" s="111">
        <v>71660.765149283397</v>
      </c>
      <c r="R79" s="111">
        <v>72446.749702151705</v>
      </c>
      <c r="S79" s="111">
        <v>72792.621723644232</v>
      </c>
      <c r="T79" s="111">
        <v>73274.55876498016</v>
      </c>
      <c r="U79" s="111">
        <v>77859.632818948288</v>
      </c>
      <c r="V79" s="111">
        <v>74808.235598646512</v>
      </c>
      <c r="W79" s="111">
        <v>74931.480090042678</v>
      </c>
    </row>
    <row r="80" spans="1:23" s="3" customFormat="1" ht="14.1" customHeight="1">
      <c r="A80" s="146" t="s">
        <v>396</v>
      </c>
      <c r="B80" s="9" t="s">
        <v>471</v>
      </c>
      <c r="C80" s="111">
        <f>'3.2'!C79+'3.4'!C79</f>
        <v>-53.365050000003862</v>
      </c>
      <c r="D80" s="111">
        <f>'3.2'!D79+'3.4'!D79</f>
        <v>-55.827510700000012</v>
      </c>
      <c r="E80" s="111">
        <f>'3.2'!E79+'3.4'!E79</f>
        <v>-60.460224499999789</v>
      </c>
      <c r="F80" s="111">
        <f>'3.2'!F79+'3.4'!F79</f>
        <v>-69.380259800000459</v>
      </c>
      <c r="G80" s="111">
        <f>'3.2'!G79+'3.4'!G79</f>
        <v>-72.951219199999557</v>
      </c>
      <c r="H80" s="111">
        <f>'3.2'!H79+'3.4'!H79</f>
        <v>-420.1463351999999</v>
      </c>
      <c r="I80" s="111">
        <f>'3.2'!I79+'3.4'!I79</f>
        <v>-457.40202919999808</v>
      </c>
      <c r="J80" s="111">
        <f>'3.2'!J79+'3.4'!J79</f>
        <v>-471.31127020000002</v>
      </c>
      <c r="K80" s="111">
        <f>'3.2'!K79+'3.4'!K79</f>
        <v>-480.17230779999829</v>
      </c>
      <c r="L80" s="111">
        <f>'3.2'!L79+'3.4'!L79</f>
        <v>-443.43633269999827</v>
      </c>
      <c r="M80" s="111">
        <f>'3.2'!M79+'3.4'!M79</f>
        <v>-379.34974550000027</v>
      </c>
      <c r="N80" s="111">
        <f>'3.2'!N79+'3.4'!N79</f>
        <v>-359.71283840000001</v>
      </c>
      <c r="O80" s="111">
        <f>'3.2'!O79+'3.4'!O79</f>
        <v>-370.65520310000062</v>
      </c>
      <c r="P80" s="111">
        <f>'3.2'!P79+'3.4'!P79</f>
        <v>-385.48163699999918</v>
      </c>
      <c r="Q80" s="111">
        <f>'3.2'!Q79+'3.4'!Q79</f>
        <v>-1385.7112343229267</v>
      </c>
      <c r="R80" s="111">
        <f>'3.2'!R79+'3.4'!R79</f>
        <v>-1405.861961200796</v>
      </c>
      <c r="S80" s="111">
        <f>'3.2'!S79+'3.4'!S79</f>
        <v>-1348.0902795930906</v>
      </c>
      <c r="T80" s="111">
        <f>'3.2'!T79+'3.4'!T79</f>
        <v>-1267.4074781331299</v>
      </c>
      <c r="U80" s="111">
        <f>'3.2'!U79+'3.4'!U79</f>
        <v>-1633.0501822140081</v>
      </c>
      <c r="V80" s="111">
        <f>'3.2'!V79+'3.4'!V79</f>
        <v>-1653.4679555565838</v>
      </c>
      <c r="W80" s="111">
        <f>'3.2'!W79+'3.4'!W79</f>
        <v>-966.88430551329111</v>
      </c>
    </row>
    <row r="81" spans="1:23" ht="14.1" customHeight="1">
      <c r="A81" s="147" t="s">
        <v>288</v>
      </c>
      <c r="B81" s="145" t="s">
        <v>404</v>
      </c>
      <c r="C81" s="234">
        <f>C78+C79+C80</f>
        <v>3569287.5705188885</v>
      </c>
      <c r="D81" s="234">
        <f t="shared" ref="D81:V81" si="0">D78+D79+D80</f>
        <v>3430239.8651735364</v>
      </c>
      <c r="E81" s="234">
        <f t="shared" si="0"/>
        <v>3271647.0098119127</v>
      </c>
      <c r="F81" s="234">
        <f t="shared" si="0"/>
        <v>3139041.278250264</v>
      </c>
      <c r="G81" s="234">
        <f t="shared" si="0"/>
        <v>2941712.0669543305</v>
      </c>
      <c r="H81" s="234">
        <f t="shared" si="0"/>
        <v>2811686.4937359709</v>
      </c>
      <c r="I81" s="234">
        <f t="shared" si="0"/>
        <v>2661283.4553987896</v>
      </c>
      <c r="J81" s="234">
        <f t="shared" si="0"/>
        <v>2581731.6116992896</v>
      </c>
      <c r="K81" s="234">
        <f t="shared" si="0"/>
        <v>2538002.1127697928</v>
      </c>
      <c r="L81" s="234">
        <f t="shared" si="0"/>
        <v>2441466.0176231447</v>
      </c>
      <c r="M81" s="234">
        <f t="shared" si="0"/>
        <v>2394661.0076164403</v>
      </c>
      <c r="N81" s="234">
        <f t="shared" si="0"/>
        <v>2351698.1497537158</v>
      </c>
      <c r="O81" s="234">
        <f t="shared" si="0"/>
        <v>2374218.6066470505</v>
      </c>
      <c r="P81" s="234">
        <f t="shared" si="0"/>
        <v>2349632.2224612511</v>
      </c>
      <c r="Q81" s="234">
        <f t="shared" si="0"/>
        <v>2305553.0567125836</v>
      </c>
      <c r="R81" s="234">
        <f t="shared" si="0"/>
        <v>2297515.3313871515</v>
      </c>
      <c r="S81" s="234">
        <f t="shared" si="0"/>
        <v>2247441.4887500447</v>
      </c>
      <c r="T81" s="234">
        <f t="shared" si="0"/>
        <v>2225178.7199136801</v>
      </c>
      <c r="U81" s="234">
        <f t="shared" si="0"/>
        <v>2158135.6408283482</v>
      </c>
      <c r="V81" s="234">
        <f t="shared" si="0"/>
        <v>2072570.2204018463</v>
      </c>
      <c r="W81" s="234">
        <f t="shared" ref="W81" si="1">W78+W79+W80</f>
        <v>2035544.9485246425</v>
      </c>
    </row>
    <row r="82" spans="1:23" ht="15" customHeight="1">
      <c r="A82" s="49" t="s">
        <v>4</v>
      </c>
    </row>
    <row r="83" spans="1:23" ht="15" customHeight="1">
      <c r="A83" s="50" t="s">
        <v>429</v>
      </c>
      <c r="B83" s="51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</row>
    <row r="84" spans="1:23" ht="15" customHeight="1">
      <c r="A84" s="50" t="s">
        <v>427</v>
      </c>
      <c r="B84" s="51"/>
    </row>
    <row r="85" spans="1:23" ht="12" customHeight="1">
      <c r="A85" s="50"/>
      <c r="B85" s="51"/>
    </row>
    <row r="86" spans="1:23" ht="12" customHeight="1">
      <c r="A86" s="50"/>
      <c r="B86" s="51"/>
    </row>
    <row r="87" spans="1:23" ht="12" customHeight="1">
      <c r="A87" s="50"/>
      <c r="B87" s="139"/>
      <c r="C87" s="140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  <c r="R87" s="140"/>
      <c r="S87" s="140"/>
      <c r="T87" s="140"/>
      <c r="U87" s="140"/>
      <c r="V87" s="140"/>
      <c r="W87" s="140"/>
    </row>
    <row r="88" spans="1:23" ht="12" customHeight="1">
      <c r="A88" s="50"/>
      <c r="B88" s="139"/>
      <c r="C88" s="142"/>
      <c r="D88" s="142"/>
      <c r="E88" s="142"/>
      <c r="F88" s="142"/>
      <c r="G88" s="142"/>
      <c r="H88" s="142"/>
      <c r="I88" s="142"/>
      <c r="J88" s="142"/>
      <c r="K88" s="142"/>
      <c r="L88" s="142"/>
      <c r="M88" s="142"/>
      <c r="N88" s="142"/>
      <c r="O88" s="142"/>
      <c r="P88" s="142"/>
      <c r="Q88" s="142"/>
      <c r="R88" s="142"/>
      <c r="S88" s="142"/>
      <c r="T88" s="142"/>
      <c r="U88" s="142"/>
      <c r="V88" s="142"/>
      <c r="W88" s="164"/>
    </row>
    <row r="89" spans="1:23" ht="15" customHeight="1">
      <c r="A89" s="50"/>
    </row>
    <row r="90" spans="1:23" ht="15" customHeight="1">
      <c r="A90" s="50"/>
      <c r="C90" s="151"/>
      <c r="D90" s="151"/>
      <c r="E90" s="151"/>
      <c r="F90" s="151"/>
      <c r="G90" s="151"/>
      <c r="H90" s="151"/>
      <c r="I90" s="151"/>
      <c r="J90" s="151"/>
      <c r="K90" s="151"/>
      <c r="L90" s="151"/>
      <c r="M90" s="151"/>
      <c r="N90" s="151"/>
      <c r="O90" s="151"/>
      <c r="P90" s="151"/>
      <c r="Q90" s="151"/>
      <c r="R90" s="151"/>
      <c r="S90" s="151"/>
      <c r="T90" s="151"/>
      <c r="U90" s="151"/>
      <c r="V90" s="151"/>
      <c r="W90" s="151"/>
    </row>
    <row r="91" spans="1:23" ht="15" customHeight="1">
      <c r="A91" s="50"/>
      <c r="C91" s="151"/>
      <c r="D91" s="151"/>
      <c r="E91" s="151"/>
      <c r="F91" s="151"/>
      <c r="G91" s="151"/>
      <c r="H91" s="151"/>
      <c r="I91" s="151"/>
      <c r="J91" s="151"/>
      <c r="K91" s="151"/>
      <c r="L91" s="151"/>
      <c r="M91" s="151"/>
      <c r="N91" s="151"/>
      <c r="O91" s="151"/>
      <c r="P91" s="151"/>
      <c r="Q91" s="151"/>
      <c r="R91" s="151"/>
      <c r="S91" s="151"/>
      <c r="T91" s="151"/>
      <c r="U91" s="151"/>
      <c r="V91" s="151"/>
      <c r="W91" s="151"/>
    </row>
    <row r="92" spans="1:23" ht="15" customHeight="1">
      <c r="A92" s="50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  <c r="R92" s="151"/>
      <c r="S92" s="151"/>
      <c r="T92" s="151"/>
      <c r="U92" s="151"/>
      <c r="V92" s="151"/>
      <c r="W92" s="151"/>
    </row>
    <row r="93" spans="1:23" ht="15" customHeight="1">
      <c r="A93" s="50"/>
      <c r="B93" s="51"/>
      <c r="C93" s="151"/>
      <c r="D93" s="151"/>
      <c r="E93" s="151"/>
      <c r="F93" s="151"/>
      <c r="G93" s="151"/>
      <c r="H93" s="151"/>
      <c r="I93" s="151"/>
      <c r="J93" s="151"/>
      <c r="K93" s="151"/>
      <c r="L93" s="151"/>
      <c r="M93" s="151"/>
      <c r="N93" s="151"/>
      <c r="O93" s="151"/>
      <c r="P93" s="151"/>
      <c r="Q93" s="151"/>
      <c r="R93" s="151"/>
      <c r="S93" s="151"/>
      <c r="T93" s="151"/>
      <c r="U93" s="151"/>
      <c r="V93" s="151"/>
      <c r="W93" s="151"/>
    </row>
    <row r="94" spans="1:23" ht="15" customHeight="1">
      <c r="A94" s="50"/>
      <c r="B94" s="51"/>
      <c r="C94" s="151"/>
      <c r="D94" s="151"/>
      <c r="E94" s="151"/>
      <c r="F94" s="151"/>
      <c r="G94" s="151"/>
      <c r="H94" s="151"/>
      <c r="I94" s="151"/>
      <c r="J94" s="151"/>
      <c r="K94" s="151"/>
      <c r="L94" s="151"/>
      <c r="M94" s="151"/>
      <c r="N94" s="151"/>
      <c r="O94" s="151"/>
      <c r="P94" s="151"/>
      <c r="Q94" s="151"/>
      <c r="R94" s="151"/>
      <c r="S94" s="151"/>
      <c r="T94" s="151"/>
      <c r="U94" s="151"/>
      <c r="V94" s="151"/>
      <c r="W94" s="151"/>
    </row>
    <row r="95" spans="1:23" ht="15" customHeight="1">
      <c r="A95" s="50"/>
      <c r="B95" s="51"/>
      <c r="C95" s="151"/>
      <c r="D95" s="151"/>
      <c r="E95" s="151"/>
      <c r="F95" s="151"/>
      <c r="G95" s="151"/>
      <c r="H95" s="151"/>
      <c r="I95" s="151"/>
      <c r="J95" s="151"/>
      <c r="K95" s="151"/>
      <c r="L95" s="151"/>
      <c r="M95" s="151"/>
      <c r="N95" s="151"/>
      <c r="O95" s="151"/>
      <c r="P95" s="151"/>
      <c r="Q95" s="151"/>
      <c r="R95" s="151"/>
      <c r="S95" s="151"/>
      <c r="T95" s="151"/>
      <c r="U95" s="151"/>
      <c r="V95" s="151"/>
      <c r="W95" s="151"/>
    </row>
    <row r="96" spans="1:23" ht="15" customHeight="1">
      <c r="A96" s="50"/>
      <c r="B96" s="51"/>
      <c r="C96" s="151"/>
      <c r="D96" s="151"/>
      <c r="E96" s="151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  <c r="V96" s="151"/>
      <c r="W96" s="151"/>
    </row>
    <row r="97" spans="1:23" ht="15" customHeight="1">
      <c r="A97" s="50"/>
      <c r="B97" s="51"/>
      <c r="C97" s="151"/>
      <c r="D97" s="151"/>
      <c r="E97" s="151"/>
      <c r="F97" s="151"/>
      <c r="G97" s="151"/>
      <c r="H97" s="151"/>
      <c r="I97" s="151"/>
      <c r="J97" s="151"/>
      <c r="K97" s="151"/>
      <c r="L97" s="151"/>
      <c r="M97" s="151"/>
      <c r="N97" s="151"/>
      <c r="O97" s="151"/>
      <c r="P97" s="151"/>
      <c r="Q97" s="151"/>
      <c r="R97" s="151"/>
      <c r="S97" s="151"/>
      <c r="T97" s="151"/>
      <c r="U97" s="151"/>
      <c r="V97" s="151"/>
      <c r="W97" s="151"/>
    </row>
    <row r="98" spans="1:23" ht="15" customHeight="1">
      <c r="A98" s="50"/>
      <c r="B98" s="51"/>
    </row>
    <row r="99" spans="1:23" ht="15" customHeight="1">
      <c r="A99" s="50"/>
      <c r="B99" s="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  <c r="S99" s="151"/>
      <c r="T99" s="151"/>
      <c r="U99" s="151"/>
      <c r="V99" s="151"/>
      <c r="W99" s="151"/>
    </row>
    <row r="100" spans="1:23" ht="15" customHeight="1">
      <c r="A100" s="50"/>
      <c r="B100" s="51"/>
    </row>
    <row r="101" spans="1:23" ht="15" customHeight="1">
      <c r="A101" s="50"/>
      <c r="B101" s="51"/>
    </row>
    <row r="102" spans="1:23" ht="15" customHeight="1">
      <c r="A102" s="50"/>
      <c r="B102" s="51"/>
    </row>
    <row r="103" spans="1:23" ht="15" customHeight="1">
      <c r="A103" s="50"/>
      <c r="B103" s="51"/>
    </row>
    <row r="104" spans="1:23" ht="15" customHeight="1">
      <c r="A104" s="50"/>
      <c r="B104" s="51"/>
    </row>
    <row r="105" spans="1:23" ht="15" customHeight="1">
      <c r="A105" s="50"/>
      <c r="B105" s="51"/>
    </row>
    <row r="106" spans="1:23" ht="15" customHeight="1">
      <c r="A106" s="50"/>
      <c r="B106" s="51"/>
    </row>
    <row r="107" spans="1:23" ht="15" customHeight="1">
      <c r="A107" s="50"/>
      <c r="B107" s="51"/>
    </row>
    <row r="108" spans="1:23" ht="15" customHeight="1">
      <c r="A108" s="50"/>
      <c r="B108" s="51"/>
    </row>
    <row r="109" spans="1:23" ht="15" customHeight="1">
      <c r="A109" s="50"/>
      <c r="B109" s="51"/>
    </row>
    <row r="110" spans="1:23" ht="15" customHeight="1">
      <c r="A110" s="50"/>
      <c r="B110" s="51"/>
    </row>
    <row r="111" spans="1:23" ht="15" customHeight="1">
      <c r="A111" s="50"/>
      <c r="B111" s="51"/>
    </row>
    <row r="112" spans="1:23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25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W1668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525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2555.5515338658474</v>
      </c>
      <c r="D5" s="110">
        <v>2260.2121699043364</v>
      </c>
      <c r="E5" s="110">
        <v>2265.8469307963082</v>
      </c>
      <c r="F5" s="110">
        <v>1851.4781953620179</v>
      </c>
      <c r="G5" s="110">
        <v>1889.4548080656691</v>
      </c>
      <c r="H5" s="110">
        <v>2080.3953823968786</v>
      </c>
      <c r="I5" s="110">
        <v>2506.9552077432018</v>
      </c>
      <c r="J5" s="110">
        <v>3793.4256922857071</v>
      </c>
      <c r="K5" s="110">
        <v>3533.6369531574323</v>
      </c>
      <c r="L5" s="110">
        <v>3900.7326204289411</v>
      </c>
      <c r="M5" s="110">
        <v>4922.0716535641031</v>
      </c>
      <c r="N5" s="110">
        <v>5406.9932336641659</v>
      </c>
      <c r="O5" s="110">
        <v>5400.4944589307424</v>
      </c>
      <c r="P5" s="110">
        <v>5872.5219167563582</v>
      </c>
      <c r="Q5" s="110">
        <v>6435.5650944136432</v>
      </c>
      <c r="R5" s="110">
        <v>7425.8787847260883</v>
      </c>
      <c r="S5" s="110">
        <v>7808.133848227475</v>
      </c>
      <c r="T5" s="110">
        <v>7682.4244323219018</v>
      </c>
      <c r="U5" s="110">
        <v>6869.2742168804143</v>
      </c>
      <c r="V5" s="110">
        <v>6875.2823895073607</v>
      </c>
      <c r="W5" s="110">
        <v>5151.7378975072124</v>
      </c>
    </row>
    <row r="6" spans="1:23" s="3" customFormat="1" ht="12.75" customHeight="1">
      <c r="A6" s="2" t="s">
        <v>1</v>
      </c>
      <c r="B6" s="9" t="s">
        <v>320</v>
      </c>
      <c r="C6" s="110">
        <v>1272.6779175658476</v>
      </c>
      <c r="D6" s="110">
        <v>1221.7327506043364</v>
      </c>
      <c r="E6" s="110">
        <v>1207.0351803963085</v>
      </c>
      <c r="F6" s="110">
        <v>714.70985416201813</v>
      </c>
      <c r="G6" s="110">
        <v>714.92342726566892</v>
      </c>
      <c r="H6" s="110">
        <v>853.8659795968789</v>
      </c>
      <c r="I6" s="110">
        <v>1234.5304018432021</v>
      </c>
      <c r="J6" s="110">
        <v>2349.4055809857073</v>
      </c>
      <c r="K6" s="110">
        <v>2386.8520052574322</v>
      </c>
      <c r="L6" s="110">
        <v>3263.8239563289408</v>
      </c>
      <c r="M6" s="110">
        <v>4253.7203876641033</v>
      </c>
      <c r="N6" s="110">
        <v>4859.4982408641663</v>
      </c>
      <c r="O6" s="110">
        <v>5280.5606751307432</v>
      </c>
      <c r="P6" s="110">
        <v>5777.9761424563576</v>
      </c>
      <c r="Q6" s="110">
        <v>6334.8478751136427</v>
      </c>
      <c r="R6" s="110">
        <v>7041.5907968260881</v>
      </c>
      <c r="S6" s="110">
        <v>7444.0317081274752</v>
      </c>
      <c r="T6" s="110">
        <v>7316.6975450219024</v>
      </c>
      <c r="U6" s="110">
        <v>6458.2445171804138</v>
      </c>
      <c r="V6" s="110">
        <v>6484.320844807361</v>
      </c>
      <c r="W6" s="110">
        <v>4661.2612507072126</v>
      </c>
    </row>
    <row r="7" spans="1:23" s="3" customFormat="1" ht="12.75" customHeight="1">
      <c r="A7" s="2" t="s">
        <v>2</v>
      </c>
      <c r="B7" s="9" t="s">
        <v>319</v>
      </c>
      <c r="C7" s="110">
        <v>1282.6159968999998</v>
      </c>
      <c r="D7" s="110">
        <v>1038.2221731999998</v>
      </c>
      <c r="E7" s="110">
        <v>1058.5644775999999</v>
      </c>
      <c r="F7" s="110">
        <v>1136.5250013</v>
      </c>
      <c r="G7" s="110">
        <v>1174.2827548</v>
      </c>
      <c r="H7" s="110">
        <v>1226.2850554999998</v>
      </c>
      <c r="I7" s="110">
        <v>1272.1860075999998</v>
      </c>
      <c r="J7" s="110">
        <v>1443.7732043999999</v>
      </c>
      <c r="K7" s="110">
        <v>1146.5374744999999</v>
      </c>
      <c r="L7" s="110">
        <v>636.66082790000007</v>
      </c>
      <c r="M7" s="110">
        <v>668.10617980000006</v>
      </c>
      <c r="N7" s="110">
        <v>547.26462000000004</v>
      </c>
      <c r="O7" s="110">
        <v>119.70741520000001</v>
      </c>
      <c r="P7" s="110">
        <v>94.324329400000011</v>
      </c>
      <c r="Q7" s="110">
        <v>100.4994542</v>
      </c>
      <c r="R7" s="110">
        <v>384.02902059999997</v>
      </c>
      <c r="S7" s="110">
        <v>363.83252970000001</v>
      </c>
      <c r="T7" s="110">
        <v>365.45461739999996</v>
      </c>
      <c r="U7" s="110">
        <v>410.70061599999997</v>
      </c>
      <c r="V7" s="110">
        <v>390.6634378</v>
      </c>
      <c r="W7" s="110">
        <v>490.13866829999995</v>
      </c>
    </row>
    <row r="8" spans="1:23" s="3" customFormat="1" ht="12.75" customHeight="1">
      <c r="A8" s="2" t="s">
        <v>22</v>
      </c>
      <c r="B8" s="9" t="s">
        <v>321</v>
      </c>
      <c r="C8" s="110">
        <v>0.2576194</v>
      </c>
      <c r="D8" s="110">
        <v>0.25724610000000003</v>
      </c>
      <c r="E8" s="110">
        <v>0.24727280000000001</v>
      </c>
      <c r="F8" s="110">
        <v>0.2433399</v>
      </c>
      <c r="G8" s="110">
        <v>0.24862599999999999</v>
      </c>
      <c r="H8" s="110">
        <v>0.24434729999999996</v>
      </c>
      <c r="I8" s="110">
        <v>0.23879829999999999</v>
      </c>
      <c r="J8" s="110">
        <v>0.24690689999999998</v>
      </c>
      <c r="K8" s="110">
        <v>0.24747340000000001</v>
      </c>
      <c r="L8" s="110">
        <v>0.24783620000000001</v>
      </c>
      <c r="M8" s="110">
        <v>0.2450861</v>
      </c>
      <c r="N8" s="110">
        <v>0.23037280000000004</v>
      </c>
      <c r="O8" s="110">
        <v>0.2263686</v>
      </c>
      <c r="P8" s="110">
        <v>0.22144490000000003</v>
      </c>
      <c r="Q8" s="110">
        <v>0.21776510000000004</v>
      </c>
      <c r="R8" s="110">
        <v>0.25896730000000001</v>
      </c>
      <c r="S8" s="110">
        <v>0.26961040000000003</v>
      </c>
      <c r="T8" s="110">
        <v>0.27226990000000001</v>
      </c>
      <c r="U8" s="110">
        <v>0.32908369999999998</v>
      </c>
      <c r="V8" s="110">
        <v>0.29810690000000001</v>
      </c>
      <c r="W8" s="110">
        <v>0.33797850000000002</v>
      </c>
    </row>
    <row r="9" spans="1:23" s="3" customFormat="1" ht="12.75" customHeight="1">
      <c r="A9" s="2" t="s">
        <v>23</v>
      </c>
      <c r="B9" s="8" t="s">
        <v>322</v>
      </c>
      <c r="C9" s="110">
        <v>1190.3727175785605</v>
      </c>
      <c r="D9" s="110">
        <v>1157.6714522148336</v>
      </c>
      <c r="E9" s="110">
        <v>1304.8877490193636</v>
      </c>
      <c r="F9" s="110">
        <v>702.04343904144389</v>
      </c>
      <c r="G9" s="110">
        <v>662.05442904497158</v>
      </c>
      <c r="H9" s="110">
        <v>741.95891422744853</v>
      </c>
      <c r="I9" s="110">
        <v>908.14134643903208</v>
      </c>
      <c r="J9" s="110">
        <v>712.57227946604576</v>
      </c>
      <c r="K9" s="110">
        <v>798.78937753387186</v>
      </c>
      <c r="L9" s="110">
        <v>645.2344937746052</v>
      </c>
      <c r="M9" s="110">
        <v>657.00018465897801</v>
      </c>
      <c r="N9" s="110">
        <v>524.1908031454584</v>
      </c>
      <c r="O9" s="110">
        <v>644.51603367542839</v>
      </c>
      <c r="P9" s="110">
        <v>715.20908221528748</v>
      </c>
      <c r="Q9" s="110">
        <v>631.31729209189973</v>
      </c>
      <c r="R9" s="110">
        <v>490.13142900335879</v>
      </c>
      <c r="S9" s="110">
        <v>532.64062892869367</v>
      </c>
      <c r="T9" s="110">
        <v>347.96757632241724</v>
      </c>
      <c r="U9" s="110">
        <v>343.41071009245508</v>
      </c>
      <c r="V9" s="110">
        <v>100.02328309406985</v>
      </c>
      <c r="W9" s="110">
        <v>83.158173087265951</v>
      </c>
    </row>
    <row r="10" spans="1:23" s="3" customFormat="1" ht="12.75" customHeight="1">
      <c r="A10" s="2" t="s">
        <v>3</v>
      </c>
      <c r="B10" s="9" t="s">
        <v>323</v>
      </c>
      <c r="C10" s="110">
        <v>1105.1649792000003</v>
      </c>
      <c r="D10" s="110">
        <v>1072.1590265</v>
      </c>
      <c r="E10" s="110">
        <v>1226.1573432751081</v>
      </c>
      <c r="F10" s="110">
        <v>641.13957085597269</v>
      </c>
      <c r="G10" s="110">
        <v>569.49914282589634</v>
      </c>
      <c r="H10" s="110">
        <v>592.20492502659511</v>
      </c>
      <c r="I10" s="110">
        <v>794.17458324355835</v>
      </c>
      <c r="J10" s="110">
        <v>606.60423461452012</v>
      </c>
      <c r="K10" s="110">
        <v>654.98643934289839</v>
      </c>
      <c r="L10" s="110">
        <v>534.09283010000013</v>
      </c>
      <c r="M10" s="110">
        <v>527.47382945579136</v>
      </c>
      <c r="N10" s="110">
        <v>433.04658924266488</v>
      </c>
      <c r="O10" s="110">
        <v>561.28356091797423</v>
      </c>
      <c r="P10" s="110">
        <v>642.15609920839859</v>
      </c>
      <c r="Q10" s="110">
        <v>559.1407545083963</v>
      </c>
      <c r="R10" s="110">
        <v>408.98714132023542</v>
      </c>
      <c r="S10" s="110">
        <v>448.34970932739049</v>
      </c>
      <c r="T10" s="110">
        <v>274.50698843417831</v>
      </c>
      <c r="U10" s="110">
        <v>253.0523621608252</v>
      </c>
      <c r="V10" s="110">
        <v>14.093257271611296</v>
      </c>
      <c r="W10" s="110">
        <v>17.154797897709493</v>
      </c>
    </row>
    <row r="11" spans="1:23" s="3" customFormat="1" ht="12.75" customHeight="1">
      <c r="A11" s="2" t="s">
        <v>24</v>
      </c>
      <c r="B11" s="9" t="s">
        <v>354</v>
      </c>
      <c r="C11" s="110">
        <v>43.121099999999998</v>
      </c>
      <c r="D11" s="110">
        <v>40.766500000000001</v>
      </c>
      <c r="E11" s="110">
        <v>36.178699999999999</v>
      </c>
      <c r="F11" s="110">
        <v>20.023373462698544</v>
      </c>
      <c r="G11" s="110">
        <v>27.050322271328618</v>
      </c>
      <c r="H11" s="110">
        <v>96.355245512805723</v>
      </c>
      <c r="I11" s="110">
        <v>60.906051361469245</v>
      </c>
      <c r="J11" s="110">
        <v>55.633112424392266</v>
      </c>
      <c r="K11" s="110">
        <v>40.230288640042133</v>
      </c>
      <c r="L11" s="110">
        <v>25.916731990290238</v>
      </c>
      <c r="M11" s="110">
        <v>40.885790986316415</v>
      </c>
      <c r="N11" s="110">
        <v>38.764256449041511</v>
      </c>
      <c r="O11" s="110">
        <v>35.665020071660528</v>
      </c>
      <c r="P11" s="110">
        <v>23.93543059588584</v>
      </c>
      <c r="Q11" s="110">
        <v>25.678520140751221</v>
      </c>
      <c r="R11" s="110">
        <v>25.531549797922278</v>
      </c>
      <c r="S11" s="110">
        <v>27.047643947177193</v>
      </c>
      <c r="T11" s="110">
        <v>26.526797271578129</v>
      </c>
      <c r="U11" s="110">
        <v>37.575408718148985</v>
      </c>
      <c r="V11" s="110">
        <v>38.219904586638442</v>
      </c>
      <c r="W11" s="110">
        <v>29.664470502390465</v>
      </c>
    </row>
    <row r="12" spans="1:23" s="3" customFormat="1" ht="12.75" customHeight="1">
      <c r="A12" s="2" t="s">
        <v>25</v>
      </c>
      <c r="B12" s="9" t="s">
        <v>324</v>
      </c>
      <c r="C12" s="110">
        <v>42.08663837856006</v>
      </c>
      <c r="D12" s="110">
        <v>44.745925714833653</v>
      </c>
      <c r="E12" s="110">
        <v>42.551705744255514</v>
      </c>
      <c r="F12" s="110">
        <v>40.880494722772674</v>
      </c>
      <c r="G12" s="110">
        <v>65.504963947746717</v>
      </c>
      <c r="H12" s="110">
        <v>53.398743688047766</v>
      </c>
      <c r="I12" s="110">
        <v>53.060711834004486</v>
      </c>
      <c r="J12" s="110">
        <v>50.334932427133324</v>
      </c>
      <c r="K12" s="110">
        <v>103.57264955093136</v>
      </c>
      <c r="L12" s="110">
        <v>85.224931684314768</v>
      </c>
      <c r="M12" s="110">
        <v>88.640564216870203</v>
      </c>
      <c r="N12" s="110">
        <v>52.379957453751956</v>
      </c>
      <c r="O12" s="110">
        <v>47.567452685793739</v>
      </c>
      <c r="P12" s="110">
        <v>49.117552411003089</v>
      </c>
      <c r="Q12" s="110">
        <v>46.498017442752229</v>
      </c>
      <c r="R12" s="110">
        <v>55.612737885201106</v>
      </c>
      <c r="S12" s="110">
        <v>57.243275654126002</v>
      </c>
      <c r="T12" s="110">
        <v>46.933790616660801</v>
      </c>
      <c r="U12" s="110">
        <v>52.78293921348093</v>
      </c>
      <c r="V12" s="110">
        <v>47.710121235820104</v>
      </c>
      <c r="W12" s="110">
        <v>36.338904687165993</v>
      </c>
    </row>
    <row r="13" spans="1:23" s="3" customFormat="1" ht="12.75" customHeight="1">
      <c r="A13" s="2" t="s">
        <v>26</v>
      </c>
      <c r="B13" s="8" t="s">
        <v>325</v>
      </c>
      <c r="C13" s="110">
        <v>9839.1442284440836</v>
      </c>
      <c r="D13" s="110">
        <v>9552.0839397593099</v>
      </c>
      <c r="E13" s="110">
        <v>9232.8277972017622</v>
      </c>
      <c r="F13" s="110">
        <v>9102.3200807200847</v>
      </c>
      <c r="G13" s="110">
        <v>10187.025693544758</v>
      </c>
      <c r="H13" s="110">
        <v>10527.234129530258</v>
      </c>
      <c r="I13" s="110">
        <v>11351.692208338041</v>
      </c>
      <c r="J13" s="110">
        <v>11372.658493577273</v>
      </c>
      <c r="K13" s="110">
        <v>11994.729246453828</v>
      </c>
      <c r="L13" s="110">
        <v>11437.766688234315</v>
      </c>
      <c r="M13" s="110">
        <v>12705.708435095046</v>
      </c>
      <c r="N13" s="110">
        <v>12645.614808425309</v>
      </c>
      <c r="O13" s="110">
        <v>12756.654903131472</v>
      </c>
      <c r="P13" s="110">
        <v>12552.008773456975</v>
      </c>
      <c r="Q13" s="110">
        <v>12389.205421973897</v>
      </c>
      <c r="R13" s="110">
        <v>12644.72172112529</v>
      </c>
      <c r="S13" s="110">
        <v>12825.940581202787</v>
      </c>
      <c r="T13" s="110">
        <v>13009.552201390841</v>
      </c>
      <c r="U13" s="110">
        <v>13052.430392653896</v>
      </c>
      <c r="V13" s="110">
        <v>13125.270916211841</v>
      </c>
      <c r="W13" s="110">
        <v>12277.636637504294</v>
      </c>
    </row>
    <row r="14" spans="1:23" s="3" customFormat="1" ht="12.75" customHeight="1">
      <c r="A14" s="2" t="s">
        <v>27</v>
      </c>
      <c r="B14" s="9" t="s">
        <v>326</v>
      </c>
      <c r="C14" s="110">
        <v>621.05649349007274</v>
      </c>
      <c r="D14" s="110">
        <v>614.18849915978433</v>
      </c>
      <c r="E14" s="110">
        <v>673.4021216548158</v>
      </c>
      <c r="F14" s="110">
        <v>703.83187270366921</v>
      </c>
      <c r="G14" s="110">
        <v>783.11347542102226</v>
      </c>
      <c r="H14" s="110">
        <v>842.41591989311996</v>
      </c>
      <c r="I14" s="110">
        <v>867.23446395676933</v>
      </c>
      <c r="J14" s="110">
        <v>834.30097262250445</v>
      </c>
      <c r="K14" s="110">
        <v>865.54607307923868</v>
      </c>
      <c r="L14" s="110">
        <v>962.39402558966651</v>
      </c>
      <c r="M14" s="110">
        <v>1262.4392258563739</v>
      </c>
      <c r="N14" s="110">
        <v>1202.5756969240254</v>
      </c>
      <c r="O14" s="110">
        <v>1253.6502168040624</v>
      </c>
      <c r="P14" s="110">
        <v>1297.3350264747503</v>
      </c>
      <c r="Q14" s="110">
        <v>1347.4353225285947</v>
      </c>
      <c r="R14" s="110">
        <v>1370.342491566704</v>
      </c>
      <c r="S14" s="110">
        <v>1388.4215697141583</v>
      </c>
      <c r="T14" s="110">
        <v>1423.4518573941939</v>
      </c>
      <c r="U14" s="110">
        <v>1512.7120948307931</v>
      </c>
      <c r="V14" s="110">
        <v>1454.0714855056674</v>
      </c>
      <c r="W14" s="110">
        <v>1419.6624429108347</v>
      </c>
    </row>
    <row r="15" spans="1:23" s="3" customFormat="1" ht="12.75" customHeight="1">
      <c r="A15" s="2" t="s">
        <v>28</v>
      </c>
      <c r="B15" s="9" t="s">
        <v>327</v>
      </c>
      <c r="C15" s="110">
        <v>109.62082562013649</v>
      </c>
      <c r="D15" s="110">
        <v>100.81954067207741</v>
      </c>
      <c r="E15" s="110">
        <v>89.389189601584334</v>
      </c>
      <c r="F15" s="110">
        <v>97.411760617380708</v>
      </c>
      <c r="G15" s="110">
        <v>91.197220512211715</v>
      </c>
      <c r="H15" s="110">
        <v>95.187497255141636</v>
      </c>
      <c r="I15" s="110">
        <v>87.755749540939121</v>
      </c>
      <c r="J15" s="110">
        <v>81.55105007829998</v>
      </c>
      <c r="K15" s="110">
        <v>72.577024860055488</v>
      </c>
      <c r="L15" s="110">
        <v>68.026334290760445</v>
      </c>
      <c r="M15" s="110">
        <v>75.266831428418314</v>
      </c>
      <c r="N15" s="110">
        <v>71.305081058754539</v>
      </c>
      <c r="O15" s="110">
        <v>66.941782119120035</v>
      </c>
      <c r="P15" s="110">
        <v>63.813022205322127</v>
      </c>
      <c r="Q15" s="110">
        <v>68.016095151743087</v>
      </c>
      <c r="R15" s="110">
        <v>66.271999755504481</v>
      </c>
      <c r="S15" s="110">
        <v>74.346786686142678</v>
      </c>
      <c r="T15" s="110">
        <v>72.559692315283741</v>
      </c>
      <c r="U15" s="110">
        <v>70.938742180928742</v>
      </c>
      <c r="V15" s="110">
        <v>72.295671625476601</v>
      </c>
      <c r="W15" s="110">
        <v>64.135127720717406</v>
      </c>
    </row>
    <row r="16" spans="1:23" s="3" customFormat="1" ht="12.75" customHeight="1">
      <c r="A16" s="2" t="s">
        <v>29</v>
      </c>
      <c r="B16" s="9" t="s">
        <v>328</v>
      </c>
      <c r="C16" s="110">
        <v>373.15310297041856</v>
      </c>
      <c r="D16" s="110">
        <v>371.04993926562895</v>
      </c>
      <c r="E16" s="110">
        <v>355.00558210473457</v>
      </c>
      <c r="F16" s="110">
        <v>451.03958971262517</v>
      </c>
      <c r="G16" s="110">
        <v>611.06844447658546</v>
      </c>
      <c r="H16" s="110">
        <v>668.20167558333355</v>
      </c>
      <c r="I16" s="110">
        <v>597.81456215531273</v>
      </c>
      <c r="J16" s="110">
        <v>688.61551883129209</v>
      </c>
      <c r="K16" s="110">
        <v>897.59644374459094</v>
      </c>
      <c r="L16" s="110">
        <v>1059.2916383361624</v>
      </c>
      <c r="M16" s="110">
        <v>1267.6831336627647</v>
      </c>
      <c r="N16" s="110">
        <v>1291.6055113804216</v>
      </c>
      <c r="O16" s="110">
        <v>1229.9781710539858</v>
      </c>
      <c r="P16" s="110">
        <v>1269.6588119843323</v>
      </c>
      <c r="Q16" s="110">
        <v>1224.75931292736</v>
      </c>
      <c r="R16" s="110">
        <v>1216.5144156894958</v>
      </c>
      <c r="S16" s="110">
        <v>1327.1082388625948</v>
      </c>
      <c r="T16" s="110">
        <v>1236.3704166689201</v>
      </c>
      <c r="U16" s="110">
        <v>1182.6544469400055</v>
      </c>
      <c r="V16" s="110">
        <v>1167.0645385670005</v>
      </c>
      <c r="W16" s="110">
        <v>1189.0037074176259</v>
      </c>
    </row>
    <row r="17" spans="1:23" s="3" customFormat="1" ht="12.75" customHeight="1">
      <c r="A17" s="2" t="s">
        <v>30</v>
      </c>
      <c r="B17" s="9" t="s">
        <v>329</v>
      </c>
      <c r="C17" s="110">
        <v>986.3571632551201</v>
      </c>
      <c r="D17" s="110">
        <v>983.13091910708795</v>
      </c>
      <c r="E17" s="110">
        <v>1098.1097970780581</v>
      </c>
      <c r="F17" s="110">
        <v>964.21557004787485</v>
      </c>
      <c r="G17" s="110">
        <v>1127.8086531711667</v>
      </c>
      <c r="H17" s="110">
        <v>1244.4255854894891</v>
      </c>
      <c r="I17" s="110">
        <v>1327.9586959867429</v>
      </c>
      <c r="J17" s="110">
        <v>1410.3284656343315</v>
      </c>
      <c r="K17" s="110">
        <v>1500.7477822377493</v>
      </c>
      <c r="L17" s="110">
        <v>1433.7604909220133</v>
      </c>
      <c r="M17" s="110">
        <v>2070.7932244809763</v>
      </c>
      <c r="N17" s="110">
        <v>1823.7451373143283</v>
      </c>
      <c r="O17" s="110">
        <v>1973.7860186972839</v>
      </c>
      <c r="P17" s="110">
        <v>1911.2315754280269</v>
      </c>
      <c r="Q17" s="110">
        <v>1913.3483979950568</v>
      </c>
      <c r="R17" s="110">
        <v>1956.6926350992233</v>
      </c>
      <c r="S17" s="110">
        <v>1933.1062023963523</v>
      </c>
      <c r="T17" s="110">
        <v>1960.4673665291743</v>
      </c>
      <c r="U17" s="110">
        <v>1951.2524959758507</v>
      </c>
      <c r="V17" s="110">
        <v>1929.935162688957</v>
      </c>
      <c r="W17" s="110">
        <v>1847.4570537511026</v>
      </c>
    </row>
    <row r="18" spans="1:23" s="3" customFormat="1" ht="12.75" customHeight="1">
      <c r="A18" s="2" t="s">
        <v>31</v>
      </c>
      <c r="B18" s="9" t="s">
        <v>330</v>
      </c>
      <c r="C18" s="110">
        <v>51.608571635564729</v>
      </c>
      <c r="D18" s="110">
        <v>52.46482957288849</v>
      </c>
      <c r="E18" s="110">
        <v>52.812571318872301</v>
      </c>
      <c r="F18" s="110">
        <v>70.955425927258901</v>
      </c>
      <c r="G18" s="110">
        <v>112.6841664952327</v>
      </c>
      <c r="H18" s="110">
        <v>123.97873862841551</v>
      </c>
      <c r="I18" s="110">
        <v>84.094974668625611</v>
      </c>
      <c r="J18" s="110">
        <v>80.912629994300474</v>
      </c>
      <c r="K18" s="110">
        <v>71.349403880025349</v>
      </c>
      <c r="L18" s="110">
        <v>66.320918705008367</v>
      </c>
      <c r="M18" s="110">
        <v>93.00533561917625</v>
      </c>
      <c r="N18" s="110">
        <v>97.389114562386425</v>
      </c>
      <c r="O18" s="110">
        <v>147.2282803635681</v>
      </c>
      <c r="P18" s="110">
        <v>97.615028453473784</v>
      </c>
      <c r="Q18" s="110">
        <v>94.74594753132321</v>
      </c>
      <c r="R18" s="110">
        <v>113.7889550882941</v>
      </c>
      <c r="S18" s="110">
        <v>128.99296400630854</v>
      </c>
      <c r="T18" s="110">
        <v>106.69443522653316</v>
      </c>
      <c r="U18" s="110">
        <v>110.7219217426108</v>
      </c>
      <c r="V18" s="110">
        <v>95.0458293164114</v>
      </c>
      <c r="W18" s="110">
        <v>86.30843520235328</v>
      </c>
    </row>
    <row r="19" spans="1:23" s="3" customFormat="1" ht="12.75" customHeight="1">
      <c r="A19" s="2" t="s">
        <v>32</v>
      </c>
      <c r="B19" s="9" t="s">
        <v>331</v>
      </c>
      <c r="C19" s="110">
        <v>819.32620706513194</v>
      </c>
      <c r="D19" s="110">
        <v>785.84092724481025</v>
      </c>
      <c r="E19" s="110">
        <v>757.07313121097206</v>
      </c>
      <c r="F19" s="110">
        <v>702.52376773842627</v>
      </c>
      <c r="G19" s="110">
        <v>724.77709003185487</v>
      </c>
      <c r="H19" s="110">
        <v>794.10062410117951</v>
      </c>
      <c r="I19" s="110">
        <v>711.07117788434107</v>
      </c>
      <c r="J19" s="110">
        <v>724.91797138831691</v>
      </c>
      <c r="K19" s="110">
        <v>726.87188012948036</v>
      </c>
      <c r="L19" s="110">
        <v>765.3733237357327</v>
      </c>
      <c r="M19" s="110">
        <v>801.03313023608382</v>
      </c>
      <c r="N19" s="110">
        <v>786.92198192313401</v>
      </c>
      <c r="O19" s="110">
        <v>762.71438349953496</v>
      </c>
      <c r="P19" s="110">
        <v>747.02445540377119</v>
      </c>
      <c r="Q19" s="110">
        <v>781.55240639651402</v>
      </c>
      <c r="R19" s="110">
        <v>766.53593681522773</v>
      </c>
      <c r="S19" s="110">
        <v>810.05210860669968</v>
      </c>
      <c r="T19" s="110">
        <v>784.29195659544723</v>
      </c>
      <c r="U19" s="110">
        <v>914.1247517700283</v>
      </c>
      <c r="V19" s="110">
        <v>932.18489745979832</v>
      </c>
      <c r="W19" s="110">
        <v>779.94153030209532</v>
      </c>
    </row>
    <row r="20" spans="1:23" s="3" customFormat="1" ht="12.75" customHeight="1">
      <c r="A20" s="2" t="s">
        <v>33</v>
      </c>
      <c r="B20" s="10" t="s">
        <v>332</v>
      </c>
      <c r="C20" s="110">
        <v>49.954000000000001</v>
      </c>
      <c r="D20" s="110">
        <v>34.540099999999995</v>
      </c>
      <c r="E20" s="110">
        <v>34.657800000000002</v>
      </c>
      <c r="F20" s="110">
        <v>27.535000000000004</v>
      </c>
      <c r="G20" s="110">
        <v>29.092253422310762</v>
      </c>
      <c r="H20" s="110">
        <v>28.830000000000002</v>
      </c>
      <c r="I20" s="110">
        <v>28.245000000000005</v>
      </c>
      <c r="J20" s="110">
        <v>31.987500000000001</v>
      </c>
      <c r="K20" s="110">
        <v>32.032499999999999</v>
      </c>
      <c r="L20" s="110">
        <v>24.695774999999998</v>
      </c>
      <c r="M20" s="110">
        <v>30.507499999999997</v>
      </c>
      <c r="N20" s="110">
        <v>22.977499999999999</v>
      </c>
      <c r="O20" s="110">
        <v>16.739999999999998</v>
      </c>
      <c r="P20" s="110">
        <v>17.224116200000001</v>
      </c>
      <c r="Q20" s="110">
        <v>18.284790999999998</v>
      </c>
      <c r="R20" s="110">
        <v>18.525275000000001</v>
      </c>
      <c r="S20" s="110">
        <v>19.5745</v>
      </c>
      <c r="T20" s="110">
        <v>19.559850000000001</v>
      </c>
      <c r="U20" s="110">
        <v>21.934961088456305</v>
      </c>
      <c r="V20" s="110">
        <v>21.51620725762783</v>
      </c>
      <c r="W20" s="110">
        <v>23.547095480206181</v>
      </c>
    </row>
    <row r="21" spans="1:23" s="3" customFormat="1" ht="12.75" customHeight="1">
      <c r="A21" s="2" t="s">
        <v>34</v>
      </c>
      <c r="B21" s="10" t="s">
        <v>333</v>
      </c>
      <c r="C21" s="110">
        <v>769.37220706513199</v>
      </c>
      <c r="D21" s="110">
        <v>751.30082724481019</v>
      </c>
      <c r="E21" s="110">
        <v>722.41533121097211</v>
      </c>
      <c r="F21" s="110">
        <v>674.9887677384263</v>
      </c>
      <c r="G21" s="110">
        <v>695.68483660954405</v>
      </c>
      <c r="H21" s="110">
        <v>765.27062410117946</v>
      </c>
      <c r="I21" s="110">
        <v>682.82617788434106</v>
      </c>
      <c r="J21" s="110">
        <v>692.93047138831696</v>
      </c>
      <c r="K21" s="110">
        <v>694.83938012948033</v>
      </c>
      <c r="L21" s="110">
        <v>740.67754873573267</v>
      </c>
      <c r="M21" s="110">
        <v>770.52563023608377</v>
      </c>
      <c r="N21" s="110">
        <v>763.94448192313405</v>
      </c>
      <c r="O21" s="110">
        <v>745.97438349953495</v>
      </c>
      <c r="P21" s="110">
        <v>729.80033920377116</v>
      </c>
      <c r="Q21" s="110">
        <v>763.26761539651397</v>
      </c>
      <c r="R21" s="110">
        <v>748.01066181522776</v>
      </c>
      <c r="S21" s="110">
        <v>790.47760860669973</v>
      </c>
      <c r="T21" s="110">
        <v>764.73210659544725</v>
      </c>
      <c r="U21" s="110">
        <v>892.18979068157205</v>
      </c>
      <c r="V21" s="110">
        <v>910.66869020217052</v>
      </c>
      <c r="W21" s="110">
        <v>756.39443482188915</v>
      </c>
    </row>
    <row r="22" spans="1:23" s="3" customFormat="1" ht="12.75" customHeight="1">
      <c r="A22" s="2" t="s">
        <v>35</v>
      </c>
      <c r="B22" s="9" t="s">
        <v>334</v>
      </c>
      <c r="C22" s="110">
        <v>2101.0474912837244</v>
      </c>
      <c r="D22" s="110">
        <v>2122.2506375650728</v>
      </c>
      <c r="E22" s="110">
        <v>1920.5355157642625</v>
      </c>
      <c r="F22" s="110">
        <v>1624.2704367916294</v>
      </c>
      <c r="G22" s="110">
        <v>1892.0607122946581</v>
      </c>
      <c r="H22" s="110">
        <v>2000.2611214781714</v>
      </c>
      <c r="I22" s="110">
        <v>2041.4532592658777</v>
      </c>
      <c r="J22" s="110">
        <v>2136.7503551935647</v>
      </c>
      <c r="K22" s="110">
        <v>2352.8788714869961</v>
      </c>
      <c r="L22" s="110">
        <v>2415.7749950778493</v>
      </c>
      <c r="M22" s="110">
        <v>1613.3894892791523</v>
      </c>
      <c r="N22" s="110">
        <v>1621.4091800569429</v>
      </c>
      <c r="O22" s="110">
        <v>1630.5340509388066</v>
      </c>
      <c r="P22" s="110">
        <v>1572.5369993403826</v>
      </c>
      <c r="Q22" s="110">
        <v>1578.8570794638426</v>
      </c>
      <c r="R22" s="110">
        <v>1621.8832350808743</v>
      </c>
      <c r="S22" s="110">
        <v>1767.0017352203356</v>
      </c>
      <c r="T22" s="110">
        <v>1860.2552171073585</v>
      </c>
      <c r="U22" s="110">
        <v>1698.3926841469217</v>
      </c>
      <c r="V22" s="110">
        <v>1673.4116404288543</v>
      </c>
      <c r="W22" s="110">
        <v>1659.8033585198432</v>
      </c>
    </row>
    <row r="23" spans="1:23" s="3" customFormat="1" ht="12.75" customHeight="1">
      <c r="A23" s="2" t="s">
        <v>7</v>
      </c>
      <c r="B23" s="9" t="s">
        <v>335</v>
      </c>
      <c r="C23" s="110">
        <v>110.05127524412933</v>
      </c>
      <c r="D23" s="110">
        <v>114.32441156643395</v>
      </c>
      <c r="E23" s="110">
        <v>59.00710671269357</v>
      </c>
      <c r="F23" s="110">
        <v>152.31633000201106</v>
      </c>
      <c r="G23" s="110">
        <v>117.29056352311386</v>
      </c>
      <c r="H23" s="110">
        <v>118.16258007099476</v>
      </c>
      <c r="I23" s="110">
        <v>155.15346391806125</v>
      </c>
      <c r="J23" s="110">
        <v>148.79989390430455</v>
      </c>
      <c r="K23" s="110">
        <v>153.84017553837538</v>
      </c>
      <c r="L23" s="110">
        <v>130.70652240873198</v>
      </c>
      <c r="M23" s="110">
        <v>155.26859996654451</v>
      </c>
      <c r="N23" s="110">
        <v>148.909716444662</v>
      </c>
      <c r="O23" s="110">
        <v>143.98595756223983</v>
      </c>
      <c r="P23" s="110">
        <v>160.85236661728288</v>
      </c>
      <c r="Q23" s="110">
        <v>139.88422001942348</v>
      </c>
      <c r="R23" s="110">
        <v>148.08024675605665</v>
      </c>
      <c r="S23" s="110">
        <v>183.48288174144412</v>
      </c>
      <c r="T23" s="110">
        <v>131.41621807738437</v>
      </c>
      <c r="U23" s="110">
        <v>127.90028041834117</v>
      </c>
      <c r="V23" s="110">
        <v>116.60907468251273</v>
      </c>
      <c r="W23" s="110">
        <v>113.67876561091285</v>
      </c>
    </row>
    <row r="24" spans="1:23" s="3" customFormat="1" ht="12.75" customHeight="1">
      <c r="A24" s="2" t="s">
        <v>8</v>
      </c>
      <c r="B24" s="9" t="s">
        <v>336</v>
      </c>
      <c r="C24" s="110">
        <v>114.10833636245273</v>
      </c>
      <c r="D24" s="110">
        <v>107.29287145722441</v>
      </c>
      <c r="E24" s="110">
        <v>100.12080548627864</v>
      </c>
      <c r="F24" s="110">
        <v>139.16656893703274</v>
      </c>
      <c r="G24" s="110">
        <v>157.78012100550376</v>
      </c>
      <c r="H24" s="110">
        <v>176.73142625607406</v>
      </c>
      <c r="I24" s="110">
        <v>162.40384997720392</v>
      </c>
      <c r="J24" s="110">
        <v>152.67307808217308</v>
      </c>
      <c r="K24" s="110">
        <v>158.265322297588</v>
      </c>
      <c r="L24" s="110">
        <v>152.70732682283295</v>
      </c>
      <c r="M24" s="110">
        <v>190.31940758714623</v>
      </c>
      <c r="N24" s="110">
        <v>188.88742897179233</v>
      </c>
      <c r="O24" s="110">
        <v>180.83610031247954</v>
      </c>
      <c r="P24" s="110">
        <v>183.7262669891926</v>
      </c>
      <c r="Q24" s="110">
        <v>184.75178614593963</v>
      </c>
      <c r="R24" s="110">
        <v>231.41031131728732</v>
      </c>
      <c r="S24" s="110">
        <v>278.2360526386347</v>
      </c>
      <c r="T24" s="110">
        <v>273.80303510651316</v>
      </c>
      <c r="U24" s="110">
        <v>275.01137186493543</v>
      </c>
      <c r="V24" s="110">
        <v>268.04402598981324</v>
      </c>
      <c r="W24" s="110">
        <v>246.20868066083182</v>
      </c>
    </row>
    <row r="25" spans="1:23" s="3" customFormat="1" ht="12.75" customHeight="1">
      <c r="A25" s="2" t="s">
        <v>36</v>
      </c>
      <c r="B25" s="9" t="s">
        <v>337</v>
      </c>
      <c r="C25" s="110">
        <v>858.11876188276358</v>
      </c>
      <c r="D25" s="110">
        <v>781.39191814497053</v>
      </c>
      <c r="E25" s="110">
        <v>743.16495473990676</v>
      </c>
      <c r="F25" s="110">
        <v>779.26639656171119</v>
      </c>
      <c r="G25" s="110">
        <v>852.25173214311371</v>
      </c>
      <c r="H25" s="110">
        <v>802.71974119709898</v>
      </c>
      <c r="I25" s="110">
        <v>822.44744865884127</v>
      </c>
      <c r="J25" s="110">
        <v>905.87088181009597</v>
      </c>
      <c r="K25" s="110">
        <v>883.51324176424328</v>
      </c>
      <c r="L25" s="110">
        <v>814.68461333817822</v>
      </c>
      <c r="M25" s="110">
        <v>836.93177887445199</v>
      </c>
      <c r="N25" s="110">
        <v>864.03594274782824</v>
      </c>
      <c r="O25" s="110">
        <v>836.78945772240445</v>
      </c>
      <c r="P25" s="110">
        <v>827.74375465899675</v>
      </c>
      <c r="Q25" s="110">
        <v>832.50287407464907</v>
      </c>
      <c r="R25" s="110">
        <v>829.47101369950701</v>
      </c>
      <c r="S25" s="110">
        <v>835.45408220001354</v>
      </c>
      <c r="T25" s="110">
        <v>859.02942138700223</v>
      </c>
      <c r="U25" s="110">
        <v>851.62782059620679</v>
      </c>
      <c r="V25" s="110">
        <v>860.71028377862172</v>
      </c>
      <c r="W25" s="110">
        <v>880.87406811524227</v>
      </c>
    </row>
    <row r="26" spans="1:23" s="3" customFormat="1" ht="12.75" customHeight="1">
      <c r="A26" s="2" t="s">
        <v>9</v>
      </c>
      <c r="B26" s="10" t="s">
        <v>338</v>
      </c>
      <c r="C26" s="110">
        <v>248.46857956505764</v>
      </c>
      <c r="D26" s="110">
        <v>243.08001797867411</v>
      </c>
      <c r="E26" s="110">
        <v>232.43594313944462</v>
      </c>
      <c r="F26" s="110">
        <v>235.85516707742093</v>
      </c>
      <c r="G26" s="110">
        <v>231.17370077137082</v>
      </c>
      <c r="H26" s="110">
        <v>237.98501224718126</v>
      </c>
      <c r="I26" s="110">
        <v>178.60754233397785</v>
      </c>
      <c r="J26" s="110">
        <v>206.99491461328228</v>
      </c>
      <c r="K26" s="110">
        <v>242.45176921061798</v>
      </c>
      <c r="L26" s="110">
        <v>227.9327609582738</v>
      </c>
      <c r="M26" s="110">
        <v>237.55217010803338</v>
      </c>
      <c r="N26" s="110">
        <v>251.0418382518809</v>
      </c>
      <c r="O26" s="110">
        <v>216.73902456240089</v>
      </c>
      <c r="P26" s="110">
        <v>215.94028452753236</v>
      </c>
      <c r="Q26" s="110">
        <v>229.68696829907793</v>
      </c>
      <c r="R26" s="110">
        <v>234.72674977022817</v>
      </c>
      <c r="S26" s="110">
        <v>229.60910443794381</v>
      </c>
      <c r="T26" s="110">
        <v>225.88930881441064</v>
      </c>
      <c r="U26" s="110">
        <v>208.88937560898344</v>
      </c>
      <c r="V26" s="110">
        <v>146.76046719410263</v>
      </c>
      <c r="W26" s="110">
        <v>150.19337462674301</v>
      </c>
    </row>
    <row r="27" spans="1:23" s="3" customFormat="1" ht="12.75" customHeight="1">
      <c r="A27" s="2" t="s">
        <v>37</v>
      </c>
      <c r="B27" s="10" t="s">
        <v>339</v>
      </c>
      <c r="C27" s="110">
        <v>609.65018231770591</v>
      </c>
      <c r="D27" s="110">
        <v>538.31190016629637</v>
      </c>
      <c r="E27" s="110">
        <v>510.72901160046212</v>
      </c>
      <c r="F27" s="110">
        <v>543.41122948429029</v>
      </c>
      <c r="G27" s="110">
        <v>621.0780313717429</v>
      </c>
      <c r="H27" s="110">
        <v>564.73472894991767</v>
      </c>
      <c r="I27" s="110">
        <v>643.83990632486348</v>
      </c>
      <c r="J27" s="110">
        <v>698.87596719681369</v>
      </c>
      <c r="K27" s="110">
        <v>641.06147255362532</v>
      </c>
      <c r="L27" s="110">
        <v>586.75185237990445</v>
      </c>
      <c r="M27" s="110">
        <v>599.37960876641864</v>
      </c>
      <c r="N27" s="110">
        <v>612.99410449594734</v>
      </c>
      <c r="O27" s="110">
        <v>620.05043316000354</v>
      </c>
      <c r="P27" s="110">
        <v>611.80347013146434</v>
      </c>
      <c r="Q27" s="110">
        <v>602.81590577557108</v>
      </c>
      <c r="R27" s="110">
        <v>594.74426392927887</v>
      </c>
      <c r="S27" s="110">
        <v>605.84497776206979</v>
      </c>
      <c r="T27" s="110">
        <v>633.14011257259153</v>
      </c>
      <c r="U27" s="110">
        <v>642.73844498722337</v>
      </c>
      <c r="V27" s="110">
        <v>713.94981658451911</v>
      </c>
      <c r="W27" s="110">
        <v>730.68069348849929</v>
      </c>
    </row>
    <row r="28" spans="1:23" s="3" customFormat="1" ht="12.75" customHeight="1">
      <c r="A28" s="2" t="s">
        <v>10</v>
      </c>
      <c r="B28" s="9" t="s">
        <v>340</v>
      </c>
      <c r="C28" s="110">
        <v>2890.2984995364518</v>
      </c>
      <c r="D28" s="110">
        <v>2725.1687629313283</v>
      </c>
      <c r="E28" s="110">
        <v>2586.534693132618</v>
      </c>
      <c r="F28" s="110">
        <v>2520.7765869388263</v>
      </c>
      <c r="G28" s="110">
        <v>2720.7712189266408</v>
      </c>
      <c r="H28" s="110">
        <v>2570.7569213314869</v>
      </c>
      <c r="I28" s="110">
        <v>3302.2554467358896</v>
      </c>
      <c r="J28" s="110">
        <v>3049.7778784930833</v>
      </c>
      <c r="K28" s="110">
        <v>3170.4955152618072</v>
      </c>
      <c r="L28" s="110">
        <v>2468.7732255111114</v>
      </c>
      <c r="M28" s="110">
        <v>3107.3037457506443</v>
      </c>
      <c r="N28" s="110">
        <v>3443.5701933628293</v>
      </c>
      <c r="O28" s="110">
        <v>3375.4504801933726</v>
      </c>
      <c r="P28" s="110">
        <v>3225.3106949655648</v>
      </c>
      <c r="Q28" s="110">
        <v>3061.59311815098</v>
      </c>
      <c r="R28" s="110">
        <v>3078.0522499359936</v>
      </c>
      <c r="S28" s="110">
        <v>2726.9513275089366</v>
      </c>
      <c r="T28" s="110">
        <v>2827.8485028484192</v>
      </c>
      <c r="U28" s="110">
        <v>2867.5257307193297</v>
      </c>
      <c r="V28" s="110">
        <v>2995.9416437541463</v>
      </c>
      <c r="W28" s="110">
        <v>2562.9522137540416</v>
      </c>
    </row>
    <row r="29" spans="1:23" s="3" customFormat="1" ht="12.75" customHeight="1">
      <c r="A29" s="2" t="s">
        <v>38</v>
      </c>
      <c r="B29" s="10" t="s">
        <v>341</v>
      </c>
      <c r="C29" s="110">
        <v>2755.6347318041458</v>
      </c>
      <c r="D29" s="110">
        <v>2586.7275573185684</v>
      </c>
      <c r="E29" s="110">
        <v>2449.8470855331748</v>
      </c>
      <c r="F29" s="110">
        <v>2375.9051810098372</v>
      </c>
      <c r="G29" s="110">
        <v>2572.9887522351219</v>
      </c>
      <c r="H29" s="110">
        <v>2440.5001031713141</v>
      </c>
      <c r="I29" s="110">
        <v>3160.9928663946848</v>
      </c>
      <c r="J29" s="110">
        <v>2916.2298884906031</v>
      </c>
      <c r="K29" s="110">
        <v>3035.9473223265272</v>
      </c>
      <c r="L29" s="110">
        <v>2355.2975427447727</v>
      </c>
      <c r="M29" s="110">
        <v>2968.1380980454669</v>
      </c>
      <c r="N29" s="110">
        <v>3313.9851595517257</v>
      </c>
      <c r="O29" s="110">
        <v>3247.5917586759033</v>
      </c>
      <c r="P29" s="110">
        <v>3095.3406604305083</v>
      </c>
      <c r="Q29" s="110">
        <v>2893.6170038594173</v>
      </c>
      <c r="R29" s="110">
        <v>2920.111459481971</v>
      </c>
      <c r="S29" s="110">
        <v>2563.2685332217679</v>
      </c>
      <c r="T29" s="110">
        <v>2665.6837339968311</v>
      </c>
      <c r="U29" s="110">
        <v>2695.6435950678342</v>
      </c>
      <c r="V29" s="110">
        <v>2825.1268744587151</v>
      </c>
      <c r="W29" s="110">
        <v>2409.6893528687251</v>
      </c>
    </row>
    <row r="30" spans="1:23" s="3" customFormat="1" ht="12.75" customHeight="1">
      <c r="A30" s="2" t="s">
        <v>39</v>
      </c>
      <c r="B30" s="10" t="s">
        <v>342</v>
      </c>
      <c r="C30" s="110">
        <v>89.06697091306566</v>
      </c>
      <c r="D30" s="110">
        <v>91.606732713743725</v>
      </c>
      <c r="E30" s="110">
        <v>90.836531957098799</v>
      </c>
      <c r="F30" s="110">
        <v>101.17591796367363</v>
      </c>
      <c r="G30" s="110">
        <v>99.889103519304101</v>
      </c>
      <c r="H30" s="110">
        <v>76.797191877686473</v>
      </c>
      <c r="I30" s="110">
        <v>81.005791509895801</v>
      </c>
      <c r="J30" s="110">
        <v>81.842843081458682</v>
      </c>
      <c r="K30" s="110">
        <v>80.353389308038686</v>
      </c>
      <c r="L30" s="110">
        <v>66.854746878935359</v>
      </c>
      <c r="M30" s="110">
        <v>82.939498786516381</v>
      </c>
      <c r="N30" s="110">
        <v>73.131578993059676</v>
      </c>
      <c r="O30" s="110">
        <v>73.078044550592239</v>
      </c>
      <c r="P30" s="110">
        <v>76.004678497950266</v>
      </c>
      <c r="Q30" s="110">
        <v>146.38481917976588</v>
      </c>
      <c r="R30" s="110">
        <v>91.735193600615716</v>
      </c>
      <c r="S30" s="110">
        <v>94.430398564052368</v>
      </c>
      <c r="T30" s="110">
        <v>89.837719953550845</v>
      </c>
      <c r="U30" s="110">
        <v>95.628850327920162</v>
      </c>
      <c r="V30" s="110">
        <v>92.551906991244451</v>
      </c>
      <c r="W30" s="110">
        <v>93.252407059132452</v>
      </c>
    </row>
    <row r="31" spans="1:23" s="3" customFormat="1" ht="12.75" customHeight="1">
      <c r="A31" s="2" t="s">
        <v>40</v>
      </c>
      <c r="B31" s="10" t="s">
        <v>343</v>
      </c>
      <c r="C31" s="110">
        <v>45.596796819240524</v>
      </c>
      <c r="D31" s="110">
        <v>46.83447289901612</v>
      </c>
      <c r="E31" s="110">
        <v>45.851075642344263</v>
      </c>
      <c r="F31" s="110">
        <v>43.695487965315166</v>
      </c>
      <c r="G31" s="110">
        <v>47.893363172214698</v>
      </c>
      <c r="H31" s="110">
        <v>53.459626282486234</v>
      </c>
      <c r="I31" s="110">
        <v>60.256788831308974</v>
      </c>
      <c r="J31" s="110">
        <v>51.705146921021637</v>
      </c>
      <c r="K31" s="110">
        <v>54.194803627241178</v>
      </c>
      <c r="L31" s="110">
        <v>46.620935887403661</v>
      </c>
      <c r="M31" s="110">
        <v>56.226148918661046</v>
      </c>
      <c r="N31" s="110">
        <v>56.45345481804403</v>
      </c>
      <c r="O31" s="110">
        <v>54.780676966877486</v>
      </c>
      <c r="P31" s="110">
        <v>53.965356037106176</v>
      </c>
      <c r="Q31" s="110">
        <v>21.591295111796754</v>
      </c>
      <c r="R31" s="110">
        <v>66.205596853406803</v>
      </c>
      <c r="S31" s="110">
        <v>69.252395723116535</v>
      </c>
      <c r="T31" s="110">
        <v>72.32704889803729</v>
      </c>
      <c r="U31" s="110">
        <v>76.253285323575426</v>
      </c>
      <c r="V31" s="110">
        <v>78.262862304186811</v>
      </c>
      <c r="W31" s="110">
        <v>60.010453826184033</v>
      </c>
    </row>
    <row r="32" spans="1:23" s="3" customFormat="1" ht="12.75" customHeight="1">
      <c r="A32" s="2" t="s">
        <v>11</v>
      </c>
      <c r="B32" s="9" t="s">
        <v>344</v>
      </c>
      <c r="C32" s="110">
        <v>177.35531159806811</v>
      </c>
      <c r="D32" s="110">
        <v>169.55605603087037</v>
      </c>
      <c r="E32" s="110">
        <v>170.28509115676007</v>
      </c>
      <c r="F32" s="110">
        <v>181.48709654202924</v>
      </c>
      <c r="G32" s="110">
        <v>213.96122452987535</v>
      </c>
      <c r="H32" s="110">
        <v>225.90035093945662</v>
      </c>
      <c r="I32" s="110">
        <v>264.21575290520008</v>
      </c>
      <c r="J32" s="110">
        <v>230.9880668746811</v>
      </c>
      <c r="K32" s="110">
        <v>261.0155135597189</v>
      </c>
      <c r="L32" s="110">
        <v>288.88336376993675</v>
      </c>
      <c r="M32" s="110">
        <v>220.9672093233919</v>
      </c>
      <c r="N32" s="110">
        <v>219.38770987715287</v>
      </c>
      <c r="O32" s="110">
        <v>215.08578965529023</v>
      </c>
      <c r="P32" s="110">
        <v>224.26682966332632</v>
      </c>
      <c r="Q32" s="110">
        <v>232.36621271281859</v>
      </c>
      <c r="R32" s="110">
        <v>219.21329982358236</v>
      </c>
      <c r="S32" s="110">
        <v>258.91150546055331</v>
      </c>
      <c r="T32" s="110">
        <v>245.22436166861158</v>
      </c>
      <c r="U32" s="110">
        <v>228.47104461054329</v>
      </c>
      <c r="V32" s="110">
        <v>217.17273723144748</v>
      </c>
      <c r="W32" s="110">
        <v>193.82031101288666</v>
      </c>
    </row>
    <row r="33" spans="1:23" s="3" customFormat="1" ht="12.75" customHeight="1">
      <c r="A33" s="2" t="s">
        <v>12</v>
      </c>
      <c r="B33" s="9" t="s">
        <v>345</v>
      </c>
      <c r="C33" s="110">
        <v>33.443250714556882</v>
      </c>
      <c r="D33" s="110">
        <v>42.822236034307039</v>
      </c>
      <c r="E33" s="110">
        <v>41.812673873978916</v>
      </c>
      <c r="F33" s="110">
        <v>34.147761330735257</v>
      </c>
      <c r="G33" s="110">
        <v>30.270997252504628</v>
      </c>
      <c r="H33" s="110">
        <v>32.156512971592676</v>
      </c>
      <c r="I33" s="110">
        <v>37.181662072158879</v>
      </c>
      <c r="J33" s="110">
        <v>63.488116655282411</v>
      </c>
      <c r="K33" s="110">
        <v>51.073830230337947</v>
      </c>
      <c r="L33" s="110">
        <v>32.573029306820096</v>
      </c>
      <c r="M33" s="110">
        <v>28.810811632412712</v>
      </c>
      <c r="N33" s="110">
        <v>37.071693552935479</v>
      </c>
      <c r="O33" s="110">
        <v>40.210955221249328</v>
      </c>
      <c r="P33" s="110">
        <v>46.523083054702177</v>
      </c>
      <c r="Q33" s="110">
        <v>41.721607911974424</v>
      </c>
      <c r="R33" s="110">
        <v>49.206815188744521</v>
      </c>
      <c r="S33" s="110">
        <v>59.758575321689015</v>
      </c>
      <c r="T33" s="110">
        <v>61.035912315717368</v>
      </c>
      <c r="U33" s="110">
        <v>66.254480233936135</v>
      </c>
      <c r="V33" s="110">
        <v>57.860118052366033</v>
      </c>
      <c r="W33" s="110">
        <v>63.447829041466505</v>
      </c>
    </row>
    <row r="34" spans="1:23" s="3" customFormat="1" ht="12.75" customHeight="1">
      <c r="A34" s="2" t="s">
        <v>13</v>
      </c>
      <c r="B34" s="9" t="s">
        <v>346</v>
      </c>
      <c r="C34" s="110">
        <v>28.355003822658485</v>
      </c>
      <c r="D34" s="110">
        <v>21.320448935901325</v>
      </c>
      <c r="E34" s="110">
        <v>25.391347648139579</v>
      </c>
      <c r="F34" s="110">
        <v>77.274741985150854</v>
      </c>
      <c r="G34" s="110">
        <v>63.124413119199041</v>
      </c>
      <c r="H34" s="110">
        <v>68.378517399917897</v>
      </c>
      <c r="I34" s="110">
        <v>71.660476927800687</v>
      </c>
      <c r="J34" s="110">
        <v>69.18907018202998</v>
      </c>
      <c r="K34" s="110">
        <v>59.118062900072609</v>
      </c>
      <c r="L34" s="110">
        <v>64.526183054818375</v>
      </c>
      <c r="M34" s="110">
        <v>76.555400345238951</v>
      </c>
      <c r="N34" s="110">
        <v>71.385731537555259</v>
      </c>
      <c r="O34" s="110">
        <v>62.234703206259589</v>
      </c>
      <c r="P34" s="110">
        <v>66.794271664851379</v>
      </c>
      <c r="Q34" s="110">
        <v>65.584293079301702</v>
      </c>
      <c r="R34" s="110">
        <v>58.348838612837206</v>
      </c>
      <c r="S34" s="110">
        <v>66.068562593457003</v>
      </c>
      <c r="T34" s="110">
        <v>63.299280696098812</v>
      </c>
      <c r="U34" s="110">
        <v>63.329256753546375</v>
      </c>
      <c r="V34" s="110">
        <v>63.064078718803067</v>
      </c>
      <c r="W34" s="110">
        <v>53.245828082706659</v>
      </c>
    </row>
    <row r="35" spans="1:23" s="3" customFormat="1" ht="12.75" customHeight="1">
      <c r="A35" s="2" t="s">
        <v>41</v>
      </c>
      <c r="B35" s="9" t="s">
        <v>347</v>
      </c>
      <c r="C35" s="110">
        <v>155.63220552310855</v>
      </c>
      <c r="D35" s="110">
        <v>151.66558786556496</v>
      </c>
      <c r="E35" s="110">
        <v>142.89207189407969</v>
      </c>
      <c r="F35" s="110">
        <v>245.85124767991269</v>
      </c>
      <c r="G35" s="110">
        <v>260.9368720793301</v>
      </c>
      <c r="H35" s="110">
        <v>287.39548449183548</v>
      </c>
      <c r="I35" s="110">
        <v>366.45341154099765</v>
      </c>
      <c r="J35" s="110">
        <v>311.32169125374588</v>
      </c>
      <c r="K35" s="110">
        <v>196.19814805500965</v>
      </c>
      <c r="L35" s="110">
        <v>180.02003229339184</v>
      </c>
      <c r="M35" s="110">
        <v>200.98728418590835</v>
      </c>
      <c r="N35" s="110">
        <v>175.35861021587746</v>
      </c>
      <c r="O35" s="110">
        <v>190.93923582012957</v>
      </c>
      <c r="P35" s="110">
        <v>191.15247747927359</v>
      </c>
      <c r="Q35" s="110">
        <v>174.97769071332536</v>
      </c>
      <c r="R35" s="110">
        <v>175.78136888237245</v>
      </c>
      <c r="S35" s="110">
        <v>181.24335791174747</v>
      </c>
      <c r="T35" s="110">
        <v>193.45332391503706</v>
      </c>
      <c r="U35" s="110">
        <v>197.36794216836194</v>
      </c>
      <c r="V35" s="110">
        <v>205.71405004677953</v>
      </c>
      <c r="W35" s="110">
        <v>189.86475821757867</v>
      </c>
    </row>
    <row r="36" spans="1:23" s="3" customFormat="1" ht="12.75" customHeight="1">
      <c r="A36" s="2" t="s">
        <v>42</v>
      </c>
      <c r="B36" s="9" t="s">
        <v>348</v>
      </c>
      <c r="C36" s="110">
        <v>180.68889788417465</v>
      </c>
      <c r="D36" s="110">
        <v>183.9553387050328</v>
      </c>
      <c r="E36" s="110">
        <v>200.30774032593868</v>
      </c>
      <c r="F36" s="110">
        <v>193.50113120290442</v>
      </c>
      <c r="G36" s="110">
        <v>232.59392212346879</v>
      </c>
      <c r="H36" s="110">
        <v>259.44893853338465</v>
      </c>
      <c r="I36" s="110">
        <v>239.73374499011479</v>
      </c>
      <c r="J36" s="110">
        <v>232.65234721729601</v>
      </c>
      <c r="K36" s="110">
        <v>226.26454317591705</v>
      </c>
      <c r="L36" s="110">
        <v>204.0083085971234</v>
      </c>
      <c r="M36" s="110">
        <v>280.29192754049728</v>
      </c>
      <c r="N36" s="110">
        <v>272.68763474921201</v>
      </c>
      <c r="O36" s="110">
        <v>253.6345980912067</v>
      </c>
      <c r="P36" s="110">
        <v>293.4208618751482</v>
      </c>
      <c r="Q36" s="110">
        <v>342.23841087326917</v>
      </c>
      <c r="R36" s="110">
        <v>375.61204470386997</v>
      </c>
      <c r="S36" s="110">
        <v>452.52207315078965</v>
      </c>
      <c r="T36" s="110">
        <v>566.8023424838608</v>
      </c>
      <c r="U36" s="110">
        <v>587.31329157855089</v>
      </c>
      <c r="V36" s="110">
        <v>619.04038622350208</v>
      </c>
      <c r="W36" s="110">
        <v>562.97452636204105</v>
      </c>
    </row>
    <row r="37" spans="1:23" s="3" customFormat="1" ht="12.75" customHeight="1">
      <c r="A37" s="2" t="s">
        <v>43</v>
      </c>
      <c r="B37" s="9" t="s">
        <v>349</v>
      </c>
      <c r="C37" s="110">
        <v>34.10966443608168</v>
      </c>
      <c r="D37" s="110">
        <v>33.623798638667175</v>
      </c>
      <c r="E37" s="110">
        <v>34.728768230551637</v>
      </c>
      <c r="F37" s="110">
        <v>32.260823379116673</v>
      </c>
      <c r="G37" s="110">
        <v>33.981940031237841</v>
      </c>
      <c r="H37" s="110">
        <v>37.87504315423466</v>
      </c>
      <c r="I37" s="110">
        <v>39.993954491819061</v>
      </c>
      <c r="J37" s="110">
        <v>29.405693808374789</v>
      </c>
      <c r="K37" s="110">
        <v>26.250713397971872</v>
      </c>
      <c r="L37" s="110">
        <v>29.691174385740677</v>
      </c>
      <c r="M37" s="110">
        <v>43.248705467996736</v>
      </c>
      <c r="N37" s="110">
        <v>38.36283944344887</v>
      </c>
      <c r="O37" s="110">
        <v>38.619470380528973</v>
      </c>
      <c r="P37" s="110">
        <v>48.985054947911095</v>
      </c>
      <c r="Q37" s="110">
        <v>50.724938255956594</v>
      </c>
      <c r="R37" s="110">
        <v>54.01673250019239</v>
      </c>
      <c r="S37" s="110">
        <v>56.067644533278354</v>
      </c>
      <c r="T37" s="110">
        <v>46.760877807461156</v>
      </c>
      <c r="U37" s="110">
        <v>56.071890613784348</v>
      </c>
      <c r="V37" s="110">
        <v>64.48654507256191</v>
      </c>
      <c r="W37" s="110">
        <v>90.671139607395332</v>
      </c>
    </row>
    <row r="38" spans="1:23" s="12" customFormat="1" ht="12.75" customHeight="1">
      <c r="A38" s="2" t="s">
        <v>44</v>
      </c>
      <c r="B38" s="9" t="s">
        <v>350</v>
      </c>
      <c r="C38" s="110">
        <v>194.6223539328779</v>
      </c>
      <c r="D38" s="110">
        <v>190.75339226683823</v>
      </c>
      <c r="E38" s="110">
        <v>182.04620676982123</v>
      </c>
      <c r="F38" s="110">
        <v>131.64539247375512</v>
      </c>
      <c r="G38" s="110">
        <v>159.61550781702451</v>
      </c>
      <c r="H38" s="110">
        <v>178.68996302256119</v>
      </c>
      <c r="I38" s="110">
        <v>172.25174744258251</v>
      </c>
      <c r="J38" s="110">
        <v>220.75513267567788</v>
      </c>
      <c r="K38" s="110">
        <v>305.7555700667437</v>
      </c>
      <c r="L38" s="110">
        <v>284.47329119165687</v>
      </c>
      <c r="M38" s="110">
        <v>363.03086078511336</v>
      </c>
      <c r="N38" s="110">
        <v>274.81417556630419</v>
      </c>
      <c r="O38" s="110">
        <v>337.08752133865312</v>
      </c>
      <c r="P38" s="110">
        <v>308.01119474002121</v>
      </c>
      <c r="Q38" s="110">
        <v>252.14359058716525</v>
      </c>
      <c r="R38" s="110">
        <v>296.3324952352948</v>
      </c>
      <c r="S38" s="110">
        <v>292.0296729482904</v>
      </c>
      <c r="T38" s="110">
        <v>284.29751319811567</v>
      </c>
      <c r="U38" s="110">
        <v>277.23691748974926</v>
      </c>
      <c r="V38" s="110">
        <v>311.67506061261088</v>
      </c>
      <c r="W38" s="110">
        <v>255.48673554943562</v>
      </c>
    </row>
    <row r="39" spans="1:23" s="12" customFormat="1" ht="12.75" customHeight="1">
      <c r="A39" s="2" t="s">
        <v>45</v>
      </c>
      <c r="B39" s="9" t="s">
        <v>351</v>
      </c>
      <c r="C39" s="110">
        <v>0.19081218658895355</v>
      </c>
      <c r="D39" s="110">
        <v>0.46382459481869553</v>
      </c>
      <c r="E39" s="110">
        <v>0.20842849769476801</v>
      </c>
      <c r="F39" s="110">
        <v>0.37758014803490098</v>
      </c>
      <c r="G39" s="110">
        <v>1.7374185910124531</v>
      </c>
      <c r="H39" s="110">
        <v>0.44748773276890025</v>
      </c>
      <c r="I39" s="110">
        <v>0.55836521876584544</v>
      </c>
      <c r="J39" s="110">
        <v>0.35967887791783559</v>
      </c>
      <c r="K39" s="110">
        <v>15.371130787903128</v>
      </c>
      <c r="L39" s="110">
        <v>15.777890896777722</v>
      </c>
      <c r="M39" s="110">
        <v>18.382333072754168</v>
      </c>
      <c r="N39" s="110">
        <v>16.191428735716077</v>
      </c>
      <c r="O39" s="110">
        <v>16.947730151297485</v>
      </c>
      <c r="P39" s="110">
        <v>16.00699751064252</v>
      </c>
      <c r="Q39" s="110">
        <v>2.002117454655254</v>
      </c>
      <c r="R39" s="110">
        <v>17.166635374226253</v>
      </c>
      <c r="S39" s="110">
        <v>6.1852397013609401</v>
      </c>
      <c r="T39" s="110">
        <v>12.490470049706957</v>
      </c>
      <c r="U39" s="110">
        <v>13.523228019470137</v>
      </c>
      <c r="V39" s="110">
        <v>20.943686456512442</v>
      </c>
      <c r="W39" s="110">
        <v>18.100125665182233</v>
      </c>
    </row>
    <row r="40" spans="1:23" s="12" customFormat="1" ht="12.75" customHeight="1">
      <c r="A40" s="2" t="s">
        <v>46</v>
      </c>
      <c r="B40" s="8" t="s">
        <v>352</v>
      </c>
      <c r="C40" s="110">
        <v>13403.789100000005</v>
      </c>
      <c r="D40" s="110">
        <v>12499.403954200001</v>
      </c>
      <c r="E40" s="110">
        <v>12959.0688374</v>
      </c>
      <c r="F40" s="110">
        <v>29087.425690168599</v>
      </c>
      <c r="G40" s="110">
        <v>28889.466144347185</v>
      </c>
      <c r="H40" s="110">
        <v>31343.575728817439</v>
      </c>
      <c r="I40" s="110">
        <v>35861.043525003799</v>
      </c>
      <c r="J40" s="110">
        <v>47318.226578701717</v>
      </c>
      <c r="K40" s="110">
        <v>53968.419019168854</v>
      </c>
      <c r="L40" s="110">
        <v>55415.652086188304</v>
      </c>
      <c r="M40" s="110">
        <v>59892.697690737412</v>
      </c>
      <c r="N40" s="110">
        <v>65937.78753338856</v>
      </c>
      <c r="O40" s="110">
        <v>80439.833169117032</v>
      </c>
      <c r="P40" s="110">
        <v>82579.842071621722</v>
      </c>
      <c r="Q40" s="110">
        <v>83040.078398672369</v>
      </c>
      <c r="R40" s="110">
        <v>85358.24313161429</v>
      </c>
      <c r="S40" s="110">
        <v>89486.428675748262</v>
      </c>
      <c r="T40" s="110">
        <v>90543.866283339783</v>
      </c>
      <c r="U40" s="110">
        <v>90999.857954215637</v>
      </c>
      <c r="V40" s="110">
        <v>92660.648480830729</v>
      </c>
      <c r="W40" s="110">
        <v>95010.304694554696</v>
      </c>
    </row>
    <row r="41" spans="1:23" s="12" customFormat="1" ht="12.75" customHeight="1">
      <c r="A41" s="2" t="s">
        <v>47</v>
      </c>
      <c r="B41" s="9" t="s">
        <v>353</v>
      </c>
      <c r="C41" s="110">
        <v>13403.789100000005</v>
      </c>
      <c r="D41" s="110">
        <v>12499.403954200001</v>
      </c>
      <c r="E41" s="110">
        <v>12959.0688374</v>
      </c>
      <c r="F41" s="110">
        <v>28839.025450168599</v>
      </c>
      <c r="G41" s="110">
        <v>28713.288424347185</v>
      </c>
      <c r="H41" s="110">
        <v>31071.209049928591</v>
      </c>
      <c r="I41" s="110">
        <v>35314.162541126861</v>
      </c>
      <c r="J41" s="110">
        <v>45834.489055047532</v>
      </c>
      <c r="K41" s="110">
        <v>52070.992332652175</v>
      </c>
      <c r="L41" s="110">
        <v>53061.933324529957</v>
      </c>
      <c r="M41" s="110">
        <v>57079.089042753796</v>
      </c>
      <c r="N41" s="110">
        <v>62448.226379960339</v>
      </c>
      <c r="O41" s="110">
        <v>75733.205063122296</v>
      </c>
      <c r="P41" s="110">
        <v>77597.43778079054</v>
      </c>
      <c r="Q41" s="110">
        <v>77770.133566532037</v>
      </c>
      <c r="R41" s="110">
        <v>79854.708623372324</v>
      </c>
      <c r="S41" s="110">
        <v>83858.886781585126</v>
      </c>
      <c r="T41" s="110">
        <v>84763.357496640805</v>
      </c>
      <c r="U41" s="110">
        <v>85742.289045184531</v>
      </c>
      <c r="V41" s="110">
        <v>87466.65700142557</v>
      </c>
      <c r="W41" s="110">
        <v>89614.835900798469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248.40023999999997</v>
      </c>
      <c r="G42" s="110">
        <v>176.17771999999999</v>
      </c>
      <c r="H42" s="110">
        <v>272.36667888884767</v>
      </c>
      <c r="I42" s="110">
        <v>546.88098387694072</v>
      </c>
      <c r="J42" s="110">
        <v>1483.737523654185</v>
      </c>
      <c r="K42" s="110">
        <v>1897.4266865166803</v>
      </c>
      <c r="L42" s="110">
        <v>2353.7187616583483</v>
      </c>
      <c r="M42" s="110">
        <v>2813.6086479836172</v>
      </c>
      <c r="N42" s="110">
        <v>3489.5611534282266</v>
      </c>
      <c r="O42" s="110">
        <v>4706.6281059947423</v>
      </c>
      <c r="P42" s="110">
        <v>4982.4042908311803</v>
      </c>
      <c r="Q42" s="110">
        <v>5269.9448321403252</v>
      </c>
      <c r="R42" s="110">
        <v>5503.5345082419626</v>
      </c>
      <c r="S42" s="110">
        <v>5627.5418941631315</v>
      </c>
      <c r="T42" s="110">
        <v>5780.5087866989752</v>
      </c>
      <c r="U42" s="110">
        <v>5257.5689090311134</v>
      </c>
      <c r="V42" s="110">
        <v>5193.9914794051565</v>
      </c>
      <c r="W42" s="110">
        <v>5395.4687937562276</v>
      </c>
    </row>
    <row r="43" spans="1:23" s="31" customFormat="1" ht="12.75" customHeight="1">
      <c r="A43" s="2" t="s">
        <v>49</v>
      </c>
      <c r="B43" s="8" t="s">
        <v>356</v>
      </c>
      <c r="C43" s="110">
        <v>4973.0246910988853</v>
      </c>
      <c r="D43" s="110">
        <v>4915.1423272712973</v>
      </c>
      <c r="E43" s="110">
        <v>5286.1587277694771</v>
      </c>
      <c r="F43" s="110">
        <v>1162.3544290730849</v>
      </c>
      <c r="G43" s="110">
        <v>1233.2211546674719</v>
      </c>
      <c r="H43" s="110">
        <v>1200.4972256419105</v>
      </c>
      <c r="I43" s="110">
        <v>1122.9699035392714</v>
      </c>
      <c r="J43" s="110">
        <v>1064.1228164049312</v>
      </c>
      <c r="K43" s="110">
        <v>427.53436416757097</v>
      </c>
      <c r="L43" s="110">
        <v>518.32979794481355</v>
      </c>
      <c r="M43" s="110">
        <v>637.94078906437619</v>
      </c>
      <c r="N43" s="110">
        <v>480.03827248496214</v>
      </c>
      <c r="O43" s="110">
        <v>552.69767313649857</v>
      </c>
      <c r="P43" s="110">
        <v>775.52966281416752</v>
      </c>
      <c r="Q43" s="110">
        <v>704.43686538327665</v>
      </c>
      <c r="R43" s="110">
        <v>787.18813838000062</v>
      </c>
      <c r="S43" s="110">
        <v>778.59306286546155</v>
      </c>
      <c r="T43" s="110">
        <v>1003.2884138064763</v>
      </c>
      <c r="U43" s="110">
        <v>1031.2624106973617</v>
      </c>
      <c r="V43" s="110">
        <v>1059.630157387807</v>
      </c>
      <c r="W43" s="110">
        <v>1752.2870471445444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1.3971114333186446E-3</v>
      </c>
      <c r="G44" s="110">
        <v>1.4175745297109882E-3</v>
      </c>
      <c r="H44" s="110">
        <v>1.3208255128762452E-3</v>
      </c>
      <c r="I44" s="110">
        <v>1.3713736876117166E-3</v>
      </c>
      <c r="J44" s="110">
        <v>1.4432367934774713E-3</v>
      </c>
      <c r="K44" s="110">
        <v>1.4406060261687097E-3</v>
      </c>
      <c r="L44" s="110">
        <v>1.4366185675104353E-3</v>
      </c>
      <c r="M44" s="110">
        <v>1.0576636862631246E-3</v>
      </c>
      <c r="N44" s="110">
        <v>1.0910299032682925E-3</v>
      </c>
      <c r="O44" s="110">
        <v>6.9075449444223292E-3</v>
      </c>
      <c r="P44" s="110">
        <v>5.9654525398831178E-3</v>
      </c>
      <c r="Q44" s="110">
        <v>5.5680549474864064E-3</v>
      </c>
      <c r="R44" s="110">
        <v>5.4865760759562326E-3</v>
      </c>
      <c r="S44" s="110">
        <v>5.2384860536224681E-3</v>
      </c>
      <c r="T44" s="110">
        <v>4.9799766568996871E-3</v>
      </c>
      <c r="U44" s="110">
        <v>4.080184038044503E-3</v>
      </c>
      <c r="V44" s="110">
        <v>4.1310761928698772E-3</v>
      </c>
      <c r="W44" s="110">
        <v>3.7956984540435191E-3</v>
      </c>
    </row>
    <row r="45" spans="1:23" s="3" customFormat="1" ht="12.75" customHeight="1">
      <c r="A45" s="2" t="s">
        <v>51</v>
      </c>
      <c r="B45" s="9" t="s">
        <v>358</v>
      </c>
      <c r="C45" s="110">
        <v>4973.0246910988853</v>
      </c>
      <c r="D45" s="110">
        <v>4915.1423272712973</v>
      </c>
      <c r="E45" s="110">
        <v>5286.1587277694771</v>
      </c>
      <c r="F45" s="110">
        <v>1162.3530319616516</v>
      </c>
      <c r="G45" s="110">
        <v>1233.2197370929421</v>
      </c>
      <c r="H45" s="110">
        <v>1200.4959048163976</v>
      </c>
      <c r="I45" s="110">
        <v>1122.9685321655838</v>
      </c>
      <c r="J45" s="110">
        <v>1064.1213731681378</v>
      </c>
      <c r="K45" s="110">
        <v>427.53292356154481</v>
      </c>
      <c r="L45" s="110">
        <v>518.32836132624607</v>
      </c>
      <c r="M45" s="110">
        <v>637.93973140068988</v>
      </c>
      <c r="N45" s="110">
        <v>480.03718145505889</v>
      </c>
      <c r="O45" s="110">
        <v>552.69076559155417</v>
      </c>
      <c r="P45" s="110">
        <v>775.52369736162768</v>
      </c>
      <c r="Q45" s="110">
        <v>704.43129732832915</v>
      </c>
      <c r="R45" s="110">
        <v>787.18265180392461</v>
      </c>
      <c r="S45" s="110">
        <v>778.58782437940795</v>
      </c>
      <c r="T45" s="110">
        <v>1003.2834338298194</v>
      </c>
      <c r="U45" s="110">
        <v>1031.2583305133237</v>
      </c>
      <c r="V45" s="110">
        <v>1059.6260263116142</v>
      </c>
      <c r="W45" s="110">
        <v>1752.2832514460904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1.3971114333186446E-3</v>
      </c>
      <c r="G46" s="110">
        <v>1.4175745297109882E-3</v>
      </c>
      <c r="H46" s="110">
        <v>1.3208255128762452E-3</v>
      </c>
      <c r="I46" s="110">
        <v>1.3713736876117166E-3</v>
      </c>
      <c r="J46" s="110">
        <v>1.4432367934774713E-3</v>
      </c>
      <c r="K46" s="110">
        <v>1.4406060261687097E-3</v>
      </c>
      <c r="L46" s="110">
        <v>1.4366185675104353E-3</v>
      </c>
      <c r="M46" s="110">
        <v>8.9741161258689351E-4</v>
      </c>
      <c r="N46" s="110">
        <v>8.9266082994678489E-4</v>
      </c>
      <c r="O46" s="110">
        <v>6.0702667693408345E-3</v>
      </c>
      <c r="P46" s="110">
        <v>8.9481788098246789E-3</v>
      </c>
      <c r="Q46" s="110">
        <v>7.7597005797091136E-3</v>
      </c>
      <c r="R46" s="110">
        <v>9.1130076180257775E-3</v>
      </c>
      <c r="S46" s="110">
        <v>6.8328078960293052E-3</v>
      </c>
      <c r="T46" s="110">
        <v>7.4699649853495311E-3</v>
      </c>
      <c r="U46" s="110">
        <v>7.1403220665778779E-3</v>
      </c>
      <c r="V46" s="110">
        <v>7.2293833375222834E-3</v>
      </c>
      <c r="W46" s="110">
        <v>6.7391511993149565E-3</v>
      </c>
    </row>
    <row r="47" spans="1:23" s="3" customFormat="1" ht="12.75" customHeight="1">
      <c r="A47" s="2" t="s">
        <v>52</v>
      </c>
      <c r="B47" s="10" t="s">
        <v>360</v>
      </c>
      <c r="C47" s="110">
        <v>4973.0246910988853</v>
      </c>
      <c r="D47" s="110">
        <v>4915.1423272712973</v>
      </c>
      <c r="E47" s="110">
        <v>5286.1587277694771</v>
      </c>
      <c r="F47" s="110">
        <v>1162.3516348502183</v>
      </c>
      <c r="G47" s="110">
        <v>1233.2183195184123</v>
      </c>
      <c r="H47" s="110">
        <v>1200.4945839908846</v>
      </c>
      <c r="I47" s="110">
        <v>1122.9671607918963</v>
      </c>
      <c r="J47" s="110">
        <v>1064.1199299313444</v>
      </c>
      <c r="K47" s="110">
        <v>427.53148295551864</v>
      </c>
      <c r="L47" s="110">
        <v>518.32692470767859</v>
      </c>
      <c r="M47" s="110">
        <v>637.93883398907724</v>
      </c>
      <c r="N47" s="110">
        <v>480.03628879422894</v>
      </c>
      <c r="O47" s="110">
        <v>552.6846953247848</v>
      </c>
      <c r="P47" s="110">
        <v>775.51474918281781</v>
      </c>
      <c r="Q47" s="110">
        <v>704.4235376277494</v>
      </c>
      <c r="R47" s="110">
        <v>787.17353879630662</v>
      </c>
      <c r="S47" s="110">
        <v>778.58099157151196</v>
      </c>
      <c r="T47" s="110">
        <v>1003.275963864834</v>
      </c>
      <c r="U47" s="110">
        <v>1031.2511901912571</v>
      </c>
      <c r="V47" s="110">
        <v>1059.6187969282767</v>
      </c>
      <c r="W47" s="110">
        <v>1752.2765122948911</v>
      </c>
    </row>
    <row r="48" spans="1:23" s="3" customFormat="1" ht="12.75" customHeight="1">
      <c r="A48" s="2" t="s">
        <v>53</v>
      </c>
      <c r="B48" s="8" t="s">
        <v>361</v>
      </c>
      <c r="C48" s="110">
        <v>313.15818534078892</v>
      </c>
      <c r="D48" s="110">
        <v>279.50639497072694</v>
      </c>
      <c r="E48" s="110">
        <v>270.04075261124842</v>
      </c>
      <c r="F48" s="110">
        <v>230.29888362417967</v>
      </c>
      <c r="G48" s="110">
        <v>205.21830412049502</v>
      </c>
      <c r="H48" s="110">
        <v>194.89629410665009</v>
      </c>
      <c r="I48" s="110">
        <v>204.94151807843255</v>
      </c>
      <c r="J48" s="110">
        <v>214.49672583390111</v>
      </c>
      <c r="K48" s="110">
        <v>218.70050380120256</v>
      </c>
      <c r="L48" s="110">
        <v>171.56727948928977</v>
      </c>
      <c r="M48" s="110">
        <v>120.65040363695503</v>
      </c>
      <c r="N48" s="110">
        <v>111.46404857326478</v>
      </c>
      <c r="O48" s="110">
        <v>71.118179532072574</v>
      </c>
      <c r="P48" s="110">
        <v>68.567100005985907</v>
      </c>
      <c r="Q48" s="110">
        <v>67.702962263461004</v>
      </c>
      <c r="R48" s="110">
        <v>117.21432530647516</v>
      </c>
      <c r="S48" s="110">
        <v>116.79588190940382</v>
      </c>
      <c r="T48" s="110">
        <v>113.94818610265872</v>
      </c>
      <c r="U48" s="110">
        <v>104.18535161551749</v>
      </c>
      <c r="V48" s="110">
        <v>95.555404791570098</v>
      </c>
      <c r="W48" s="110">
        <v>96.277349368891166</v>
      </c>
    </row>
    <row r="49" spans="1:23" s="3" customFormat="1" ht="12.75" customHeight="1">
      <c r="A49" s="2" t="s">
        <v>54</v>
      </c>
      <c r="B49" s="9" t="s">
        <v>362</v>
      </c>
      <c r="C49" s="110">
        <v>155.62632621659347</v>
      </c>
      <c r="D49" s="110">
        <v>138.21773750594448</v>
      </c>
      <c r="E49" s="110">
        <v>126.56425418921924</v>
      </c>
      <c r="F49" s="110">
        <v>114.24558517122441</v>
      </c>
      <c r="G49" s="110">
        <v>102.06053763255423</v>
      </c>
      <c r="H49" s="110">
        <v>96.210438005068895</v>
      </c>
      <c r="I49" s="110">
        <v>106.78364464247343</v>
      </c>
      <c r="J49" s="110">
        <v>107.2114460726519</v>
      </c>
      <c r="K49" s="110">
        <v>102.78687906827675</v>
      </c>
      <c r="L49" s="110">
        <v>63.619533209088253</v>
      </c>
      <c r="M49" s="110">
        <v>60.573606655702271</v>
      </c>
      <c r="N49" s="110">
        <v>55.439792420209244</v>
      </c>
      <c r="O49" s="110">
        <v>35.103479039339312</v>
      </c>
      <c r="P49" s="110">
        <v>33.724276208556859</v>
      </c>
      <c r="Q49" s="110">
        <v>33.293284228495928</v>
      </c>
      <c r="R49" s="110">
        <v>58.026377118823142</v>
      </c>
      <c r="S49" s="110">
        <v>57.846047179155136</v>
      </c>
      <c r="T49" s="110">
        <v>56.413765979403905</v>
      </c>
      <c r="U49" s="110">
        <v>51.604642029187112</v>
      </c>
      <c r="V49" s="110">
        <v>47.303861013235945</v>
      </c>
      <c r="W49" s="110">
        <v>47.691395264416528</v>
      </c>
    </row>
    <row r="50" spans="1:23" s="3" customFormat="1" ht="12.75" customHeight="1">
      <c r="A50" s="2" t="s">
        <v>55</v>
      </c>
      <c r="B50" s="9" t="s">
        <v>363</v>
      </c>
      <c r="C50" s="110">
        <v>157.53185912419545</v>
      </c>
      <c r="D50" s="110">
        <v>141.28865746478246</v>
      </c>
      <c r="E50" s="110">
        <v>143.47649842202918</v>
      </c>
      <c r="F50" s="110">
        <v>116.05329845295527</v>
      </c>
      <c r="G50" s="110">
        <v>103.15776648794078</v>
      </c>
      <c r="H50" s="110">
        <v>98.68585610158118</v>
      </c>
      <c r="I50" s="110">
        <v>98.157873435959118</v>
      </c>
      <c r="J50" s="110">
        <v>107.28527976124921</v>
      </c>
      <c r="K50" s="110">
        <v>115.9136247329258</v>
      </c>
      <c r="L50" s="110">
        <v>107.94774628020153</v>
      </c>
      <c r="M50" s="110">
        <v>60.076796981252762</v>
      </c>
      <c r="N50" s="110">
        <v>56.024256153055532</v>
      </c>
      <c r="O50" s="110">
        <v>36.014700492733262</v>
      </c>
      <c r="P50" s="110">
        <v>34.842823797429055</v>
      </c>
      <c r="Q50" s="110">
        <v>34.409678034965076</v>
      </c>
      <c r="R50" s="110">
        <v>59.187948187652012</v>
      </c>
      <c r="S50" s="110">
        <v>58.949834730248682</v>
      </c>
      <c r="T50" s="110">
        <v>57.534420123254812</v>
      </c>
      <c r="U50" s="110">
        <v>52.580709586330379</v>
      </c>
      <c r="V50" s="110">
        <v>48.251543778334153</v>
      </c>
      <c r="W50" s="110">
        <v>48.585954104474638</v>
      </c>
    </row>
    <row r="51" spans="1:23" s="3" customFormat="1" ht="12.75" customHeight="1">
      <c r="A51" s="2" t="s">
        <v>56</v>
      </c>
      <c r="B51" s="8" t="s">
        <v>364</v>
      </c>
      <c r="C51" s="110">
        <v>838.41186339472858</v>
      </c>
      <c r="D51" s="110">
        <v>705.09145077138419</v>
      </c>
      <c r="E51" s="110">
        <v>698.8119060051315</v>
      </c>
      <c r="F51" s="110">
        <v>304.9503880218893</v>
      </c>
      <c r="G51" s="110">
        <v>206.60081295549662</v>
      </c>
      <c r="H51" s="110">
        <v>245.08486991395091</v>
      </c>
      <c r="I51" s="110">
        <v>291.92148864563285</v>
      </c>
      <c r="J51" s="110">
        <v>278.71986034978971</v>
      </c>
      <c r="K51" s="110">
        <v>174.78941734366413</v>
      </c>
      <c r="L51" s="110">
        <v>45.938187140054573</v>
      </c>
      <c r="M51" s="110">
        <v>236.27700271317818</v>
      </c>
      <c r="N51" s="110">
        <v>287.57677875634602</v>
      </c>
      <c r="O51" s="110">
        <v>78.697808740509956</v>
      </c>
      <c r="P51" s="110">
        <v>52.979533936877431</v>
      </c>
      <c r="Q51" s="110">
        <v>106.57860683850714</v>
      </c>
      <c r="R51" s="110">
        <v>172.43520388196424</v>
      </c>
      <c r="S51" s="110">
        <v>60.96727627204929</v>
      </c>
      <c r="T51" s="110">
        <v>52.762996077781224</v>
      </c>
      <c r="U51" s="110">
        <v>53.071998121209639</v>
      </c>
      <c r="V51" s="110">
        <v>35.554020761992227</v>
      </c>
      <c r="W51" s="110">
        <v>33.64457969641375</v>
      </c>
    </row>
    <row r="52" spans="1:23" s="3" customFormat="1" ht="12.75" customHeight="1">
      <c r="A52" s="2" t="s">
        <v>14</v>
      </c>
      <c r="B52" s="9" t="s">
        <v>365</v>
      </c>
      <c r="C52" s="110">
        <v>104.70024475041781</v>
      </c>
      <c r="D52" s="110">
        <v>93.435108939105277</v>
      </c>
      <c r="E52" s="110">
        <v>72.415293275978769</v>
      </c>
      <c r="F52" s="110">
        <v>29.645431569741231</v>
      </c>
      <c r="G52" s="110">
        <v>22.907673751352728</v>
      </c>
      <c r="H52" s="110">
        <v>25.914420129640661</v>
      </c>
      <c r="I52" s="110">
        <v>37.99090538517882</v>
      </c>
      <c r="J52" s="110">
        <v>43.059765318732552</v>
      </c>
      <c r="K52" s="110">
        <v>21.979506319416473</v>
      </c>
      <c r="L52" s="110">
        <v>9.680025974534523</v>
      </c>
      <c r="M52" s="110">
        <v>34.872453309684715</v>
      </c>
      <c r="N52" s="110">
        <v>27.220178778377178</v>
      </c>
      <c r="O52" s="110">
        <v>16.482584836324836</v>
      </c>
      <c r="P52" s="110">
        <v>11.474052515734545</v>
      </c>
      <c r="Q52" s="110">
        <v>17.904979237813343</v>
      </c>
      <c r="R52" s="110">
        <v>20.082945348206476</v>
      </c>
      <c r="S52" s="110">
        <v>8.5990771692930057</v>
      </c>
      <c r="T52" s="110">
        <v>7.6174303832639181</v>
      </c>
      <c r="U52" s="110">
        <v>7.1623271500897179</v>
      </c>
      <c r="V52" s="110">
        <v>5.1289425857598125</v>
      </c>
      <c r="W52" s="110">
        <v>4.8632611228690887</v>
      </c>
    </row>
    <row r="53" spans="1:23" s="3" customFormat="1" ht="12.75" customHeight="1">
      <c r="A53" s="2" t="s">
        <v>57</v>
      </c>
      <c r="B53" s="9" t="s">
        <v>366</v>
      </c>
      <c r="C53" s="110">
        <v>187.53312199392397</v>
      </c>
      <c r="D53" s="110">
        <v>166.42134242044972</v>
      </c>
      <c r="E53" s="110">
        <v>130.30883844775178</v>
      </c>
      <c r="F53" s="110">
        <v>50.059282791642687</v>
      </c>
      <c r="G53" s="110">
        <v>42.941559328751175</v>
      </c>
      <c r="H53" s="110">
        <v>44.037023947745027</v>
      </c>
      <c r="I53" s="110">
        <v>54.785629083120007</v>
      </c>
      <c r="J53" s="110">
        <v>64.64524823470154</v>
      </c>
      <c r="K53" s="110">
        <v>48.695975160440852</v>
      </c>
      <c r="L53" s="110">
        <v>27.298250230306998</v>
      </c>
      <c r="M53" s="110">
        <v>68.501448692876266</v>
      </c>
      <c r="N53" s="110">
        <v>109.856896657077</v>
      </c>
      <c r="O53" s="110">
        <v>38.638822598223832</v>
      </c>
      <c r="P53" s="110">
        <v>27.494390889499591</v>
      </c>
      <c r="Q53" s="110">
        <v>37.917641494509112</v>
      </c>
      <c r="R53" s="110">
        <v>51.23752206605073</v>
      </c>
      <c r="S53" s="110">
        <v>28.172609951891484</v>
      </c>
      <c r="T53" s="110">
        <v>26.437110123980037</v>
      </c>
      <c r="U53" s="110">
        <v>26.196722056197309</v>
      </c>
      <c r="V53" s="110">
        <v>21.839255686526407</v>
      </c>
      <c r="W53" s="110">
        <v>20.835545572081145</v>
      </c>
    </row>
    <row r="54" spans="1:23" s="3" customFormat="1" ht="12.75" customHeight="1">
      <c r="A54" s="2" t="s">
        <v>58</v>
      </c>
      <c r="B54" s="9" t="s">
        <v>367</v>
      </c>
      <c r="C54" s="110">
        <v>546.17849665038682</v>
      </c>
      <c r="D54" s="110">
        <v>445.23499941182922</v>
      </c>
      <c r="E54" s="110">
        <v>496.08777428140098</v>
      </c>
      <c r="F54" s="110">
        <v>225.24567366050539</v>
      </c>
      <c r="G54" s="110">
        <v>140.75157987539274</v>
      </c>
      <c r="H54" s="110">
        <v>175.13342583656524</v>
      </c>
      <c r="I54" s="110">
        <v>199.14495417733406</v>
      </c>
      <c r="J54" s="110">
        <v>171.01484679635561</v>
      </c>
      <c r="K54" s="110">
        <v>104.11393586380679</v>
      </c>
      <c r="L54" s="110">
        <v>8.9599109352130508</v>
      </c>
      <c r="M54" s="110">
        <v>132.9031007106172</v>
      </c>
      <c r="N54" s="110">
        <v>150.49970332089185</v>
      </c>
      <c r="O54" s="110">
        <v>23.576401305961287</v>
      </c>
      <c r="P54" s="110">
        <v>14.011090531643294</v>
      </c>
      <c r="Q54" s="110">
        <v>50.755986106184693</v>
      </c>
      <c r="R54" s="110">
        <v>101.11473646770702</v>
      </c>
      <c r="S54" s="110">
        <v>24.195589150864802</v>
      </c>
      <c r="T54" s="110">
        <v>18.708455570537271</v>
      </c>
      <c r="U54" s="110">
        <v>19.712948914922613</v>
      </c>
      <c r="V54" s="110">
        <v>8.5858224897060058</v>
      </c>
      <c r="W54" s="110">
        <v>7.9457730014635137</v>
      </c>
    </row>
    <row r="55" spans="1:23" s="3" customFormat="1" ht="12.75" customHeight="1">
      <c r="A55" s="2" t="s">
        <v>59</v>
      </c>
      <c r="B55" s="8" t="s">
        <v>368</v>
      </c>
      <c r="C55" s="110">
        <v>1247.7435777400071</v>
      </c>
      <c r="D55" s="110">
        <v>1256.2210808700809</v>
      </c>
      <c r="E55" s="110">
        <v>1254.9536615791785</v>
      </c>
      <c r="F55" s="110">
        <v>1243.6717987694033</v>
      </c>
      <c r="G55" s="110">
        <v>1350.3964088068612</v>
      </c>
      <c r="H55" s="110">
        <v>1407.866190977913</v>
      </c>
      <c r="I55" s="110">
        <v>1517.5381255728169</v>
      </c>
      <c r="J55" s="110">
        <v>1564.7660496289836</v>
      </c>
      <c r="K55" s="110">
        <v>1627.3938721513032</v>
      </c>
      <c r="L55" s="110">
        <v>1467.073070510698</v>
      </c>
      <c r="M55" s="110">
        <v>1409.0399399715402</v>
      </c>
      <c r="N55" s="110">
        <v>1340.664297329391</v>
      </c>
      <c r="O55" s="110">
        <v>1457.1228586967679</v>
      </c>
      <c r="P55" s="110">
        <v>1565.4594745436839</v>
      </c>
      <c r="Q55" s="110">
        <v>1511.4901265076469</v>
      </c>
      <c r="R55" s="110">
        <v>1510.8141069995818</v>
      </c>
      <c r="S55" s="110">
        <v>1510.0261472500076</v>
      </c>
      <c r="T55" s="110">
        <v>1728.5648620125119</v>
      </c>
      <c r="U55" s="110">
        <v>1798.7587980751077</v>
      </c>
      <c r="V55" s="110">
        <v>1714.2298368686593</v>
      </c>
      <c r="W55" s="110">
        <v>1127.7447547457662</v>
      </c>
    </row>
    <row r="56" spans="1:23" s="3" customFormat="1" ht="12.75" customHeight="1">
      <c r="A56" s="2" t="s">
        <v>60</v>
      </c>
      <c r="B56" s="9" t="s">
        <v>369</v>
      </c>
      <c r="C56" s="110">
        <v>192.19060513369641</v>
      </c>
      <c r="D56" s="110">
        <v>113.78026710404612</v>
      </c>
      <c r="E56" s="110">
        <v>46.232310818949458</v>
      </c>
      <c r="F56" s="110">
        <v>44.233970909523059</v>
      </c>
      <c r="G56" s="110">
        <v>41.464167800683597</v>
      </c>
      <c r="H56" s="110">
        <v>34.522559450207353</v>
      </c>
      <c r="I56" s="110">
        <v>31.323746071594734</v>
      </c>
      <c r="J56" s="110">
        <v>28.740643461983137</v>
      </c>
      <c r="K56" s="110">
        <v>28.111820475048194</v>
      </c>
      <c r="L56" s="110">
        <v>22.646155145781716</v>
      </c>
      <c r="M56" s="110">
        <v>22.809369943947626</v>
      </c>
      <c r="N56" s="110">
        <v>23.440456630591918</v>
      </c>
      <c r="O56" s="110">
        <v>17.944284306841201</v>
      </c>
      <c r="P56" s="110">
        <v>16.658153847027975</v>
      </c>
      <c r="Q56" s="110">
        <v>14.388980525602381</v>
      </c>
      <c r="R56" s="110">
        <v>14.036633925488468</v>
      </c>
      <c r="S56" s="110">
        <v>14.765011844709827</v>
      </c>
      <c r="T56" s="110">
        <v>12.068154756132001</v>
      </c>
      <c r="U56" s="110">
        <v>9.7658629583313115</v>
      </c>
      <c r="V56" s="110">
        <v>10.670715040045222</v>
      </c>
      <c r="W56" s="110">
        <v>10.605728068753962</v>
      </c>
    </row>
    <row r="57" spans="1:23" s="3" customFormat="1" ht="12.75" customHeight="1">
      <c r="A57" s="2" t="s">
        <v>61</v>
      </c>
      <c r="B57" s="9" t="s">
        <v>370</v>
      </c>
      <c r="C57" s="110">
        <v>276.72097550000001</v>
      </c>
      <c r="D57" s="110">
        <v>291.88042368846686</v>
      </c>
      <c r="E57" s="110">
        <v>313.52370952959939</v>
      </c>
      <c r="F57" s="110">
        <v>294.93228717700407</v>
      </c>
      <c r="G57" s="110">
        <v>296.41051330439029</v>
      </c>
      <c r="H57" s="110">
        <v>289.59865539051106</v>
      </c>
      <c r="I57" s="110">
        <v>326.74641295326956</v>
      </c>
      <c r="J57" s="110">
        <v>266.80479647765651</v>
      </c>
      <c r="K57" s="110">
        <v>280.20820446637765</v>
      </c>
      <c r="L57" s="110">
        <v>264.05304322713198</v>
      </c>
      <c r="M57" s="110">
        <v>229.67641332130538</v>
      </c>
      <c r="N57" s="110">
        <v>239.7413688579359</v>
      </c>
      <c r="O57" s="110">
        <v>241.65412663524816</v>
      </c>
      <c r="P57" s="110">
        <v>287.16867956575135</v>
      </c>
      <c r="Q57" s="110">
        <v>233.53788299717641</v>
      </c>
      <c r="R57" s="110">
        <v>240.75909428020819</v>
      </c>
      <c r="S57" s="110">
        <v>204.81274848001968</v>
      </c>
      <c r="T57" s="110">
        <v>245.06973633374048</v>
      </c>
      <c r="U57" s="110">
        <v>260.73022768808647</v>
      </c>
      <c r="V57" s="110">
        <v>234.08445374434208</v>
      </c>
      <c r="W57" s="110">
        <v>150.29527480607064</v>
      </c>
    </row>
    <row r="58" spans="1:23" s="3" customFormat="1" ht="12.75" customHeight="1">
      <c r="A58" s="2" t="s">
        <v>62</v>
      </c>
      <c r="B58" s="9" t="s">
        <v>371</v>
      </c>
      <c r="C58" s="110">
        <v>73.6537115</v>
      </c>
      <c r="D58" s="110">
        <v>151.0773226</v>
      </c>
      <c r="E58" s="110">
        <v>173.33599939999996</v>
      </c>
      <c r="F58" s="110">
        <v>168.3767387</v>
      </c>
      <c r="G58" s="110">
        <v>268.62937190000002</v>
      </c>
      <c r="H58" s="110">
        <v>210.6113598</v>
      </c>
      <c r="I58" s="110">
        <v>220.89633240000001</v>
      </c>
      <c r="J58" s="110">
        <v>286.8516462</v>
      </c>
      <c r="K58" s="110">
        <v>321.44349970000002</v>
      </c>
      <c r="L58" s="110">
        <v>270.71974380000006</v>
      </c>
      <c r="M58" s="110">
        <v>292.86836469999997</v>
      </c>
      <c r="N58" s="110">
        <v>251.95035809999999</v>
      </c>
      <c r="O58" s="110">
        <v>287.97677229999999</v>
      </c>
      <c r="P58" s="110">
        <v>278.92890490000002</v>
      </c>
      <c r="Q58" s="110">
        <v>268.36340229999996</v>
      </c>
      <c r="R58" s="110">
        <v>282.0577988</v>
      </c>
      <c r="S58" s="110">
        <v>256.78519602184241</v>
      </c>
      <c r="T58" s="110">
        <v>324.62019761287661</v>
      </c>
      <c r="U58" s="110">
        <v>352.49892174600956</v>
      </c>
      <c r="V58" s="110">
        <v>313.87420496904821</v>
      </c>
      <c r="W58" s="110">
        <v>266.90420904457017</v>
      </c>
    </row>
    <row r="59" spans="1:23" s="3" customFormat="1" ht="12.75" customHeight="1">
      <c r="A59" s="2" t="s">
        <v>63</v>
      </c>
      <c r="B59" s="9" t="s">
        <v>372</v>
      </c>
      <c r="C59" s="110">
        <v>682.46508500000004</v>
      </c>
      <c r="D59" s="110">
        <v>677.3335565000001</v>
      </c>
      <c r="E59" s="110">
        <v>702.28465390000008</v>
      </c>
      <c r="F59" s="110">
        <v>717.68319372627036</v>
      </c>
      <c r="G59" s="110">
        <v>725.21809221196463</v>
      </c>
      <c r="H59" s="110">
        <v>854.78699813002834</v>
      </c>
      <c r="I59" s="110">
        <v>919.82614607106962</v>
      </c>
      <c r="J59" s="110">
        <v>963.59444780943204</v>
      </c>
      <c r="K59" s="110">
        <v>974.34873853631882</v>
      </c>
      <c r="L59" s="110">
        <v>890.55768468530459</v>
      </c>
      <c r="M59" s="110">
        <v>844.2343294321596</v>
      </c>
      <c r="N59" s="110">
        <v>806.4933050567422</v>
      </c>
      <c r="O59" s="110">
        <v>890.94188836052081</v>
      </c>
      <c r="P59" s="110">
        <v>964.02730740679431</v>
      </c>
      <c r="Q59" s="110">
        <v>976.94151667792437</v>
      </c>
      <c r="R59" s="110">
        <v>955.65168155321373</v>
      </c>
      <c r="S59" s="110">
        <v>1015.099259821056</v>
      </c>
      <c r="T59" s="110">
        <v>1128.3673043434496</v>
      </c>
      <c r="U59" s="110">
        <v>1157.5917925545559</v>
      </c>
      <c r="V59" s="110">
        <v>1137.6943117200099</v>
      </c>
      <c r="W59" s="110">
        <v>682.8342128019508</v>
      </c>
    </row>
    <row r="60" spans="1:23" s="3" customFormat="1" ht="12.75" customHeight="1">
      <c r="A60" s="2" t="s">
        <v>64</v>
      </c>
      <c r="B60" s="9" t="s">
        <v>373</v>
      </c>
      <c r="C60" s="110">
        <v>17.49127525033192</v>
      </c>
      <c r="D60" s="110">
        <v>18.058615667744313</v>
      </c>
      <c r="E60" s="110">
        <v>18.420420898250843</v>
      </c>
      <c r="F60" s="110">
        <v>18.165265780247012</v>
      </c>
      <c r="G60" s="110">
        <v>18.383017912274862</v>
      </c>
      <c r="H60" s="110">
        <v>18.073659323324826</v>
      </c>
      <c r="I60" s="110">
        <v>18.349758541431537</v>
      </c>
      <c r="J60" s="110">
        <v>18.429914756698366</v>
      </c>
      <c r="K60" s="110">
        <v>18.526463635904641</v>
      </c>
      <c r="L60" s="110">
        <v>18.758539934700305</v>
      </c>
      <c r="M60" s="110">
        <v>19.108699210363753</v>
      </c>
      <c r="N60" s="110">
        <v>18.725668783767066</v>
      </c>
      <c r="O60" s="110">
        <v>18.313890085243223</v>
      </c>
      <c r="P60" s="110">
        <v>18.335679585621502</v>
      </c>
      <c r="Q60" s="110">
        <v>17.82342018986142</v>
      </c>
      <c r="R60" s="110">
        <v>17.73180607071032</v>
      </c>
      <c r="S60" s="110">
        <v>17.999153860541689</v>
      </c>
      <c r="T60" s="110">
        <v>17.842758927740316</v>
      </c>
      <c r="U60" s="110">
        <v>17.576636675336392</v>
      </c>
      <c r="V60" s="110">
        <v>17.308105404637523</v>
      </c>
      <c r="W60" s="110">
        <v>16.54371989345994</v>
      </c>
    </row>
    <row r="61" spans="1:23" s="3" customFormat="1" ht="12.75" customHeight="1">
      <c r="A61" s="2" t="s">
        <v>65</v>
      </c>
      <c r="B61" s="9" t="s">
        <v>374</v>
      </c>
      <c r="C61" s="110">
        <v>5.2219253559786951</v>
      </c>
      <c r="D61" s="110">
        <v>4.0908953098233383</v>
      </c>
      <c r="E61" s="110">
        <v>1.1565670323785942</v>
      </c>
      <c r="F61" s="110">
        <v>0.2803424763588096</v>
      </c>
      <c r="G61" s="110">
        <v>0.29124567754773995</v>
      </c>
      <c r="H61" s="110">
        <v>0.27295888384121236</v>
      </c>
      <c r="I61" s="110">
        <v>0.39572953545149547</v>
      </c>
      <c r="J61" s="110">
        <v>0.34460092321362179</v>
      </c>
      <c r="K61" s="110">
        <v>4.7551453376535715</v>
      </c>
      <c r="L61" s="110">
        <v>0.33790371777932443</v>
      </c>
      <c r="M61" s="110">
        <v>0.34276336376398958</v>
      </c>
      <c r="N61" s="110">
        <v>0.31313990035398775</v>
      </c>
      <c r="O61" s="110">
        <v>0.29189700891470888</v>
      </c>
      <c r="P61" s="110">
        <v>0.34074923848884209</v>
      </c>
      <c r="Q61" s="110">
        <v>0.4349238170823656</v>
      </c>
      <c r="R61" s="110">
        <v>0.57709236996112445</v>
      </c>
      <c r="S61" s="110">
        <v>0.5647772218380166</v>
      </c>
      <c r="T61" s="110">
        <v>0.59671003857273597</v>
      </c>
      <c r="U61" s="110">
        <v>0.59535645278803051</v>
      </c>
      <c r="V61" s="110">
        <v>0.59804599057638375</v>
      </c>
      <c r="W61" s="110">
        <v>0.56161013096066004</v>
      </c>
    </row>
    <row r="62" spans="1:23" s="3" customFormat="1" ht="12.75" customHeight="1">
      <c r="A62" s="2" t="s">
        <v>66</v>
      </c>
      <c r="B62" s="8" t="s">
        <v>375</v>
      </c>
      <c r="C62" s="110">
        <v>205.24922382407362</v>
      </c>
      <c r="D62" s="110">
        <v>180.41102207549815</v>
      </c>
      <c r="E62" s="110">
        <v>217.78967718417937</v>
      </c>
      <c r="F62" s="110">
        <v>81.049237214451836</v>
      </c>
      <c r="G62" s="110">
        <v>50.626061472942709</v>
      </c>
      <c r="H62" s="110">
        <v>47.432155643277532</v>
      </c>
      <c r="I62" s="110">
        <v>65.552630468529188</v>
      </c>
      <c r="J62" s="110">
        <v>53.927886466846324</v>
      </c>
      <c r="K62" s="110">
        <v>43.509125771354654</v>
      </c>
      <c r="L62" s="110">
        <v>4.5296469923398632</v>
      </c>
      <c r="M62" s="110">
        <v>47.288849967184866</v>
      </c>
      <c r="N62" s="110">
        <v>63.886407536934236</v>
      </c>
      <c r="O62" s="110">
        <v>17.754759739151602</v>
      </c>
      <c r="P62" s="110">
        <v>10.550123761407539</v>
      </c>
      <c r="Q62" s="110">
        <v>15.841476498672767</v>
      </c>
      <c r="R62" s="110">
        <v>35.746652832860569</v>
      </c>
      <c r="S62" s="110">
        <v>9.1652390679040323</v>
      </c>
      <c r="T62" s="110">
        <v>7.0499671720290484</v>
      </c>
      <c r="U62" s="110">
        <v>7.4189661789759977</v>
      </c>
      <c r="V62" s="110">
        <v>3.5078019256771666</v>
      </c>
      <c r="W62" s="110">
        <v>3.0210052901508453</v>
      </c>
    </row>
    <row r="63" spans="1:23" s="3" customFormat="1" ht="12.75" customHeight="1">
      <c r="A63" s="2" t="s">
        <v>15</v>
      </c>
      <c r="B63" s="8" t="s">
        <v>376</v>
      </c>
      <c r="C63" s="110">
        <v>34.791482307101106</v>
      </c>
      <c r="D63" s="110">
        <v>33.341745962956423</v>
      </c>
      <c r="E63" s="110">
        <v>8.2647576203039819</v>
      </c>
      <c r="F63" s="110">
        <v>5.7979602804728678</v>
      </c>
      <c r="G63" s="110">
        <v>7.5410547234259067</v>
      </c>
      <c r="H63" s="110">
        <v>7.8009856642024893</v>
      </c>
      <c r="I63" s="110">
        <v>18.163824856819829</v>
      </c>
      <c r="J63" s="110">
        <v>9.1888859210335525</v>
      </c>
      <c r="K63" s="110">
        <v>32.628808718494696</v>
      </c>
      <c r="L63" s="110">
        <v>2.3112191007791485</v>
      </c>
      <c r="M63" s="110">
        <v>2.4881533569987879</v>
      </c>
      <c r="N63" s="110">
        <v>2.4138893078916586</v>
      </c>
      <c r="O63" s="110">
        <v>2.3245004011020778</v>
      </c>
      <c r="P63" s="110">
        <v>2.5486450876636937</v>
      </c>
      <c r="Q63" s="110">
        <v>2.434040734494642</v>
      </c>
      <c r="R63" s="110">
        <v>2.3419850920924756</v>
      </c>
      <c r="S63" s="110">
        <v>2.3450897684606367</v>
      </c>
      <c r="T63" s="110">
        <v>2.3039877217692224</v>
      </c>
      <c r="U63" s="110">
        <v>2.1956878648784186</v>
      </c>
      <c r="V63" s="110">
        <v>2.3125574423137794</v>
      </c>
      <c r="W63" s="110">
        <v>2.1342816564903919</v>
      </c>
    </row>
    <row r="64" spans="1:23" s="3" customFormat="1" ht="12.75" customHeight="1">
      <c r="A64" s="2" t="s">
        <v>16</v>
      </c>
      <c r="B64" s="8" t="s">
        <v>70</v>
      </c>
      <c r="C64" s="110">
        <v>38.347396842583386</v>
      </c>
      <c r="D64" s="110">
        <v>31.629430165954947</v>
      </c>
      <c r="E64" s="110">
        <v>9.1200947635257421</v>
      </c>
      <c r="F64" s="110">
        <v>2.4316847110169224</v>
      </c>
      <c r="G64" s="110">
        <v>2.4060507345543316</v>
      </c>
      <c r="H64" s="110">
        <v>2.2387652575017349</v>
      </c>
      <c r="I64" s="110">
        <v>2.8705763458397211</v>
      </c>
      <c r="J64" s="110">
        <v>2.5605478312654499</v>
      </c>
      <c r="K64" s="110">
        <v>34.380379372515705</v>
      </c>
      <c r="L64" s="110">
        <v>2.5978213007905633</v>
      </c>
      <c r="M64" s="110">
        <v>2.7815114039123965</v>
      </c>
      <c r="N64" s="110">
        <v>2.4476699764718068</v>
      </c>
      <c r="O64" s="110">
        <v>2.3710779740775836</v>
      </c>
      <c r="P64" s="110">
        <v>2.7911872332692385</v>
      </c>
      <c r="Q64" s="110">
        <v>2.5273081452085173</v>
      </c>
      <c r="R64" s="110">
        <v>2.3639869852671453</v>
      </c>
      <c r="S64" s="110">
        <v>2.4066553709739229</v>
      </c>
      <c r="T64" s="110">
        <v>2.3313077342803199</v>
      </c>
      <c r="U64" s="110">
        <v>2.0646762777746459</v>
      </c>
      <c r="V64" s="110">
        <v>2.1007847827612354</v>
      </c>
      <c r="W64" s="110">
        <v>1.9327986500311423</v>
      </c>
    </row>
    <row r="65" spans="1:23" s="3" customFormat="1" ht="12.75" customHeight="1">
      <c r="A65" s="2" t="s">
        <v>17</v>
      </c>
      <c r="B65" s="8" t="s">
        <v>377</v>
      </c>
      <c r="C65" s="110">
        <v>7.2519608956656683</v>
      </c>
      <c r="D65" s="110">
        <v>6.2218454352614403</v>
      </c>
      <c r="E65" s="110">
        <v>1.7736495055957529</v>
      </c>
      <c r="F65" s="110">
        <v>0.45576871215137854</v>
      </c>
      <c r="G65" s="110">
        <v>0.46406411782673712</v>
      </c>
      <c r="H65" s="110">
        <v>0.4881052889239697</v>
      </c>
      <c r="I65" s="110">
        <v>0.75087752882846681</v>
      </c>
      <c r="J65" s="110">
        <v>0.60370811605045438</v>
      </c>
      <c r="K65" s="110">
        <v>8.5863014846660448</v>
      </c>
      <c r="L65" s="110">
        <v>0.54749102726891696</v>
      </c>
      <c r="M65" s="110">
        <v>0.56172398515057675</v>
      </c>
      <c r="N65" s="110">
        <v>0.50627409039267479</v>
      </c>
      <c r="O65" s="110">
        <v>0.48078448537344826</v>
      </c>
      <c r="P65" s="110">
        <v>0.49305968307264753</v>
      </c>
      <c r="Q65" s="110">
        <v>0.36147554410912597</v>
      </c>
      <c r="R65" s="110">
        <v>0.41639634775934664</v>
      </c>
      <c r="S65" s="110">
        <v>0.40484047713282273</v>
      </c>
      <c r="T65" s="110">
        <v>0.37519483848573898</v>
      </c>
      <c r="U65" s="110">
        <v>0.34328352570229059</v>
      </c>
      <c r="V65" s="110">
        <v>0.36086061187753488</v>
      </c>
      <c r="W65" s="110">
        <v>0.33335570899190037</v>
      </c>
    </row>
    <row r="66" spans="1:23" s="3" customFormat="1" ht="12.75" customHeight="1">
      <c r="A66" s="2" t="s">
        <v>18</v>
      </c>
      <c r="B66" s="8" t="s">
        <v>71</v>
      </c>
      <c r="C66" s="110">
        <v>35.570784687359222</v>
      </c>
      <c r="D66" s="110">
        <v>33.533602993392094</v>
      </c>
      <c r="E66" s="110">
        <v>10.056030531182945</v>
      </c>
      <c r="F66" s="110">
        <v>2.9538268205245375</v>
      </c>
      <c r="G66" s="110">
        <v>3.0368188991269109</v>
      </c>
      <c r="H66" s="110">
        <v>3.0126758054153706</v>
      </c>
      <c r="I66" s="110">
        <v>4.0208163350701263</v>
      </c>
      <c r="J66" s="110">
        <v>3.3774307343765146</v>
      </c>
      <c r="K66" s="110">
        <v>46.556329190657451</v>
      </c>
      <c r="L66" s="110">
        <v>3.5605556041915229</v>
      </c>
      <c r="M66" s="110">
        <v>3.8451302957067215</v>
      </c>
      <c r="N66" s="110">
        <v>3.4938089100758818</v>
      </c>
      <c r="O66" s="110">
        <v>3.3336157154532713</v>
      </c>
      <c r="P66" s="110">
        <v>4.1456003662792984</v>
      </c>
      <c r="Q66" s="110">
        <v>4.0225526013271544</v>
      </c>
      <c r="R66" s="110">
        <v>4.0691518313758017</v>
      </c>
      <c r="S66" s="110">
        <v>4.0408024273910748</v>
      </c>
      <c r="T66" s="110">
        <v>4.0048782446735043</v>
      </c>
      <c r="U66" s="110">
        <v>3.6588888319601853</v>
      </c>
      <c r="V66" s="110">
        <v>3.8834337705249791</v>
      </c>
      <c r="W66" s="110">
        <v>3.6067841907126956</v>
      </c>
    </row>
    <row r="67" spans="1:23" s="3" customFormat="1" ht="12.75" customHeight="1">
      <c r="A67" s="2" t="s">
        <v>19</v>
      </c>
      <c r="B67" s="8" t="s">
        <v>378</v>
      </c>
      <c r="C67" s="110">
        <v>6.7557853613678294</v>
      </c>
      <c r="D67" s="110">
        <v>7.0779886821213838</v>
      </c>
      <c r="E67" s="110">
        <v>2.3386083784635465</v>
      </c>
      <c r="F67" s="110">
        <v>0.78116273391805691</v>
      </c>
      <c r="G67" s="110">
        <v>0.69080162929381306</v>
      </c>
      <c r="H67" s="110">
        <v>0.78980528208838519</v>
      </c>
      <c r="I67" s="110">
        <v>0.94184358952709757</v>
      </c>
      <c r="J67" s="110">
        <v>0.8598953761106517</v>
      </c>
      <c r="K67" s="110">
        <v>13.71488306252472</v>
      </c>
      <c r="L67" s="110">
        <v>1.1456013190576315</v>
      </c>
      <c r="M67" s="110">
        <v>1.1827235769256945</v>
      </c>
      <c r="N67" s="110">
        <v>1.154064240887849</v>
      </c>
      <c r="O67" s="110">
        <v>1.0116007111327274</v>
      </c>
      <c r="P67" s="110">
        <v>1.1348710567551552</v>
      </c>
      <c r="Q67" s="110">
        <v>1.321096884351342</v>
      </c>
      <c r="R67" s="110">
        <v>1.5482868427291174</v>
      </c>
      <c r="S67" s="110">
        <v>1.4157829564005955</v>
      </c>
      <c r="T67" s="110">
        <v>1.4194557477560115</v>
      </c>
      <c r="U67" s="110">
        <v>1.4167424832797542</v>
      </c>
      <c r="V67" s="110">
        <v>1.4701826803371423</v>
      </c>
      <c r="W67" s="110">
        <v>1.3044791669410332</v>
      </c>
    </row>
    <row r="68" spans="1:23" s="3" customFormat="1" ht="12.75" customHeight="1">
      <c r="A68" s="2" t="s">
        <v>20</v>
      </c>
      <c r="B68" s="8" t="s">
        <v>379</v>
      </c>
      <c r="C68" s="110">
        <v>761.77725623407935</v>
      </c>
      <c r="D68" s="110">
        <v>650.66575445028423</v>
      </c>
      <c r="E68" s="110">
        <v>489.6818592063226</v>
      </c>
      <c r="F68" s="110">
        <v>535.50629541055832</v>
      </c>
      <c r="G68" s="110">
        <v>505.43796497807796</v>
      </c>
      <c r="H68" s="110">
        <v>554.75447246910664</v>
      </c>
      <c r="I68" s="110">
        <v>934.40236464344287</v>
      </c>
      <c r="J68" s="110">
        <v>956.38703260741545</v>
      </c>
      <c r="K68" s="110">
        <v>941.64372967395525</v>
      </c>
      <c r="L68" s="110">
        <v>851.03969974901054</v>
      </c>
      <c r="M68" s="110">
        <v>1031.8238329756091</v>
      </c>
      <c r="N68" s="110">
        <v>1101.251865867154</v>
      </c>
      <c r="O68" s="110">
        <v>499.60510489884274</v>
      </c>
      <c r="P68" s="110">
        <v>227.09263846323813</v>
      </c>
      <c r="Q68" s="110">
        <v>214.89668164610197</v>
      </c>
      <c r="R68" s="110">
        <v>225.63478114664517</v>
      </c>
      <c r="S68" s="110">
        <v>223.98659689092815</v>
      </c>
      <c r="T68" s="110">
        <v>287.49801816936326</v>
      </c>
      <c r="U68" s="110">
        <v>293.41422175937862</v>
      </c>
      <c r="V68" s="110">
        <v>301.44962179545774</v>
      </c>
      <c r="W68" s="110">
        <v>471.79007967023296</v>
      </c>
    </row>
    <row r="69" spans="1:23" s="3" customFormat="1" ht="12.75" customHeight="1">
      <c r="A69" s="2" t="s">
        <v>67</v>
      </c>
      <c r="B69" s="8" t="s">
        <v>380</v>
      </c>
      <c r="C69" s="110">
        <v>115.10688200316288</v>
      </c>
      <c r="D69" s="110">
        <v>105.06118417971562</v>
      </c>
      <c r="E69" s="110">
        <v>103.20082631476248</v>
      </c>
      <c r="F69" s="110">
        <v>49.077917871588426</v>
      </c>
      <c r="G69" s="110">
        <v>32.919376996193492</v>
      </c>
      <c r="H69" s="110">
        <v>27.849549964362545</v>
      </c>
      <c r="I69" s="110">
        <v>28.158587664278034</v>
      </c>
      <c r="J69" s="110">
        <v>21.116665693165192</v>
      </c>
      <c r="K69" s="110">
        <v>35.655607531867744</v>
      </c>
      <c r="L69" s="110">
        <v>7.2325209528347711</v>
      </c>
      <c r="M69" s="110">
        <v>31.938073962534496</v>
      </c>
      <c r="N69" s="110">
        <v>43.96283338074624</v>
      </c>
      <c r="O69" s="110">
        <v>26.337162189210805</v>
      </c>
      <c r="P69" s="110">
        <v>10.725676887205072</v>
      </c>
      <c r="Q69" s="110">
        <v>14.017863373530835</v>
      </c>
      <c r="R69" s="110">
        <v>29.036702570863298</v>
      </c>
      <c r="S69" s="110">
        <v>10.416509950692557</v>
      </c>
      <c r="T69" s="110">
        <v>9.2543971031328436</v>
      </c>
      <c r="U69" s="110">
        <v>9.3387765206701268</v>
      </c>
      <c r="V69" s="110">
        <v>6.6500084417415266</v>
      </c>
      <c r="W69" s="110">
        <v>6.2463857357571309</v>
      </c>
    </row>
    <row r="70" spans="1:23" s="3" customFormat="1" ht="12.75" customHeight="1">
      <c r="A70" s="2" t="s">
        <v>68</v>
      </c>
      <c r="B70" s="8" t="s">
        <v>381</v>
      </c>
      <c r="C70" s="110">
        <v>444.14909304329558</v>
      </c>
      <c r="D70" s="110">
        <v>408.34741583391121</v>
      </c>
      <c r="E70" s="110">
        <v>462.29711766430557</v>
      </c>
      <c r="F70" s="110">
        <v>203.80906861388854</v>
      </c>
      <c r="G70" s="110">
        <v>128.34757648849063</v>
      </c>
      <c r="H70" s="110">
        <v>125.0838460513918</v>
      </c>
      <c r="I70" s="110">
        <v>168.60041643275133</v>
      </c>
      <c r="J70" s="110">
        <v>170.32481150791733</v>
      </c>
      <c r="K70" s="110">
        <v>196.98180824630205</v>
      </c>
      <c r="L70" s="110">
        <v>146.73213299239401</v>
      </c>
      <c r="M70" s="110">
        <v>175.57916385534537</v>
      </c>
      <c r="N70" s="110">
        <v>198.99740121607675</v>
      </c>
      <c r="O70" s="110">
        <v>73.674170548950684</v>
      </c>
      <c r="P70" s="110">
        <v>46.023261236633203</v>
      </c>
      <c r="Q70" s="110">
        <v>71.500472937456564</v>
      </c>
      <c r="R70" s="110">
        <v>66.142289145144787</v>
      </c>
      <c r="S70" s="110">
        <v>54.203833421058178</v>
      </c>
      <c r="T70" s="110">
        <v>86.807851733103121</v>
      </c>
      <c r="U70" s="110">
        <v>94.611379909379281</v>
      </c>
      <c r="V70" s="110">
        <v>87.374604210676409</v>
      </c>
      <c r="W70" s="110">
        <v>174.65016396057737</v>
      </c>
    </row>
    <row r="71" spans="1:23" s="3" customFormat="1" ht="12.75" customHeight="1">
      <c r="A71" s="2" t="s">
        <v>69</v>
      </c>
      <c r="B71" s="8" t="s">
        <v>72</v>
      </c>
      <c r="C71" s="110">
        <v>66.941464674822612</v>
      </c>
      <c r="D71" s="110">
        <v>63.159463287108537</v>
      </c>
      <c r="E71" s="110">
        <v>56.470351342977374</v>
      </c>
      <c r="F71" s="110">
        <v>34.561897671747367</v>
      </c>
      <c r="G71" s="110">
        <v>23.350093905128833</v>
      </c>
      <c r="H71" s="110">
        <v>19.803175333982551</v>
      </c>
      <c r="I71" s="110">
        <v>20.40113347466438</v>
      </c>
      <c r="J71" s="110">
        <v>37.670052197448058</v>
      </c>
      <c r="K71" s="110">
        <v>48.168688869929085</v>
      </c>
      <c r="L71" s="110">
        <v>11.278256250295708</v>
      </c>
      <c r="M71" s="110">
        <v>30.946507579026459</v>
      </c>
      <c r="N71" s="110">
        <v>92.475144605904532</v>
      </c>
      <c r="O71" s="110">
        <v>65.20292337616894</v>
      </c>
      <c r="P71" s="110">
        <v>51.749500573410714</v>
      </c>
      <c r="Q71" s="110">
        <v>64.144113690040285</v>
      </c>
      <c r="R71" s="110">
        <v>83.548106168262876</v>
      </c>
      <c r="S71" s="110">
        <v>68.569434564919987</v>
      </c>
      <c r="T71" s="110">
        <v>118.00504736102818</v>
      </c>
      <c r="U71" s="110">
        <v>129.04389269640325</v>
      </c>
      <c r="V71" s="110">
        <v>125.7145842845914</v>
      </c>
      <c r="W71" s="110">
        <v>265.96170277683319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36077.13722733641</v>
      </c>
      <c r="D73" s="234">
        <v>34144.78222302816</v>
      </c>
      <c r="E73" s="234">
        <v>34633.589334894081</v>
      </c>
      <c r="F73" s="234">
        <v>44600.967724821014</v>
      </c>
      <c r="G73" s="234">
        <v>45378.25761949797</v>
      </c>
      <c r="H73" s="234">
        <v>48530.762272372704</v>
      </c>
      <c r="I73" s="234">
        <v>55009.06639469997</v>
      </c>
      <c r="J73" s="234">
        <v>67575.005412699946</v>
      </c>
      <c r="K73" s="234">
        <v>74145.818415699992</v>
      </c>
      <c r="L73" s="234">
        <v>74633.269168999977</v>
      </c>
      <c r="M73" s="234">
        <v>81909.821770399998</v>
      </c>
      <c r="N73" s="234">
        <v>88244.919134900032</v>
      </c>
      <c r="O73" s="234">
        <v>102093.23078500001</v>
      </c>
      <c r="P73" s="234">
        <v>104539.37217969996</v>
      </c>
      <c r="Q73" s="234">
        <v>105277.44185019999</v>
      </c>
      <c r="R73" s="234">
        <v>108957.47518000005</v>
      </c>
      <c r="S73" s="234">
        <v>113496.48088730001</v>
      </c>
      <c r="T73" s="234">
        <v>115001.42505719999</v>
      </c>
      <c r="U73" s="234">
        <v>114795.75834840001</v>
      </c>
      <c r="V73" s="234">
        <v>116201.01892939997</v>
      </c>
      <c r="W73" s="234">
        <v>116463.77217041579</v>
      </c>
    </row>
    <row r="74" spans="1:23" s="3" customFormat="1" ht="15" customHeight="1">
      <c r="A74" s="146" t="s">
        <v>396</v>
      </c>
      <c r="B74" s="8" t="s">
        <v>397</v>
      </c>
      <c r="C74" s="110">
        <v>29832.006689663584</v>
      </c>
      <c r="D74" s="110">
        <v>32759.529703471824</v>
      </c>
      <c r="E74" s="110">
        <v>30648.087782205905</v>
      </c>
      <c r="F74" s="110">
        <v>29826.345220178981</v>
      </c>
      <c r="G74" s="110">
        <v>27570.382134602045</v>
      </c>
      <c r="H74" s="110">
        <v>27192.830293527302</v>
      </c>
      <c r="I74" s="110">
        <v>32101.551041599996</v>
      </c>
      <c r="J74" s="110">
        <v>32376.457801699999</v>
      </c>
      <c r="K74" s="110">
        <v>37869.990481000001</v>
      </c>
      <c r="L74" s="110">
        <v>34884.242786199997</v>
      </c>
      <c r="M74" s="110">
        <v>43862.640381200006</v>
      </c>
      <c r="N74" s="110">
        <v>40680.911452299995</v>
      </c>
      <c r="O74" s="110">
        <v>40699.348610699992</v>
      </c>
      <c r="P74" s="110">
        <v>41678.980724899993</v>
      </c>
      <c r="Q74" s="110">
        <v>33543.989924799993</v>
      </c>
      <c r="R74" s="110">
        <v>35649.971540500017</v>
      </c>
      <c r="S74" s="110">
        <v>33142.588574100002</v>
      </c>
      <c r="T74" s="110">
        <v>33537.597126000008</v>
      </c>
      <c r="U74" s="110">
        <v>33847.607119200002</v>
      </c>
      <c r="V74" s="110">
        <v>32898.523900800006</v>
      </c>
      <c r="W74" s="110">
        <v>31432.941631884216</v>
      </c>
    </row>
    <row r="75" spans="1:23" s="3" customFormat="1" ht="15" customHeight="1">
      <c r="A75" s="147" t="s">
        <v>288</v>
      </c>
      <c r="B75" s="145" t="s">
        <v>398</v>
      </c>
      <c r="C75" s="234">
        <v>65909.143916999994</v>
      </c>
      <c r="D75" s="234">
        <v>66904.311926499984</v>
      </c>
      <c r="E75" s="234">
        <v>65281.677117099993</v>
      </c>
      <c r="F75" s="234">
        <v>74427.312945000012</v>
      </c>
      <c r="G75" s="234">
        <v>72948.639754099961</v>
      </c>
      <c r="H75" s="234">
        <v>75723.592565899991</v>
      </c>
      <c r="I75" s="234">
        <v>87110.617436299974</v>
      </c>
      <c r="J75" s="234">
        <v>99951.463214400035</v>
      </c>
      <c r="K75" s="234">
        <v>112015.80889669993</v>
      </c>
      <c r="L75" s="234">
        <v>109517.51195519997</v>
      </c>
      <c r="M75" s="234">
        <v>125772.4621516</v>
      </c>
      <c r="N75" s="234">
        <v>128925.83058720006</v>
      </c>
      <c r="O75" s="234">
        <v>142792.57939570001</v>
      </c>
      <c r="P75" s="234">
        <v>146218.35290460003</v>
      </c>
      <c r="Q75" s="234">
        <v>138821.43177500009</v>
      </c>
      <c r="R75" s="234">
        <v>144607.44672050001</v>
      </c>
      <c r="S75" s="234">
        <v>146639.06946140001</v>
      </c>
      <c r="T75" s="234">
        <v>148539.02218319997</v>
      </c>
      <c r="U75" s="234">
        <v>148643.36546759991</v>
      </c>
      <c r="V75" s="234">
        <v>149099.54283019991</v>
      </c>
      <c r="W75" s="234">
        <v>147896.71380229999</v>
      </c>
    </row>
    <row r="76" spans="1:23" s="3" customFormat="1" ht="15" customHeight="1">
      <c r="A76" s="148" t="s">
        <v>399</v>
      </c>
      <c r="B76" s="9" t="s">
        <v>400</v>
      </c>
      <c r="C76" s="111">
        <v>660.4992469</v>
      </c>
      <c r="D76" s="111">
        <v>731.66831139999999</v>
      </c>
      <c r="E76" s="111">
        <v>782.41654099999994</v>
      </c>
      <c r="F76" s="111">
        <v>793.06172670000001</v>
      </c>
      <c r="G76" s="111">
        <v>910.16263680000009</v>
      </c>
      <c r="H76" s="111">
        <v>752.47975789999998</v>
      </c>
      <c r="I76" s="111">
        <v>795.59939329999997</v>
      </c>
      <c r="J76" s="111">
        <v>916.89482540000006</v>
      </c>
      <c r="K76" s="111">
        <v>960.39601870000013</v>
      </c>
      <c r="L76" s="111">
        <v>854.98313399999995</v>
      </c>
      <c r="M76" s="111">
        <v>857.31059039999991</v>
      </c>
      <c r="N76" s="111">
        <v>795.79387289999988</v>
      </c>
      <c r="O76" s="111">
        <v>910.13086830000009</v>
      </c>
      <c r="P76" s="111">
        <v>974.39459429999988</v>
      </c>
      <c r="Q76" s="111">
        <v>981.75320680000004</v>
      </c>
      <c r="R76" s="111">
        <v>970.88116000000002</v>
      </c>
      <c r="S76" s="111">
        <v>992.11199790000001</v>
      </c>
      <c r="T76" s="111">
        <v>1152.2106145999999</v>
      </c>
      <c r="U76" s="111">
        <v>1223.5792729000002</v>
      </c>
      <c r="V76" s="111">
        <v>1162.2742622000001</v>
      </c>
      <c r="W76" s="111">
        <v>766.50344849999999</v>
      </c>
    </row>
    <row r="77" spans="1:23" s="3" customFormat="1" ht="15" customHeight="1">
      <c r="A77" s="146" t="s">
        <v>396</v>
      </c>
      <c r="B77" s="154" t="s">
        <v>401</v>
      </c>
      <c r="C77" s="118">
        <v>80.639857400000011</v>
      </c>
      <c r="D77" s="111">
        <v>78.348051200000015</v>
      </c>
      <c r="E77" s="111">
        <v>84.062973499999998</v>
      </c>
      <c r="F77" s="111">
        <v>92.937683199999981</v>
      </c>
      <c r="G77" s="111">
        <v>98.113690300000002</v>
      </c>
      <c r="H77" s="111">
        <v>223.18587480000002</v>
      </c>
      <c r="I77" s="111">
        <v>229.08023770000003</v>
      </c>
      <c r="J77" s="111">
        <v>255.8765812</v>
      </c>
      <c r="K77" s="111">
        <v>261.7941275</v>
      </c>
      <c r="L77" s="111">
        <v>247.29722520000001</v>
      </c>
      <c r="M77" s="111">
        <v>202.8344597</v>
      </c>
      <c r="N77" s="111">
        <v>196.35414400000002</v>
      </c>
      <c r="O77" s="111">
        <v>202.885606</v>
      </c>
      <c r="P77" s="111">
        <v>218.64961869999999</v>
      </c>
      <c r="Q77" s="111">
        <v>218.45421540000001</v>
      </c>
      <c r="R77" s="111">
        <v>206.75838329999999</v>
      </c>
      <c r="S77" s="111">
        <v>229.90801969999998</v>
      </c>
      <c r="T77" s="111">
        <v>249.43534660000003</v>
      </c>
      <c r="U77" s="111">
        <v>270.66921389999999</v>
      </c>
      <c r="V77" s="111">
        <v>275.92121409999999</v>
      </c>
      <c r="W77" s="111">
        <v>186.37357680000002</v>
      </c>
    </row>
    <row r="78" spans="1:23" ht="15" customHeight="1">
      <c r="A78" s="147" t="s">
        <v>288</v>
      </c>
      <c r="B78" s="152" t="s">
        <v>402</v>
      </c>
      <c r="C78" s="237">
        <f>C75-C76+C77</f>
        <v>65329.284527499993</v>
      </c>
      <c r="D78" s="239">
        <f t="shared" ref="D78:V78" si="0">D75-D76+D77</f>
        <v>66250.991666299975</v>
      </c>
      <c r="E78" s="239">
        <f t="shared" si="0"/>
        <v>64583.323549599991</v>
      </c>
      <c r="F78" s="239">
        <f t="shared" si="0"/>
        <v>73727.188901500005</v>
      </c>
      <c r="G78" s="239">
        <f t="shared" si="0"/>
        <v>72136.590807599961</v>
      </c>
      <c r="H78" s="239">
        <f t="shared" si="0"/>
        <v>75194.298682799985</v>
      </c>
      <c r="I78" s="239">
        <f t="shared" si="0"/>
        <v>86544.098280699982</v>
      </c>
      <c r="J78" s="239">
        <f t="shared" si="0"/>
        <v>99290.444970200042</v>
      </c>
      <c r="K78" s="239">
        <f t="shared" si="0"/>
        <v>111317.20700549993</v>
      </c>
      <c r="L78" s="239">
        <f t="shared" si="0"/>
        <v>108909.82604639998</v>
      </c>
      <c r="M78" s="239">
        <f t="shared" si="0"/>
        <v>125117.9860209</v>
      </c>
      <c r="N78" s="239">
        <f t="shared" si="0"/>
        <v>128326.39085830006</v>
      </c>
      <c r="O78" s="239">
        <f t="shared" si="0"/>
        <v>142085.3341334</v>
      </c>
      <c r="P78" s="239">
        <f t="shared" si="0"/>
        <v>145462.60792900002</v>
      </c>
      <c r="Q78" s="239">
        <f t="shared" si="0"/>
        <v>138058.1327836001</v>
      </c>
      <c r="R78" s="239">
        <f t="shared" si="0"/>
        <v>143843.32394380003</v>
      </c>
      <c r="S78" s="239">
        <f t="shared" si="0"/>
        <v>145876.8654832</v>
      </c>
      <c r="T78" s="239">
        <f t="shared" si="0"/>
        <v>147636.24691519997</v>
      </c>
      <c r="U78" s="239">
        <f t="shared" si="0"/>
        <v>147690.4554085999</v>
      </c>
      <c r="V78" s="239">
        <f t="shared" si="0"/>
        <v>148213.18978209991</v>
      </c>
      <c r="W78" s="239">
        <f t="shared" ref="W78" si="1">W75-W76+W77</f>
        <v>147316.58393059997</v>
      </c>
    </row>
    <row r="79" spans="1:23" ht="15" customHeight="1">
      <c r="A79" s="146" t="s">
        <v>396</v>
      </c>
      <c r="B79" s="154" t="s">
        <v>430</v>
      </c>
      <c r="C79" s="118">
        <v>-53.365049999999997</v>
      </c>
      <c r="D79" s="111">
        <v>-55.827510700000005</v>
      </c>
      <c r="E79" s="111">
        <v>-60.46022450000001</v>
      </c>
      <c r="F79" s="111">
        <v>-69.380259800000005</v>
      </c>
      <c r="G79" s="111">
        <v>-72.951219200000011</v>
      </c>
      <c r="H79" s="111">
        <v>-420.14633520000001</v>
      </c>
      <c r="I79" s="111">
        <v>-457.40202920000002</v>
      </c>
      <c r="J79" s="111">
        <v>-471.31127020000002</v>
      </c>
      <c r="K79" s="111">
        <v>-480.1723078</v>
      </c>
      <c r="L79" s="111">
        <v>-443.43633269999998</v>
      </c>
      <c r="M79" s="111">
        <v>-379.34974549999998</v>
      </c>
      <c r="N79" s="111">
        <v>-359.71283840000001</v>
      </c>
      <c r="O79" s="111">
        <v>-371.96951849999999</v>
      </c>
      <c r="P79" s="111">
        <v>-386.96762910000001</v>
      </c>
      <c r="Q79" s="111">
        <v>-380.5642249</v>
      </c>
      <c r="R79" s="111">
        <v>-368.63383699999997</v>
      </c>
      <c r="S79" s="111">
        <v>-406.28572580000002</v>
      </c>
      <c r="T79" s="111">
        <v>-442.0693584</v>
      </c>
      <c r="U79" s="111">
        <v>-444.61122239999997</v>
      </c>
      <c r="V79" s="111">
        <v>-448.53359419999998</v>
      </c>
      <c r="W79" s="111">
        <v>-287.95527939999999</v>
      </c>
    </row>
    <row r="80" spans="1:23" ht="15" customHeight="1">
      <c r="A80" s="147" t="s">
        <v>288</v>
      </c>
      <c r="B80" s="152" t="s">
        <v>404</v>
      </c>
      <c r="C80" s="237">
        <f>C78+C79</f>
        <v>65275.919477499992</v>
      </c>
      <c r="D80" s="239">
        <f t="shared" ref="D80:V80" si="2">D78+D79</f>
        <v>66195.164155599981</v>
      </c>
      <c r="E80" s="239">
        <f t="shared" si="2"/>
        <v>64522.863325099992</v>
      </c>
      <c r="F80" s="239">
        <f t="shared" si="2"/>
        <v>73657.808641700001</v>
      </c>
      <c r="G80" s="239">
        <f t="shared" si="2"/>
        <v>72063.639588399965</v>
      </c>
      <c r="H80" s="239">
        <f t="shared" si="2"/>
        <v>74774.152347599986</v>
      </c>
      <c r="I80" s="239">
        <f t="shared" si="2"/>
        <v>86086.696251499976</v>
      </c>
      <c r="J80" s="239">
        <f t="shared" si="2"/>
        <v>98819.133700000035</v>
      </c>
      <c r="K80" s="239">
        <f t="shared" si="2"/>
        <v>110837.03469769993</v>
      </c>
      <c r="L80" s="239">
        <f t="shared" si="2"/>
        <v>108466.38971369997</v>
      </c>
      <c r="M80" s="239">
        <f t="shared" si="2"/>
        <v>124738.6362754</v>
      </c>
      <c r="N80" s="239">
        <f t="shared" si="2"/>
        <v>127966.67801990006</v>
      </c>
      <c r="O80" s="239">
        <f t="shared" si="2"/>
        <v>141713.3646149</v>
      </c>
      <c r="P80" s="239">
        <f t="shared" si="2"/>
        <v>145075.64029990003</v>
      </c>
      <c r="Q80" s="239">
        <f t="shared" si="2"/>
        <v>137677.56855870009</v>
      </c>
      <c r="R80" s="239">
        <f t="shared" si="2"/>
        <v>143474.69010680003</v>
      </c>
      <c r="S80" s="239">
        <f t="shared" si="2"/>
        <v>145470.5797574</v>
      </c>
      <c r="T80" s="239">
        <f t="shared" si="2"/>
        <v>147194.17755679996</v>
      </c>
      <c r="U80" s="239">
        <f t="shared" si="2"/>
        <v>147245.84418619989</v>
      </c>
      <c r="V80" s="239">
        <f t="shared" si="2"/>
        <v>147764.65618789991</v>
      </c>
      <c r="W80" s="239">
        <f t="shared" ref="W80" si="3">W78+W79</f>
        <v>147028.62865119998</v>
      </c>
    </row>
    <row r="81" spans="1:23" ht="15" customHeight="1">
      <c r="A81" s="49"/>
      <c r="B81" s="34"/>
    </row>
    <row r="82" spans="1:23" ht="12" customHeight="1">
      <c r="A82" s="50"/>
      <c r="B82" s="51"/>
    </row>
    <row r="83" spans="1:23" ht="15" customHeight="1">
      <c r="A83" s="50"/>
      <c r="B83" s="51"/>
    </row>
    <row r="84" spans="1:23" ht="15" customHeight="1">
      <c r="A84" s="50"/>
      <c r="B84" s="51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B87" s="51"/>
    </row>
    <row r="88" spans="1:23" ht="12" customHeight="1">
      <c r="A88" s="50"/>
      <c r="B88" s="5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</row>
    <row r="89" spans="1:23" ht="12" customHeight="1">
      <c r="A89" s="50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</row>
    <row r="90" spans="1:23" ht="12" customHeight="1">
      <c r="A90" s="50"/>
    </row>
    <row r="91" spans="1:23" ht="12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</row>
    <row r="95" spans="1:23" ht="15" customHeight="1">
      <c r="A95" s="50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A186" s="50"/>
      <c r="B186" s="51"/>
    </row>
    <row r="187" spans="1:2" ht="15" customHeight="1">
      <c r="A187" s="50"/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>
      <c r="B213" s="51"/>
    </row>
    <row r="214" spans="2:2" ht="15" customHeight="1">
      <c r="B214" s="51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26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W167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524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1387029.8287900011</v>
      </c>
      <c r="D5" s="110">
        <v>1407880.0254533</v>
      </c>
      <c r="E5" s="110">
        <v>1357263.1868916</v>
      </c>
      <c r="F5" s="110">
        <v>1345621.5960947634</v>
      </c>
      <c r="G5" s="110">
        <v>1307569.8889184</v>
      </c>
      <c r="H5" s="110">
        <v>1302702.5703782032</v>
      </c>
      <c r="I5" s="110">
        <v>1278063.3330315745</v>
      </c>
      <c r="J5" s="110">
        <v>1285948.4696231808</v>
      </c>
      <c r="K5" s="110">
        <v>1295276.8466492</v>
      </c>
      <c r="L5" s="110">
        <v>1300778.5738999001</v>
      </c>
      <c r="M5" s="110">
        <v>1287054.581401</v>
      </c>
      <c r="N5" s="110">
        <v>1279601.7820416</v>
      </c>
      <c r="O5" s="110">
        <v>1287177.9694206</v>
      </c>
      <c r="P5" s="110">
        <v>1308350.5867866999</v>
      </c>
      <c r="Q5" s="110">
        <v>1323894.4390649002</v>
      </c>
      <c r="R5" s="110">
        <v>1325480.8987204998</v>
      </c>
      <c r="S5" s="110">
        <v>1316693.0265635999</v>
      </c>
      <c r="T5" s="110">
        <v>1309874.7730156002</v>
      </c>
      <c r="U5" s="110">
        <v>1291202.6340266</v>
      </c>
      <c r="V5" s="110">
        <v>1279884.5941301999</v>
      </c>
      <c r="W5" s="110">
        <v>1266042.1910534999</v>
      </c>
    </row>
    <row r="6" spans="1:23" s="3" customFormat="1" ht="12.75" customHeight="1">
      <c r="A6" s="2" t="s">
        <v>1</v>
      </c>
      <c r="B6" s="9" t="s">
        <v>320</v>
      </c>
      <c r="C6" s="110">
        <v>1387029.8287900011</v>
      </c>
      <c r="D6" s="110">
        <v>1407880.0254533</v>
      </c>
      <c r="E6" s="110">
        <v>1357263.1868916</v>
      </c>
      <c r="F6" s="110">
        <v>1345621.5960947634</v>
      </c>
      <c r="G6" s="110">
        <v>1307569.8889184</v>
      </c>
      <c r="H6" s="110">
        <v>1302702.5703782032</v>
      </c>
      <c r="I6" s="110">
        <v>1278063.3330315745</v>
      </c>
      <c r="J6" s="110">
        <v>1285948.4696231808</v>
      </c>
      <c r="K6" s="110">
        <v>1295276.8466492</v>
      </c>
      <c r="L6" s="110">
        <v>1300778.5738999001</v>
      </c>
      <c r="M6" s="110">
        <v>1287054.581401</v>
      </c>
      <c r="N6" s="110">
        <v>1279601.7820416</v>
      </c>
      <c r="O6" s="110">
        <v>1287177.9694206</v>
      </c>
      <c r="P6" s="110">
        <v>1308350.5867866999</v>
      </c>
      <c r="Q6" s="110">
        <v>1323894.4390649002</v>
      </c>
      <c r="R6" s="110">
        <v>1325480.8987204998</v>
      </c>
      <c r="S6" s="110">
        <v>1316693.0265635999</v>
      </c>
      <c r="T6" s="110">
        <v>1309874.7730156002</v>
      </c>
      <c r="U6" s="110">
        <v>1291202.6340266</v>
      </c>
      <c r="V6" s="110">
        <v>1279884.5941301999</v>
      </c>
      <c r="W6" s="110">
        <v>1266042.1910534999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670546.16746692546</v>
      </c>
      <c r="D9" s="110">
        <v>583596.36099855625</v>
      </c>
      <c r="E9" s="110">
        <v>547144.89041782008</v>
      </c>
      <c r="F9" s="110">
        <v>480896.16231680987</v>
      </c>
      <c r="G9" s="110">
        <v>378623.97547909332</v>
      </c>
      <c r="H9" s="110">
        <v>308378.56378140493</v>
      </c>
      <c r="I9" s="110">
        <v>238136.66551281701</v>
      </c>
      <c r="J9" s="110">
        <v>196004.64693986633</v>
      </c>
      <c r="K9" s="110">
        <v>185053.7179216377</v>
      </c>
      <c r="L9" s="110">
        <v>138631.96522801757</v>
      </c>
      <c r="M9" s="110">
        <v>137142.63076592455</v>
      </c>
      <c r="N9" s="110">
        <v>129869.55714168462</v>
      </c>
      <c r="O9" s="110">
        <v>164986.33955813228</v>
      </c>
      <c r="P9" s="110">
        <v>143593.86028681236</v>
      </c>
      <c r="Q9" s="110">
        <v>114165.05406910111</v>
      </c>
      <c r="R9" s="110">
        <v>125449.1272186064</v>
      </c>
      <c r="S9" s="110">
        <v>100365.41302774439</v>
      </c>
      <c r="T9" s="110">
        <v>100056.01993393817</v>
      </c>
      <c r="U9" s="110">
        <v>64944.304349750128</v>
      </c>
      <c r="V9" s="110">
        <v>4525.5345909454209</v>
      </c>
      <c r="W9" s="110">
        <v>4204.8425722589036</v>
      </c>
    </row>
    <row r="10" spans="1:23" s="3" customFormat="1" ht="12.75" customHeight="1">
      <c r="A10" s="2" t="s">
        <v>3</v>
      </c>
      <c r="B10" s="9" t="s">
        <v>323</v>
      </c>
      <c r="C10" s="110">
        <v>662443.651679</v>
      </c>
      <c r="D10" s="110">
        <v>575585.96498000005</v>
      </c>
      <c r="E10" s="110">
        <v>539718.23330799991</v>
      </c>
      <c r="F10" s="110">
        <v>474726.29613800003</v>
      </c>
      <c r="G10" s="110">
        <v>372864.41639200004</v>
      </c>
      <c r="H10" s="110">
        <v>302885.26456000004</v>
      </c>
      <c r="I10" s="110">
        <v>234002.56213699997</v>
      </c>
      <c r="J10" s="110">
        <v>192590.69656699998</v>
      </c>
      <c r="K10" s="110">
        <v>181257.82937599998</v>
      </c>
      <c r="L10" s="110">
        <v>134670.563681</v>
      </c>
      <c r="M10" s="110">
        <v>134640.31648900002</v>
      </c>
      <c r="N10" s="110">
        <v>127452.36166800001</v>
      </c>
      <c r="O10" s="110">
        <v>162164.32278699998</v>
      </c>
      <c r="P10" s="110">
        <v>140833.43685699999</v>
      </c>
      <c r="Q10" s="110">
        <v>111616.194733</v>
      </c>
      <c r="R10" s="110">
        <v>123489.66300000002</v>
      </c>
      <c r="S10" s="110">
        <v>99249.941000000006</v>
      </c>
      <c r="T10" s="110">
        <v>99286.786743999983</v>
      </c>
      <c r="U10" s="110">
        <v>64477.299999999988</v>
      </c>
      <c r="V10" s="110">
        <v>4025.6552759999995</v>
      </c>
      <c r="W10" s="110">
        <v>3690.6498600000004</v>
      </c>
    </row>
    <row r="11" spans="1:23" s="3" customFormat="1" ht="12.75" customHeight="1">
      <c r="A11" s="2" t="s">
        <v>24</v>
      </c>
      <c r="B11" s="9" t="s">
        <v>354</v>
      </c>
      <c r="C11" s="110">
        <v>7969.9333430000015</v>
      </c>
      <c r="D11" s="110">
        <v>7871.6540639999994</v>
      </c>
      <c r="E11" s="110">
        <v>7293.1519611000003</v>
      </c>
      <c r="F11" s="110">
        <v>6061.6491192000003</v>
      </c>
      <c r="G11" s="110">
        <v>5628.7781613999996</v>
      </c>
      <c r="H11" s="110">
        <v>5372.9102134999994</v>
      </c>
      <c r="I11" s="110">
        <v>3997.7312450999998</v>
      </c>
      <c r="J11" s="110">
        <v>3304.6760608</v>
      </c>
      <c r="K11" s="110">
        <v>3628.2782648999996</v>
      </c>
      <c r="L11" s="110">
        <v>3840.1024361000004</v>
      </c>
      <c r="M11" s="110">
        <v>2400.5841271999998</v>
      </c>
      <c r="N11" s="110">
        <v>2345.6013709999997</v>
      </c>
      <c r="O11" s="110">
        <v>2754.3537023999993</v>
      </c>
      <c r="P11" s="110">
        <v>2675.7213659999998</v>
      </c>
      <c r="Q11" s="110">
        <v>2468.9910964000001</v>
      </c>
      <c r="R11" s="110">
        <v>1878.9742395000001</v>
      </c>
      <c r="S11" s="110">
        <v>1022.5843344</v>
      </c>
      <c r="T11" s="110">
        <v>692.2364364</v>
      </c>
      <c r="U11" s="110">
        <v>389.61043058724761</v>
      </c>
      <c r="V11" s="110">
        <v>418.10678315306166</v>
      </c>
      <c r="W11" s="110">
        <v>445.69194627226227</v>
      </c>
    </row>
    <row r="12" spans="1:23" s="3" customFormat="1" ht="12.75" customHeight="1">
      <c r="A12" s="2" t="s">
        <v>25</v>
      </c>
      <c r="B12" s="9" t="s">
        <v>324</v>
      </c>
      <c r="C12" s="110">
        <v>132.58244492540746</v>
      </c>
      <c r="D12" s="110">
        <v>138.74195455622552</v>
      </c>
      <c r="E12" s="110">
        <v>133.5051487201047</v>
      </c>
      <c r="F12" s="110">
        <v>108.21705960983697</v>
      </c>
      <c r="G12" s="110">
        <v>130.7809256932544</v>
      </c>
      <c r="H12" s="110">
        <v>120.389007904865</v>
      </c>
      <c r="I12" s="110">
        <v>136.37213071702155</v>
      </c>
      <c r="J12" s="110">
        <v>109.27431206636415</v>
      </c>
      <c r="K12" s="110">
        <v>167.6102807377062</v>
      </c>
      <c r="L12" s="110">
        <v>121.29911091758422</v>
      </c>
      <c r="M12" s="110">
        <v>101.73014972452683</v>
      </c>
      <c r="N12" s="110">
        <v>71.594102684607506</v>
      </c>
      <c r="O12" s="110">
        <v>67.663068732316162</v>
      </c>
      <c r="P12" s="110">
        <v>84.702063812341677</v>
      </c>
      <c r="Q12" s="110">
        <v>79.868239701109289</v>
      </c>
      <c r="R12" s="110">
        <v>80.489979106373809</v>
      </c>
      <c r="S12" s="110">
        <v>92.887693344387742</v>
      </c>
      <c r="T12" s="110">
        <v>76.99675353818661</v>
      </c>
      <c r="U12" s="110">
        <v>77.3939191628901</v>
      </c>
      <c r="V12" s="110">
        <v>81.772531792360013</v>
      </c>
      <c r="W12" s="110">
        <v>68.50076598664063</v>
      </c>
    </row>
    <row r="13" spans="1:23" s="3" customFormat="1" ht="12.75" customHeight="1">
      <c r="A13" s="2" t="s">
        <v>26</v>
      </c>
      <c r="B13" s="8" t="s">
        <v>325</v>
      </c>
      <c r="C13" s="110">
        <v>40828.132465487419</v>
      </c>
      <c r="D13" s="110">
        <v>39036.077362173579</v>
      </c>
      <c r="E13" s="110">
        <v>36823.255301505247</v>
      </c>
      <c r="F13" s="110">
        <v>38385.948259210098</v>
      </c>
      <c r="G13" s="110">
        <v>37989.490132641979</v>
      </c>
      <c r="H13" s="110">
        <v>38807.383242518787</v>
      </c>
      <c r="I13" s="110">
        <v>37391.807859604844</v>
      </c>
      <c r="J13" s="110">
        <v>36994.840323830438</v>
      </c>
      <c r="K13" s="110">
        <v>35251.99567626675</v>
      </c>
      <c r="L13" s="110">
        <v>32760.354309802366</v>
      </c>
      <c r="M13" s="110">
        <v>32355.029556468275</v>
      </c>
      <c r="N13" s="110">
        <v>32415.555261375288</v>
      </c>
      <c r="O13" s="110">
        <v>30918.1361294569</v>
      </c>
      <c r="P13" s="110">
        <v>31189.560727693555</v>
      </c>
      <c r="Q13" s="110">
        <v>33451.228987775503</v>
      </c>
      <c r="R13" s="110">
        <v>33592.693247731549</v>
      </c>
      <c r="S13" s="110">
        <v>35710.41036902272</v>
      </c>
      <c r="T13" s="110">
        <v>34690.572282139488</v>
      </c>
      <c r="U13" s="110">
        <v>33127.42040719901</v>
      </c>
      <c r="V13" s="110">
        <v>33836.145452012766</v>
      </c>
      <c r="W13" s="110">
        <v>34596.147347768434</v>
      </c>
    </row>
    <row r="14" spans="1:23" s="3" customFormat="1" ht="12.75" customHeight="1">
      <c r="A14" s="2" t="s">
        <v>27</v>
      </c>
      <c r="B14" s="9" t="s">
        <v>326</v>
      </c>
      <c r="C14" s="110">
        <v>2060.7336575012828</v>
      </c>
      <c r="D14" s="110">
        <v>2041.3590445788723</v>
      </c>
      <c r="E14" s="110">
        <v>2203.7113075343218</v>
      </c>
      <c r="F14" s="110">
        <v>2288.530119728759</v>
      </c>
      <c r="G14" s="110">
        <v>2296.7758776325754</v>
      </c>
      <c r="H14" s="110">
        <v>2462.1046808708261</v>
      </c>
      <c r="I14" s="110">
        <v>2356.5448721282901</v>
      </c>
      <c r="J14" s="110">
        <v>2099.9915489184418</v>
      </c>
      <c r="K14" s="110">
        <v>1968.8930240427389</v>
      </c>
      <c r="L14" s="110">
        <v>1982.3378091445391</v>
      </c>
      <c r="M14" s="110">
        <v>1777.6994675310391</v>
      </c>
      <c r="N14" s="110">
        <v>1783.5188464491941</v>
      </c>
      <c r="O14" s="110">
        <v>1733.2798860856676</v>
      </c>
      <c r="P14" s="110">
        <v>1747.4895251530024</v>
      </c>
      <c r="Q14" s="110">
        <v>2044.0764889825914</v>
      </c>
      <c r="R14" s="110">
        <v>2087.2925133477665</v>
      </c>
      <c r="S14" s="110">
        <v>2419.0642530960422</v>
      </c>
      <c r="T14" s="110">
        <v>2130.37618869484</v>
      </c>
      <c r="U14" s="110">
        <v>2180.9178042993308</v>
      </c>
      <c r="V14" s="110">
        <v>2364.041184303665</v>
      </c>
      <c r="W14" s="110">
        <v>2288.6403183264956</v>
      </c>
    </row>
    <row r="15" spans="1:23" s="3" customFormat="1" ht="12.75" customHeight="1">
      <c r="A15" s="2" t="s">
        <v>28</v>
      </c>
      <c r="B15" s="9" t="s">
        <v>327</v>
      </c>
      <c r="C15" s="110">
        <v>494.01178752899671</v>
      </c>
      <c r="D15" s="110">
        <v>453.97325849963386</v>
      </c>
      <c r="E15" s="110">
        <v>424.84532685904634</v>
      </c>
      <c r="F15" s="110">
        <v>378.99281517958087</v>
      </c>
      <c r="G15" s="110">
        <v>338.44149178333191</v>
      </c>
      <c r="H15" s="110">
        <v>344.73815125770489</v>
      </c>
      <c r="I15" s="110">
        <v>306.31899680286432</v>
      </c>
      <c r="J15" s="110">
        <v>248.23672668770826</v>
      </c>
      <c r="K15" s="110">
        <v>225.13645241884777</v>
      </c>
      <c r="L15" s="110">
        <v>200.42981883324225</v>
      </c>
      <c r="M15" s="110">
        <v>185.41011701365488</v>
      </c>
      <c r="N15" s="110">
        <v>177.09132736327155</v>
      </c>
      <c r="O15" s="110">
        <v>160.31066682544576</v>
      </c>
      <c r="P15" s="110">
        <v>160.40998494038371</v>
      </c>
      <c r="Q15" s="110">
        <v>204.84612520013465</v>
      </c>
      <c r="R15" s="110">
        <v>186.02277568905029</v>
      </c>
      <c r="S15" s="110">
        <v>235.8442479359677</v>
      </c>
      <c r="T15" s="110">
        <v>208.17577029084796</v>
      </c>
      <c r="U15" s="110">
        <v>210.74938404350507</v>
      </c>
      <c r="V15" s="110">
        <v>210.53664094527184</v>
      </c>
      <c r="W15" s="110">
        <v>154.68058800724685</v>
      </c>
    </row>
    <row r="16" spans="1:23" s="3" customFormat="1" ht="12.75" customHeight="1">
      <c r="A16" s="2" t="s">
        <v>29</v>
      </c>
      <c r="B16" s="9" t="s">
        <v>328</v>
      </c>
      <c r="C16" s="110">
        <v>209.49827476717525</v>
      </c>
      <c r="D16" s="110">
        <v>222.7787418440214</v>
      </c>
      <c r="E16" s="110">
        <v>211.9393015390302</v>
      </c>
      <c r="F16" s="110">
        <v>211.13375531933337</v>
      </c>
      <c r="G16" s="110">
        <v>211.59069354456065</v>
      </c>
      <c r="H16" s="110">
        <v>227.05805265349238</v>
      </c>
      <c r="I16" s="110">
        <v>207.2182578374113</v>
      </c>
      <c r="J16" s="110">
        <v>152.81461034155589</v>
      </c>
      <c r="K16" s="110">
        <v>126.63432533940042</v>
      </c>
      <c r="L16" s="110">
        <v>117.85219475795931</v>
      </c>
      <c r="M16" s="110">
        <v>113.68934567930589</v>
      </c>
      <c r="N16" s="110">
        <v>97.138293354090848</v>
      </c>
      <c r="O16" s="110">
        <v>93.649783956408598</v>
      </c>
      <c r="P16" s="110">
        <v>107.52909362919131</v>
      </c>
      <c r="Q16" s="110">
        <v>124.78908831943149</v>
      </c>
      <c r="R16" s="110">
        <v>104.08466805941057</v>
      </c>
      <c r="S16" s="110">
        <v>138.79921835219017</v>
      </c>
      <c r="T16" s="110">
        <v>127.83483158854682</v>
      </c>
      <c r="U16" s="110">
        <v>121.00611680905897</v>
      </c>
      <c r="V16" s="110">
        <v>113.54970661125162</v>
      </c>
      <c r="W16" s="110">
        <v>102.45385857896582</v>
      </c>
    </row>
    <row r="17" spans="1:23" s="3" customFormat="1" ht="12.75" customHeight="1">
      <c r="A17" s="2" t="s">
        <v>30</v>
      </c>
      <c r="B17" s="9" t="s">
        <v>329</v>
      </c>
      <c r="C17" s="110">
        <v>1931.9468899965034</v>
      </c>
      <c r="D17" s="110">
        <v>1872.7927042959641</v>
      </c>
      <c r="E17" s="110">
        <v>1682.4244322702698</v>
      </c>
      <c r="F17" s="110">
        <v>1784.8916721424271</v>
      </c>
      <c r="G17" s="110">
        <v>1480.6053717389996</v>
      </c>
      <c r="H17" s="110">
        <v>2063.667999357906</v>
      </c>
      <c r="I17" s="110">
        <v>1852.6446850761774</v>
      </c>
      <c r="J17" s="110">
        <v>1958.0265420476148</v>
      </c>
      <c r="K17" s="110">
        <v>1728.9330636431496</v>
      </c>
      <c r="L17" s="110">
        <v>1592.1220285415311</v>
      </c>
      <c r="M17" s="110">
        <v>1437.1071180241865</v>
      </c>
      <c r="N17" s="110">
        <v>1300.2638445001774</v>
      </c>
      <c r="O17" s="110">
        <v>1215.4253314806213</v>
      </c>
      <c r="P17" s="110">
        <v>1235.5800391717157</v>
      </c>
      <c r="Q17" s="110">
        <v>1480.5217219918582</v>
      </c>
      <c r="R17" s="110">
        <v>1478.2389444140053</v>
      </c>
      <c r="S17" s="110">
        <v>1644.6508608785189</v>
      </c>
      <c r="T17" s="110">
        <v>1474.2399650689295</v>
      </c>
      <c r="U17" s="110">
        <v>1323.0119584581373</v>
      </c>
      <c r="V17" s="110">
        <v>1436.5465074413819</v>
      </c>
      <c r="W17" s="110">
        <v>1421.2606252421538</v>
      </c>
    </row>
    <row r="18" spans="1:23" s="3" customFormat="1" ht="12.75" customHeight="1">
      <c r="A18" s="2" t="s">
        <v>31</v>
      </c>
      <c r="B18" s="9" t="s">
        <v>330</v>
      </c>
      <c r="C18" s="110">
        <v>242.0412600084945</v>
      </c>
      <c r="D18" s="110">
        <v>257.71182846237019</v>
      </c>
      <c r="E18" s="110">
        <v>270.00082667113418</v>
      </c>
      <c r="F18" s="110">
        <v>222.86320348799072</v>
      </c>
      <c r="G18" s="110">
        <v>270.26702317614706</v>
      </c>
      <c r="H18" s="110">
        <v>282.78915868527025</v>
      </c>
      <c r="I18" s="110">
        <v>217.39182211277762</v>
      </c>
      <c r="J18" s="110">
        <v>188.14262353171569</v>
      </c>
      <c r="K18" s="110">
        <v>133.55512111910897</v>
      </c>
      <c r="L18" s="110">
        <v>143.10343608938155</v>
      </c>
      <c r="M18" s="110">
        <v>110.31095086591107</v>
      </c>
      <c r="N18" s="110">
        <v>92.264047240997911</v>
      </c>
      <c r="O18" s="110">
        <v>101.79131705657917</v>
      </c>
      <c r="P18" s="110">
        <v>103.02215126388049</v>
      </c>
      <c r="Q18" s="110">
        <v>131.19517679936843</v>
      </c>
      <c r="R18" s="110">
        <v>114.54963535218374</v>
      </c>
      <c r="S18" s="110">
        <v>142.60456690145321</v>
      </c>
      <c r="T18" s="110">
        <v>126.67040350974597</v>
      </c>
      <c r="U18" s="110">
        <v>122.42675149834129</v>
      </c>
      <c r="V18" s="110">
        <v>129.85581295683784</v>
      </c>
      <c r="W18" s="110">
        <v>108.45917694115326</v>
      </c>
    </row>
    <row r="19" spans="1:23" s="3" customFormat="1" ht="12.75" customHeight="1">
      <c r="A19" s="2" t="s">
        <v>32</v>
      </c>
      <c r="B19" s="9" t="s">
        <v>331</v>
      </c>
      <c r="C19" s="110">
        <v>2513.4684456000005</v>
      </c>
      <c r="D19" s="110">
        <v>1916.6656189</v>
      </c>
      <c r="E19" s="110">
        <v>1421.0368370000001</v>
      </c>
      <c r="F19" s="110">
        <v>969.07056289999991</v>
      </c>
      <c r="G19" s="110">
        <v>495.49210670000002</v>
      </c>
      <c r="H19" s="110">
        <v>493.21137040000002</v>
      </c>
      <c r="I19" s="110">
        <v>491.67516999999992</v>
      </c>
      <c r="J19" s="110">
        <v>490.45646309999995</v>
      </c>
      <c r="K19" s="110">
        <v>479.08527830000003</v>
      </c>
      <c r="L19" s="110">
        <v>402.17509059999998</v>
      </c>
      <c r="M19" s="110">
        <v>465.6419352228346</v>
      </c>
      <c r="N19" s="110">
        <v>456.9716904744364</v>
      </c>
      <c r="O19" s="110">
        <v>461.47694339152065</v>
      </c>
      <c r="P19" s="110">
        <v>469.88836721343921</v>
      </c>
      <c r="Q19" s="110">
        <v>493.67879714275449</v>
      </c>
      <c r="R19" s="110">
        <v>496.95919298547193</v>
      </c>
      <c r="S19" s="110">
        <v>526.36061906397197</v>
      </c>
      <c r="T19" s="110">
        <v>523.04468876671183</v>
      </c>
      <c r="U19" s="110">
        <v>519.8815387758317</v>
      </c>
      <c r="V19" s="110">
        <v>492.95143152271203</v>
      </c>
      <c r="W19" s="110">
        <v>444.67464269973675</v>
      </c>
    </row>
    <row r="20" spans="1:23" s="3" customFormat="1" ht="12.75" customHeight="1">
      <c r="A20" s="2" t="s">
        <v>33</v>
      </c>
      <c r="B20" s="10" t="s">
        <v>332</v>
      </c>
      <c r="C20" s="110">
        <v>446.63499999999999</v>
      </c>
      <c r="D20" s="110">
        <v>355.98500000000001</v>
      </c>
      <c r="E20" s="110">
        <v>354.07400000000001</v>
      </c>
      <c r="F20" s="110">
        <v>383.52300000000002</v>
      </c>
      <c r="G20" s="110">
        <v>415.471</v>
      </c>
      <c r="H20" s="110">
        <v>411.45300000000003</v>
      </c>
      <c r="I20" s="110">
        <v>410.12999999999994</v>
      </c>
      <c r="J20" s="110">
        <v>413.60899999999998</v>
      </c>
      <c r="K20" s="110">
        <v>404.05400000000003</v>
      </c>
      <c r="L20" s="110">
        <v>331.779</v>
      </c>
      <c r="M20" s="110">
        <v>399.34999999999997</v>
      </c>
      <c r="N20" s="110">
        <v>391.51000000000005</v>
      </c>
      <c r="O20" s="110">
        <v>394.45000000000005</v>
      </c>
      <c r="P20" s="110">
        <v>405.37700000000001</v>
      </c>
      <c r="Q20" s="110">
        <v>429.73000000000008</v>
      </c>
      <c r="R20" s="110">
        <v>431.2</v>
      </c>
      <c r="S20" s="110">
        <v>459.96300000000002</v>
      </c>
      <c r="T20" s="110">
        <v>457.56116700000007</v>
      </c>
      <c r="U20" s="110">
        <v>458.68899999999996</v>
      </c>
      <c r="V20" s="110">
        <v>432.2536148441327</v>
      </c>
      <c r="W20" s="110">
        <v>385.75163618150822</v>
      </c>
    </row>
    <row r="21" spans="1:23" s="3" customFormat="1" ht="12.75" customHeight="1">
      <c r="A21" s="2" t="s">
        <v>34</v>
      </c>
      <c r="B21" s="10" t="s">
        <v>333</v>
      </c>
      <c r="C21" s="110">
        <v>2066.8334456000002</v>
      </c>
      <c r="D21" s="110">
        <v>1560.6806189000001</v>
      </c>
      <c r="E21" s="110">
        <v>1066.962837</v>
      </c>
      <c r="F21" s="110">
        <v>585.54756289999989</v>
      </c>
      <c r="G21" s="110">
        <v>80.02110669999999</v>
      </c>
      <c r="H21" s="110">
        <v>81.75837039999999</v>
      </c>
      <c r="I21" s="110">
        <v>81.545169999999985</v>
      </c>
      <c r="J21" s="110">
        <v>76.847463099999999</v>
      </c>
      <c r="K21" s="110">
        <v>75.031278299999997</v>
      </c>
      <c r="L21" s="110">
        <v>70.396090600000008</v>
      </c>
      <c r="M21" s="110">
        <v>66.291935222834667</v>
      </c>
      <c r="N21" s="110">
        <v>65.461690474436352</v>
      </c>
      <c r="O21" s="110">
        <v>67.026943391520632</v>
      </c>
      <c r="P21" s="110">
        <v>64.511367213439229</v>
      </c>
      <c r="Q21" s="110">
        <v>63.948797142754422</v>
      </c>
      <c r="R21" s="110">
        <v>65.759192985471927</v>
      </c>
      <c r="S21" s="110">
        <v>66.397619063971959</v>
      </c>
      <c r="T21" s="110">
        <v>65.483521766711789</v>
      </c>
      <c r="U21" s="110">
        <v>61.192538775831736</v>
      </c>
      <c r="V21" s="110">
        <v>60.697816678579329</v>
      </c>
      <c r="W21" s="110">
        <v>58.923006518228561</v>
      </c>
    </row>
    <row r="22" spans="1:23" s="3" customFormat="1" ht="12.75" customHeight="1">
      <c r="A22" s="2" t="s">
        <v>35</v>
      </c>
      <c r="B22" s="9" t="s">
        <v>334</v>
      </c>
      <c r="C22" s="110">
        <v>27879.70272461489</v>
      </c>
      <c r="D22" s="110">
        <v>26812.402482419435</v>
      </c>
      <c r="E22" s="110">
        <v>25709.522330861058</v>
      </c>
      <c r="F22" s="110">
        <v>27249.587248726548</v>
      </c>
      <c r="G22" s="110">
        <v>27656.852901826671</v>
      </c>
      <c r="H22" s="110">
        <v>27927.383899656405</v>
      </c>
      <c r="I22" s="110">
        <v>26659.273065616417</v>
      </c>
      <c r="J22" s="110">
        <v>27164.191272475717</v>
      </c>
      <c r="K22" s="110">
        <v>25935.119409849765</v>
      </c>
      <c r="L22" s="110">
        <v>24477.149541747662</v>
      </c>
      <c r="M22" s="110">
        <v>24617.6431571871</v>
      </c>
      <c r="N22" s="110">
        <v>24741.300711565709</v>
      </c>
      <c r="O22" s="110">
        <v>23589.860310972417</v>
      </c>
      <c r="P22" s="110">
        <v>23700.038109751993</v>
      </c>
      <c r="Q22" s="110">
        <v>24999.348237804596</v>
      </c>
      <c r="R22" s="110">
        <v>24985.411827190226</v>
      </c>
      <c r="S22" s="110">
        <v>25957.714281977693</v>
      </c>
      <c r="T22" s="110">
        <v>25902.232307370279</v>
      </c>
      <c r="U22" s="110">
        <v>24467.550060857186</v>
      </c>
      <c r="V22" s="110">
        <v>24622.862280961228</v>
      </c>
      <c r="W22" s="110">
        <v>25916.767561379984</v>
      </c>
    </row>
    <row r="23" spans="1:23" s="3" customFormat="1" ht="12.75" customHeight="1">
      <c r="A23" s="2" t="s">
        <v>7</v>
      </c>
      <c r="B23" s="9" t="s">
        <v>335</v>
      </c>
      <c r="C23" s="110">
        <v>516.04902957687375</v>
      </c>
      <c r="D23" s="110">
        <v>539.58466864080151</v>
      </c>
      <c r="E23" s="110">
        <v>248.22963834463221</v>
      </c>
      <c r="F23" s="110">
        <v>241.91621582116309</v>
      </c>
      <c r="G23" s="110">
        <v>200.4728396461316</v>
      </c>
      <c r="H23" s="110">
        <v>200.05948887105978</v>
      </c>
      <c r="I23" s="110">
        <v>244.80186430076978</v>
      </c>
      <c r="J23" s="110">
        <v>192.02980647599824</v>
      </c>
      <c r="K23" s="110">
        <v>175.04268108494546</v>
      </c>
      <c r="L23" s="110">
        <v>169.075137814968</v>
      </c>
      <c r="M23" s="110">
        <v>147.05866156669745</v>
      </c>
      <c r="N23" s="110">
        <v>135.67182586999317</v>
      </c>
      <c r="O23" s="110">
        <v>128.28803390495779</v>
      </c>
      <c r="P23" s="110">
        <v>173.29186130489646</v>
      </c>
      <c r="Q23" s="110">
        <v>164.11313210652875</v>
      </c>
      <c r="R23" s="110">
        <v>178.99513231924513</v>
      </c>
      <c r="S23" s="110">
        <v>204.3255742304795</v>
      </c>
      <c r="T23" s="110">
        <v>160.35907417890255</v>
      </c>
      <c r="U23" s="110">
        <v>150.74289345090759</v>
      </c>
      <c r="V23" s="110">
        <v>161.51325240108397</v>
      </c>
      <c r="W23" s="110">
        <v>162.09852445496736</v>
      </c>
    </row>
    <row r="24" spans="1:23" s="3" customFormat="1" ht="12.75" customHeight="1">
      <c r="A24" s="2" t="s">
        <v>8</v>
      </c>
      <c r="B24" s="9" t="s">
        <v>336</v>
      </c>
      <c r="C24" s="110">
        <v>554.06981067948243</v>
      </c>
      <c r="D24" s="110">
        <v>513.45689213341598</v>
      </c>
      <c r="E24" s="110">
        <v>475.64897391933516</v>
      </c>
      <c r="F24" s="110">
        <v>502.03778242589067</v>
      </c>
      <c r="G24" s="110">
        <v>490.24730640707457</v>
      </c>
      <c r="H24" s="110">
        <v>515.34567291629162</v>
      </c>
      <c r="I24" s="110">
        <v>549.27687426382136</v>
      </c>
      <c r="J24" s="110">
        <v>437.27959461955038</v>
      </c>
      <c r="K24" s="110">
        <v>436.82143223754218</v>
      </c>
      <c r="L24" s="110">
        <v>395.73948398031251</v>
      </c>
      <c r="M24" s="110">
        <v>375.11375992024392</v>
      </c>
      <c r="N24" s="110">
        <v>362.95737405957976</v>
      </c>
      <c r="O24" s="110">
        <v>335.53625767346568</v>
      </c>
      <c r="P24" s="110">
        <v>356.65286296139828</v>
      </c>
      <c r="Q24" s="110">
        <v>417.0488601981109</v>
      </c>
      <c r="R24" s="110">
        <v>439.44109387429739</v>
      </c>
      <c r="S24" s="110">
        <v>500.61750296973082</v>
      </c>
      <c r="T24" s="110">
        <v>452.51857040896101</v>
      </c>
      <c r="U24" s="110">
        <v>437.89091856935443</v>
      </c>
      <c r="V24" s="110">
        <v>467.04645442929495</v>
      </c>
      <c r="W24" s="110">
        <v>423.59154045051446</v>
      </c>
    </row>
    <row r="25" spans="1:23" s="3" customFormat="1" ht="12.75" customHeight="1">
      <c r="A25" s="2" t="s">
        <v>36</v>
      </c>
      <c r="B25" s="9" t="s">
        <v>337</v>
      </c>
      <c r="C25" s="110">
        <v>695.38155995103921</v>
      </c>
      <c r="D25" s="110">
        <v>616.03882580876484</v>
      </c>
      <c r="E25" s="110">
        <v>521.62095967142216</v>
      </c>
      <c r="F25" s="110">
        <v>389.98239436421596</v>
      </c>
      <c r="G25" s="110">
        <v>501.89277518448154</v>
      </c>
      <c r="H25" s="110">
        <v>430.3960806256631</v>
      </c>
      <c r="I25" s="110">
        <v>278.45833421730885</v>
      </c>
      <c r="J25" s="110">
        <v>504.67055466140346</v>
      </c>
      <c r="K25" s="110">
        <v>527.19248773384322</v>
      </c>
      <c r="L25" s="110">
        <v>457.47990847386438</v>
      </c>
      <c r="M25" s="110">
        <v>390.51962475274922</v>
      </c>
      <c r="N25" s="110">
        <v>375.73263199567691</v>
      </c>
      <c r="O25" s="110">
        <v>356.04110535677347</v>
      </c>
      <c r="P25" s="110">
        <v>350.8443483479968</v>
      </c>
      <c r="Q25" s="110">
        <v>406.81558556237474</v>
      </c>
      <c r="R25" s="110">
        <v>436.23756321414396</v>
      </c>
      <c r="S25" s="110">
        <v>494.60606928919515</v>
      </c>
      <c r="T25" s="110">
        <v>435.62841670737197</v>
      </c>
      <c r="U25" s="110">
        <v>460.92306009753645</v>
      </c>
      <c r="V25" s="110">
        <v>492.93485080840298</v>
      </c>
      <c r="W25" s="110">
        <v>516.14199213488416</v>
      </c>
    </row>
    <row r="26" spans="1:23" s="3" customFormat="1" ht="12.75" customHeight="1">
      <c r="A26" s="2" t="s">
        <v>9</v>
      </c>
      <c r="B26" s="10" t="s">
        <v>338</v>
      </c>
      <c r="C26" s="110">
        <v>469.58926707021243</v>
      </c>
      <c r="D26" s="110">
        <v>434.07195369150799</v>
      </c>
      <c r="E26" s="110">
        <v>454.40708899887795</v>
      </c>
      <c r="F26" s="110">
        <v>389.98239436421596</v>
      </c>
      <c r="G26" s="110">
        <v>404.77037907193687</v>
      </c>
      <c r="H26" s="110">
        <v>430.26552927605354</v>
      </c>
      <c r="I26" s="110">
        <v>80.17539770203517</v>
      </c>
      <c r="J26" s="110">
        <v>239.62248071727268</v>
      </c>
      <c r="K26" s="110">
        <v>329.68330767292957</v>
      </c>
      <c r="L26" s="110">
        <v>297.05552254745248</v>
      </c>
      <c r="M26" s="110">
        <v>259.70882237340663</v>
      </c>
      <c r="N26" s="110">
        <v>246.14972439609514</v>
      </c>
      <c r="O26" s="110">
        <v>231.01640346669723</v>
      </c>
      <c r="P26" s="110">
        <v>214.03137754819656</v>
      </c>
      <c r="Q26" s="110">
        <v>257.85008723600589</v>
      </c>
      <c r="R26" s="110">
        <v>269.77579442242325</v>
      </c>
      <c r="S26" s="110">
        <v>297.12865090351232</v>
      </c>
      <c r="T26" s="110">
        <v>263.71412193296794</v>
      </c>
      <c r="U26" s="110">
        <v>195.76363012868188</v>
      </c>
      <c r="V26" s="110">
        <v>10.768643207138911</v>
      </c>
      <c r="W26" s="110">
        <v>37.450063340945213</v>
      </c>
    </row>
    <row r="27" spans="1:23" s="3" customFormat="1" ht="12.75" customHeight="1">
      <c r="A27" s="2" t="s">
        <v>37</v>
      </c>
      <c r="B27" s="10" t="s">
        <v>339</v>
      </c>
      <c r="C27" s="110">
        <v>225.79229288082672</v>
      </c>
      <c r="D27" s="110">
        <v>181.96687211725686</v>
      </c>
      <c r="E27" s="110">
        <v>67.213870672544175</v>
      </c>
      <c r="F27" s="110">
        <v>0</v>
      </c>
      <c r="G27" s="110">
        <v>97.122396112544664</v>
      </c>
      <c r="H27" s="110">
        <v>0.13055134960955131</v>
      </c>
      <c r="I27" s="110">
        <v>198.28293651527366</v>
      </c>
      <c r="J27" s="110">
        <v>265.04807394413075</v>
      </c>
      <c r="K27" s="110">
        <v>197.50918006091368</v>
      </c>
      <c r="L27" s="110">
        <v>160.42438592641193</v>
      </c>
      <c r="M27" s="110">
        <v>130.81080237934256</v>
      </c>
      <c r="N27" s="110">
        <v>129.58290759958177</v>
      </c>
      <c r="O27" s="110">
        <v>125.02470189007624</v>
      </c>
      <c r="P27" s="110">
        <v>136.81297079980024</v>
      </c>
      <c r="Q27" s="110">
        <v>148.96549832636885</v>
      </c>
      <c r="R27" s="110">
        <v>166.46176879172069</v>
      </c>
      <c r="S27" s="110">
        <v>197.47741838568285</v>
      </c>
      <c r="T27" s="110">
        <v>171.91429477440403</v>
      </c>
      <c r="U27" s="110">
        <v>265.15942996885457</v>
      </c>
      <c r="V27" s="110">
        <v>482.16620760126409</v>
      </c>
      <c r="W27" s="110">
        <v>478.69192879393898</v>
      </c>
    </row>
    <row r="28" spans="1:23" s="3" customFormat="1" ht="12.75" customHeight="1">
      <c r="A28" s="2" t="s">
        <v>10</v>
      </c>
      <c r="B28" s="9" t="s">
        <v>340</v>
      </c>
      <c r="C28" s="110">
        <v>1141.7356973050821</v>
      </c>
      <c r="D28" s="110">
        <v>1163.3059927498282</v>
      </c>
      <c r="E28" s="110">
        <v>1118.6679162043572</v>
      </c>
      <c r="F28" s="110">
        <v>1125.4811800610769</v>
      </c>
      <c r="G28" s="110">
        <v>1120.3969533802147</v>
      </c>
      <c r="H28" s="110">
        <v>710.76665695348458</v>
      </c>
      <c r="I28" s="110">
        <v>1074.5633576690059</v>
      </c>
      <c r="J28" s="110">
        <v>888.18362023889824</v>
      </c>
      <c r="K28" s="110">
        <v>949.24900137167629</v>
      </c>
      <c r="L28" s="110">
        <v>581.94563462561803</v>
      </c>
      <c r="M28" s="110">
        <v>700.80354473217346</v>
      </c>
      <c r="N28" s="110">
        <v>890.04271814056142</v>
      </c>
      <c r="O28" s="110">
        <v>820.85144327761964</v>
      </c>
      <c r="P28" s="110">
        <v>764.29824343041969</v>
      </c>
      <c r="Q28" s="110">
        <v>858.96093471940935</v>
      </c>
      <c r="R28" s="110">
        <v>871.2643337382641</v>
      </c>
      <c r="S28" s="110">
        <v>918.10213012284771</v>
      </c>
      <c r="T28" s="110">
        <v>894.40913015487251</v>
      </c>
      <c r="U28" s="110">
        <v>947.57709665280265</v>
      </c>
      <c r="V28" s="110">
        <v>988.59914754552119</v>
      </c>
      <c r="W28" s="110">
        <v>892.26164843522122</v>
      </c>
    </row>
    <row r="29" spans="1:23" s="3" customFormat="1" ht="12.75" customHeight="1">
      <c r="A29" s="2" t="s">
        <v>38</v>
      </c>
      <c r="B29" s="10" t="s">
        <v>341</v>
      </c>
      <c r="C29" s="110">
        <v>927.47039890294673</v>
      </c>
      <c r="D29" s="110">
        <v>950.9851481954845</v>
      </c>
      <c r="E29" s="110">
        <v>926.00065120415002</v>
      </c>
      <c r="F29" s="110">
        <v>992.88828855108125</v>
      </c>
      <c r="G29" s="110">
        <v>982.42599808186162</v>
      </c>
      <c r="H29" s="110">
        <v>555.05072919892655</v>
      </c>
      <c r="I29" s="110">
        <v>891.71569241546263</v>
      </c>
      <c r="J29" s="110">
        <v>758.89168796001627</v>
      </c>
      <c r="K29" s="110">
        <v>803.48669941495609</v>
      </c>
      <c r="L29" s="110">
        <v>468.5221634434331</v>
      </c>
      <c r="M29" s="110">
        <v>562.95942840564226</v>
      </c>
      <c r="N29" s="110">
        <v>763.29600911801992</v>
      </c>
      <c r="O29" s="110">
        <v>696.97884276439254</v>
      </c>
      <c r="P29" s="110">
        <v>638.03980166458871</v>
      </c>
      <c r="Q29" s="110">
        <v>613.23799382506911</v>
      </c>
      <c r="R29" s="110">
        <v>695.55533569074646</v>
      </c>
      <c r="S29" s="110">
        <v>707.7194335350938</v>
      </c>
      <c r="T29" s="110">
        <v>702.19983357336491</v>
      </c>
      <c r="U29" s="110">
        <v>747.63955445450142</v>
      </c>
      <c r="V29" s="110">
        <v>770.32051885720966</v>
      </c>
      <c r="W29" s="110">
        <v>739.33478495303711</v>
      </c>
    </row>
    <row r="30" spans="1:23" s="3" customFormat="1" ht="12.75" customHeight="1">
      <c r="A30" s="2" t="s">
        <v>39</v>
      </c>
      <c r="B30" s="10" t="s">
        <v>342</v>
      </c>
      <c r="C30" s="110">
        <v>41.497931861021769</v>
      </c>
      <c r="D30" s="110">
        <v>40.631501412566777</v>
      </c>
      <c r="E30" s="110">
        <v>40.247275850247547</v>
      </c>
      <c r="F30" s="110">
        <v>0.99001503126966273</v>
      </c>
      <c r="G30" s="110">
        <v>0.89164205147297371</v>
      </c>
      <c r="H30" s="110">
        <v>1.0444107968764105</v>
      </c>
      <c r="I30" s="110">
        <v>1.2593507230089405</v>
      </c>
      <c r="J30" s="110">
        <v>1.0714486594393107</v>
      </c>
      <c r="K30" s="110">
        <v>1.7932927807919834</v>
      </c>
      <c r="L30" s="110">
        <v>3.4644561820604602</v>
      </c>
      <c r="M30" s="110">
        <v>20.945334979320297</v>
      </c>
      <c r="N30" s="110">
        <v>2.5271913883431361</v>
      </c>
      <c r="O30" s="110">
        <v>4.5466806302338023</v>
      </c>
      <c r="P30" s="110">
        <v>9.1933511493673841</v>
      </c>
      <c r="Q30" s="110">
        <v>218.69139164610397</v>
      </c>
      <c r="R30" s="110">
        <v>4.121186655476416</v>
      </c>
      <c r="S30" s="110">
        <v>13.476462796507676</v>
      </c>
      <c r="T30" s="110">
        <v>13.040379932260876</v>
      </c>
      <c r="U30" s="110">
        <v>3.277089340326595</v>
      </c>
      <c r="V30" s="110">
        <v>7.9618836634507542</v>
      </c>
      <c r="W30" s="110">
        <v>5.120910461058898E-2</v>
      </c>
    </row>
    <row r="31" spans="1:23" s="3" customFormat="1" ht="12.75" customHeight="1">
      <c r="A31" s="2" t="s">
        <v>40</v>
      </c>
      <c r="B31" s="10" t="s">
        <v>343</v>
      </c>
      <c r="C31" s="110">
        <v>172.76736654111355</v>
      </c>
      <c r="D31" s="110">
        <v>171.68934314177693</v>
      </c>
      <c r="E31" s="110">
        <v>152.41998914995955</v>
      </c>
      <c r="F31" s="110">
        <v>131.60287647872599</v>
      </c>
      <c r="G31" s="110">
        <v>137.07931324687993</v>
      </c>
      <c r="H31" s="110">
        <v>154.67151695768163</v>
      </c>
      <c r="I31" s="110">
        <v>181.58831453053432</v>
      </c>
      <c r="J31" s="110">
        <v>128.22048361944266</v>
      </c>
      <c r="K31" s="110">
        <v>143.96900917592831</v>
      </c>
      <c r="L31" s="110">
        <v>109.95901500012444</v>
      </c>
      <c r="M31" s="110">
        <v>116.89878134721091</v>
      </c>
      <c r="N31" s="110">
        <v>124.21951763419838</v>
      </c>
      <c r="O31" s="110">
        <v>119.32591988299322</v>
      </c>
      <c r="P31" s="110">
        <v>117.06509061646362</v>
      </c>
      <c r="Q31" s="110">
        <v>27.031549248236274</v>
      </c>
      <c r="R31" s="110">
        <v>171.5878113920412</v>
      </c>
      <c r="S31" s="110">
        <v>196.90623379124619</v>
      </c>
      <c r="T31" s="110">
        <v>179.16891664924671</v>
      </c>
      <c r="U31" s="110">
        <v>196.66045285797466</v>
      </c>
      <c r="V31" s="110">
        <v>210.31674502486075</v>
      </c>
      <c r="W31" s="110">
        <v>152.87565437757348</v>
      </c>
    </row>
    <row r="32" spans="1:23" s="3" customFormat="1" ht="12.75" customHeight="1">
      <c r="A32" s="2" t="s">
        <v>11</v>
      </c>
      <c r="B32" s="9" t="s">
        <v>344</v>
      </c>
      <c r="C32" s="110">
        <v>765.12195379248396</v>
      </c>
      <c r="D32" s="110">
        <v>740.44488878426591</v>
      </c>
      <c r="E32" s="110">
        <v>712.04226374242717</v>
      </c>
      <c r="F32" s="110">
        <v>773.67227115871572</v>
      </c>
      <c r="G32" s="110">
        <v>825.26036805334036</v>
      </c>
      <c r="H32" s="110">
        <v>871.25060086131361</v>
      </c>
      <c r="I32" s="110">
        <v>1010.9049443493776</v>
      </c>
      <c r="J32" s="110">
        <v>739.66937919913516</v>
      </c>
      <c r="K32" s="110">
        <v>754.01554331524756</v>
      </c>
      <c r="L32" s="110">
        <v>676.71906134501114</v>
      </c>
      <c r="M32" s="110">
        <v>569.29700822120344</v>
      </c>
      <c r="N32" s="110">
        <v>601.52302091892284</v>
      </c>
      <c r="O32" s="110">
        <v>563.79386316835814</v>
      </c>
      <c r="P32" s="110">
        <v>581.94176005340523</v>
      </c>
      <c r="Q32" s="110">
        <v>712.49653692881964</v>
      </c>
      <c r="R32" s="110">
        <v>651.31590711943829</v>
      </c>
      <c r="S32" s="110">
        <v>827.19712519189557</v>
      </c>
      <c r="T32" s="110">
        <v>719.5075290658358</v>
      </c>
      <c r="U32" s="110">
        <v>644.49468274643402</v>
      </c>
      <c r="V32" s="110">
        <v>681.02919072505563</v>
      </c>
      <c r="W32" s="110">
        <v>608.32979623600113</v>
      </c>
    </row>
    <row r="33" spans="1:23" s="3" customFormat="1" ht="12.75" customHeight="1">
      <c r="A33" s="2" t="s">
        <v>12</v>
      </c>
      <c r="B33" s="9" t="s">
        <v>345</v>
      </c>
      <c r="C33" s="110">
        <v>155.15015275362072</v>
      </c>
      <c r="D33" s="110">
        <v>204.79742358452089</v>
      </c>
      <c r="E33" s="110">
        <v>164.03404073680065</v>
      </c>
      <c r="F33" s="110">
        <v>136.68232770861206</v>
      </c>
      <c r="G33" s="110">
        <v>121.9327994949945</v>
      </c>
      <c r="H33" s="110">
        <v>113.22575932003042</v>
      </c>
      <c r="I33" s="110">
        <v>103.73868123682051</v>
      </c>
      <c r="J33" s="110">
        <v>185.85791203468338</v>
      </c>
      <c r="K33" s="110">
        <v>177.66196754784016</v>
      </c>
      <c r="L33" s="110">
        <v>101.61052355091266</v>
      </c>
      <c r="M33" s="110">
        <v>71.677523187838318</v>
      </c>
      <c r="N33" s="110">
        <v>99.359261345523052</v>
      </c>
      <c r="O33" s="110">
        <v>98.222465349348695</v>
      </c>
      <c r="P33" s="110">
        <v>112.33158420722494</v>
      </c>
      <c r="Q33" s="110">
        <v>113.85878596145362</v>
      </c>
      <c r="R33" s="110">
        <v>121.80273821839653</v>
      </c>
      <c r="S33" s="110">
        <v>164.55589470535912</v>
      </c>
      <c r="T33" s="110">
        <v>150.10485996354285</v>
      </c>
      <c r="U33" s="110">
        <v>146.20610897269827</v>
      </c>
      <c r="V33" s="110">
        <v>120.31194082052471</v>
      </c>
      <c r="W33" s="110">
        <v>143.64705230377771</v>
      </c>
    </row>
    <row r="34" spans="1:23" s="3" customFormat="1" ht="12.75" customHeight="1">
      <c r="A34" s="2" t="s">
        <v>13</v>
      </c>
      <c r="B34" s="9" t="s">
        <v>346</v>
      </c>
      <c r="C34" s="110">
        <v>44.285697870264286</v>
      </c>
      <c r="D34" s="110">
        <v>19.089667727396193</v>
      </c>
      <c r="E34" s="110">
        <v>25.280642957439689</v>
      </c>
      <c r="F34" s="110">
        <v>330.19518718262935</v>
      </c>
      <c r="G34" s="110">
        <v>244.49706356574046</v>
      </c>
      <c r="H34" s="110">
        <v>248.5422188524843</v>
      </c>
      <c r="I34" s="110">
        <v>231.84099827582079</v>
      </c>
      <c r="J34" s="110">
        <v>200.08142982628252</v>
      </c>
      <c r="K34" s="110">
        <v>171.35073920806465</v>
      </c>
      <c r="L34" s="110">
        <v>182.99834573349844</v>
      </c>
      <c r="M34" s="110">
        <v>165.21644036278892</v>
      </c>
      <c r="N34" s="110">
        <v>163.76510753176154</v>
      </c>
      <c r="O34" s="110">
        <v>147.92828293027154</v>
      </c>
      <c r="P34" s="110">
        <v>162.84578890408463</v>
      </c>
      <c r="Q34" s="110">
        <v>194.36549617869537</v>
      </c>
      <c r="R34" s="110">
        <v>157.96236533091692</v>
      </c>
      <c r="S34" s="110">
        <v>204.42914056532666</v>
      </c>
      <c r="T34" s="110">
        <v>169.55635585233298</v>
      </c>
      <c r="U34" s="110">
        <v>165.73566635404106</v>
      </c>
      <c r="V34" s="110">
        <v>183.24283643799066</v>
      </c>
      <c r="W34" s="110">
        <v>146.01952275361563</v>
      </c>
    </row>
    <row r="35" spans="1:23" s="3" customFormat="1" ht="12.75" customHeight="1">
      <c r="A35" s="2" t="s">
        <v>41</v>
      </c>
      <c r="B35" s="9" t="s">
        <v>347</v>
      </c>
      <c r="C35" s="110">
        <v>570.27068614854488</v>
      </c>
      <c r="D35" s="110">
        <v>573.27862984625006</v>
      </c>
      <c r="E35" s="110">
        <v>554.76061079797455</v>
      </c>
      <c r="F35" s="110">
        <v>678.87928609916719</v>
      </c>
      <c r="G35" s="110">
        <v>672.54011745582125</v>
      </c>
      <c r="H35" s="110">
        <v>729.413990162912</v>
      </c>
      <c r="I35" s="110">
        <v>736.45765991109727</v>
      </c>
      <c r="J35" s="110">
        <v>621.81887090846271</v>
      </c>
      <c r="K35" s="110">
        <v>546.96747262410395</v>
      </c>
      <c r="L35" s="110">
        <v>470.24943110115191</v>
      </c>
      <c r="M35" s="110">
        <v>435.05860764480883</v>
      </c>
      <c r="N35" s="110">
        <v>381.54082275598535</v>
      </c>
      <c r="O35" s="110">
        <v>392.20600786834581</v>
      </c>
      <c r="P35" s="110">
        <v>399.87222396587362</v>
      </c>
      <c r="Q35" s="110">
        <v>411.80987080091364</v>
      </c>
      <c r="R35" s="110">
        <v>438.66024913064234</v>
      </c>
      <c r="S35" s="110">
        <v>499.94725644592586</v>
      </c>
      <c r="T35" s="110">
        <v>445.82972094537564</v>
      </c>
      <c r="U35" s="110">
        <v>462.36934243969097</v>
      </c>
      <c r="V35" s="110">
        <v>501.68056069692182</v>
      </c>
      <c r="W35" s="110">
        <v>441.72402294023118</v>
      </c>
    </row>
    <row r="36" spans="1:23" s="3" customFormat="1" ht="12.75" customHeight="1">
      <c r="A36" s="2" t="s">
        <v>42</v>
      </c>
      <c r="B36" s="9" t="s">
        <v>348</v>
      </c>
      <c r="C36" s="110">
        <v>763.10660256362883</v>
      </c>
      <c r="D36" s="110">
        <v>788.08695875921501</v>
      </c>
      <c r="E36" s="110">
        <v>779.78044923838695</v>
      </c>
      <c r="F36" s="110">
        <v>834.99496040856184</v>
      </c>
      <c r="G36" s="110">
        <v>848.6097680961293</v>
      </c>
      <c r="H36" s="110">
        <v>900.4430082932281</v>
      </c>
      <c r="I36" s="110">
        <v>810.65132205819452</v>
      </c>
      <c r="J36" s="110">
        <v>713.63169814475248</v>
      </c>
      <c r="K36" s="110">
        <v>670.91611700271244</v>
      </c>
      <c r="L36" s="110">
        <v>551.64397596045558</v>
      </c>
      <c r="M36" s="110">
        <v>541.12814275218875</v>
      </c>
      <c r="N36" s="110">
        <v>525.70850713313632</v>
      </c>
      <c r="O36" s="110">
        <v>484.01039431434515</v>
      </c>
      <c r="P36" s="110">
        <v>534.41496844984874</v>
      </c>
      <c r="Q36" s="110">
        <v>548.96366837143955</v>
      </c>
      <c r="R36" s="110">
        <v>602.53092358670688</v>
      </c>
      <c r="S36" s="110">
        <v>665.09426670004234</v>
      </c>
      <c r="T36" s="110">
        <v>625.52114137419255</v>
      </c>
      <c r="U36" s="110">
        <v>622.46123527537566</v>
      </c>
      <c r="V36" s="110">
        <v>658.85966456507629</v>
      </c>
      <c r="W36" s="110">
        <v>599.7286340019167</v>
      </c>
    </row>
    <row r="37" spans="1:23" s="3" customFormat="1" ht="12.75" customHeight="1">
      <c r="A37" s="2" t="s">
        <v>43</v>
      </c>
      <c r="B37" s="9" t="s">
        <v>349</v>
      </c>
      <c r="C37" s="110">
        <v>174.34088837056541</v>
      </c>
      <c r="D37" s="110">
        <v>170.22002993142928</v>
      </c>
      <c r="E37" s="110">
        <v>173.52783825711677</v>
      </c>
      <c r="F37" s="110">
        <v>150.41344788720662</v>
      </c>
      <c r="G37" s="110">
        <v>146.67203558620818</v>
      </c>
      <c r="H37" s="110">
        <v>152.77091942962977</v>
      </c>
      <c r="I37" s="110">
        <v>129.1838375818848</v>
      </c>
      <c r="J37" s="110">
        <v>100.62610393646601</v>
      </c>
      <c r="K37" s="110">
        <v>85.431370796257383</v>
      </c>
      <c r="L37" s="110">
        <v>91.511328430806884</v>
      </c>
      <c r="M37" s="110">
        <v>87.870903563928721</v>
      </c>
      <c r="N37" s="110">
        <v>78.72494794413393</v>
      </c>
      <c r="O37" s="110">
        <v>78.987930567568526</v>
      </c>
      <c r="P37" s="110">
        <v>85.826487976791753</v>
      </c>
      <c r="Q37" s="110">
        <v>76.937328485023599</v>
      </c>
      <c r="R37" s="110">
        <v>77.101463216931222</v>
      </c>
      <c r="S37" s="110">
        <v>90.028043781326417</v>
      </c>
      <c r="T37" s="110">
        <v>75.676588466109408</v>
      </c>
      <c r="U37" s="110">
        <v>86.933813383908571</v>
      </c>
      <c r="V37" s="110">
        <v>88.366590216769197</v>
      </c>
      <c r="W37" s="110">
        <v>81.205699885583243</v>
      </c>
    </row>
    <row r="38" spans="1:23" s="12" customFormat="1" ht="12.75" customHeight="1">
      <c r="A38" s="2" t="s">
        <v>44</v>
      </c>
      <c r="B38" s="9" t="s">
        <v>350</v>
      </c>
      <c r="C38" s="110">
        <v>116.59942938578034</v>
      </c>
      <c r="D38" s="110">
        <v>128.49921827150274</v>
      </c>
      <c r="E38" s="110">
        <v>125.105651743279</v>
      </c>
      <c r="F38" s="110">
        <v>115.05994270320599</v>
      </c>
      <c r="G38" s="110">
        <v>65.335839697291789</v>
      </c>
      <c r="H38" s="110">
        <v>132.5804277129543</v>
      </c>
      <c r="I38" s="110">
        <v>129.20900340768014</v>
      </c>
      <c r="J38" s="110">
        <v>108.14555366833599</v>
      </c>
      <c r="K38" s="110">
        <v>110.71778808662737</v>
      </c>
      <c r="L38" s="110">
        <v>120.60271331692601</v>
      </c>
      <c r="M38" s="110">
        <v>117.1196688479524</v>
      </c>
      <c r="N38" s="110">
        <v>115.69866466094835</v>
      </c>
      <c r="O38" s="110">
        <v>113.4676424220082</v>
      </c>
      <c r="P38" s="110">
        <v>101.52664878862208</v>
      </c>
      <c r="Q38" s="110">
        <v>65.674092084481302</v>
      </c>
      <c r="R38" s="110">
        <v>122.87135180368591</v>
      </c>
      <c r="S38" s="110">
        <v>75.257281194249344</v>
      </c>
      <c r="T38" s="110">
        <v>67.5793787544374</v>
      </c>
      <c r="U38" s="110">
        <v>55.64237896591132</v>
      </c>
      <c r="V38" s="110">
        <v>93.59990404134453</v>
      </c>
      <c r="W38" s="110">
        <v>98.472412494371639</v>
      </c>
    </row>
    <row r="39" spans="1:23" s="12" customFormat="1" ht="12.75" customHeight="1">
      <c r="A39" s="2" t="s">
        <v>45</v>
      </c>
      <c r="B39" s="9" t="s">
        <v>351</v>
      </c>
      <c r="C39" s="110">
        <v>0.61791707270580143</v>
      </c>
      <c r="D39" s="110">
        <v>1.5904869358924429</v>
      </c>
      <c r="E39" s="110">
        <v>1.0759531572083312</v>
      </c>
      <c r="F39" s="110">
        <v>1.5638859050096281</v>
      </c>
      <c r="G39" s="110">
        <v>1.6067996722737419</v>
      </c>
      <c r="H39" s="110">
        <v>1.6351056381153422</v>
      </c>
      <c r="I39" s="110">
        <v>1.6541127591283131</v>
      </c>
      <c r="J39" s="110">
        <v>0.98601301371955441</v>
      </c>
      <c r="K39" s="110">
        <v>49.272400544867445</v>
      </c>
      <c r="L39" s="110">
        <v>45.608845754522676</v>
      </c>
      <c r="M39" s="110">
        <v>46.663579391660328</v>
      </c>
      <c r="N39" s="110">
        <v>36.281618071189165</v>
      </c>
      <c r="O39" s="110">
        <v>43.008462855172837</v>
      </c>
      <c r="P39" s="110">
        <v>41.756678179383385</v>
      </c>
      <c r="Q39" s="110">
        <v>1.7290601375172272</v>
      </c>
      <c r="R39" s="110">
        <v>41.950569140752975</v>
      </c>
      <c r="S39" s="110">
        <v>1.2120356205056306</v>
      </c>
      <c r="T39" s="110">
        <v>1.3073609776547863</v>
      </c>
      <c r="U39" s="110">
        <v>0.8995955489549925</v>
      </c>
      <c r="V39" s="110">
        <v>28.617494582432059</v>
      </c>
      <c r="W39" s="110">
        <v>45.989730501607688</v>
      </c>
    </row>
    <row r="40" spans="1:23" s="12" customFormat="1" ht="12.75" customHeight="1">
      <c r="A40" s="2" t="s">
        <v>46</v>
      </c>
      <c r="B40" s="8" t="s">
        <v>352</v>
      </c>
      <c r="C40" s="110">
        <v>106041.25</v>
      </c>
      <c r="D40" s="110">
        <v>98155.676399999997</v>
      </c>
      <c r="E40" s="110">
        <v>86326.316866600013</v>
      </c>
      <c r="F40" s="110">
        <v>79743.040377973448</v>
      </c>
      <c r="G40" s="110">
        <v>74739.732064615542</v>
      </c>
      <c r="H40" s="110">
        <v>72037.750412586727</v>
      </c>
      <c r="I40" s="110">
        <v>68934.721401119721</v>
      </c>
      <c r="J40" s="110">
        <v>63165.702243297201</v>
      </c>
      <c r="K40" s="110">
        <v>58455.464913869</v>
      </c>
      <c r="L40" s="110">
        <v>54029.744874863791</v>
      </c>
      <c r="M40" s="110">
        <v>49882.642328561858</v>
      </c>
      <c r="N40" s="110">
        <v>48141.228309278718</v>
      </c>
      <c r="O40" s="110">
        <v>44829.420636790521</v>
      </c>
      <c r="P40" s="110">
        <v>44142.273221153409</v>
      </c>
      <c r="Q40" s="110">
        <v>43168.16808127048</v>
      </c>
      <c r="R40" s="110">
        <v>43443.588945209834</v>
      </c>
      <c r="S40" s="110">
        <v>43854.808129962214</v>
      </c>
      <c r="T40" s="110">
        <v>44077.240549943483</v>
      </c>
      <c r="U40" s="110">
        <v>44522.617435666776</v>
      </c>
      <c r="V40" s="110">
        <v>44659.488639654468</v>
      </c>
      <c r="W40" s="110">
        <v>49035.753374970889</v>
      </c>
    </row>
    <row r="41" spans="1:23" s="12" customFormat="1" ht="12.75" customHeight="1">
      <c r="A41" s="2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0.74251127345224699</v>
      </c>
      <c r="G41" s="110">
        <v>0.76426461554826319</v>
      </c>
      <c r="H41" s="110">
        <v>0.91385944726685908</v>
      </c>
      <c r="I41" s="110">
        <v>1.2593507230089405</v>
      </c>
      <c r="J41" s="110">
        <v>0.93751757700939697</v>
      </c>
      <c r="K41" s="110">
        <v>0.8966463903959917</v>
      </c>
      <c r="L41" s="110">
        <v>0.92250610853901094</v>
      </c>
      <c r="M41" s="110">
        <v>0.84113016218840864</v>
      </c>
      <c r="N41" s="110">
        <v>1.0950510876069128</v>
      </c>
      <c r="O41" s="110">
        <v>7.1402236230731875</v>
      </c>
      <c r="P41" s="110">
        <v>8.8678879770523533</v>
      </c>
      <c r="Q41" s="110">
        <v>8.0140113053054538</v>
      </c>
      <c r="R41" s="110">
        <v>7.2872836147610069</v>
      </c>
      <c r="S41" s="110">
        <v>5.611722772825301</v>
      </c>
      <c r="T41" s="110">
        <v>5.7008637983216515</v>
      </c>
      <c r="U41" s="110">
        <v>5.1911952873001903</v>
      </c>
      <c r="V41" s="110">
        <v>5.3564342015992858</v>
      </c>
      <c r="W41" s="110">
        <v>5.4637524836090909</v>
      </c>
    </row>
    <row r="42" spans="1:23" s="12" customFormat="1" ht="12.75" customHeight="1">
      <c r="A42" s="2" t="s">
        <v>48</v>
      </c>
      <c r="B42" s="9" t="s">
        <v>355</v>
      </c>
      <c r="C42" s="110">
        <v>106041.25</v>
      </c>
      <c r="D42" s="110">
        <v>98155.676399999997</v>
      </c>
      <c r="E42" s="110">
        <v>86326.316866600013</v>
      </c>
      <c r="F42" s="110">
        <v>79742.297866699999</v>
      </c>
      <c r="G42" s="110">
        <v>74738.967799999999</v>
      </c>
      <c r="H42" s="110">
        <v>72036.836553139467</v>
      </c>
      <c r="I42" s="110">
        <v>68933.462050396716</v>
      </c>
      <c r="J42" s="110">
        <v>63164.76472572019</v>
      </c>
      <c r="K42" s="110">
        <v>58454.568267478608</v>
      </c>
      <c r="L42" s="110">
        <v>54028.822368755253</v>
      </c>
      <c r="M42" s="110">
        <v>49881.801198399669</v>
      </c>
      <c r="N42" s="110">
        <v>48140.133258191112</v>
      </c>
      <c r="O42" s="110">
        <v>44822.280413167449</v>
      </c>
      <c r="P42" s="110">
        <v>44133.405333176357</v>
      </c>
      <c r="Q42" s="110">
        <v>43160.154069965174</v>
      </c>
      <c r="R42" s="110">
        <v>43436.301661595076</v>
      </c>
      <c r="S42" s="110">
        <v>43849.196407189389</v>
      </c>
      <c r="T42" s="110">
        <v>44071.539686145159</v>
      </c>
      <c r="U42" s="110">
        <v>44517.426240379478</v>
      </c>
      <c r="V42" s="110">
        <v>44654.132205452872</v>
      </c>
      <c r="W42" s="110">
        <v>49030.289622487282</v>
      </c>
    </row>
    <row r="43" spans="1:23" s="31" customFormat="1" ht="12.75" customHeight="1">
      <c r="A43" s="2" t="s">
        <v>49</v>
      </c>
      <c r="B43" s="8" t="s">
        <v>356</v>
      </c>
      <c r="C43" s="110">
        <v>1101982.1598580403</v>
      </c>
      <c r="D43" s="110">
        <v>1036571.8996937461</v>
      </c>
      <c r="E43" s="110">
        <v>979611.69247904141</v>
      </c>
      <c r="F43" s="110">
        <v>919857.93700199667</v>
      </c>
      <c r="G43" s="110">
        <v>867974.78008344793</v>
      </c>
      <c r="H43" s="110">
        <v>810114.26293056831</v>
      </c>
      <c r="I43" s="110">
        <v>745799.41319067613</v>
      </c>
      <c r="J43" s="110">
        <v>692990.23250751593</v>
      </c>
      <c r="K43" s="110">
        <v>644181.50741517218</v>
      </c>
      <c r="L43" s="110">
        <v>595114.43711593375</v>
      </c>
      <c r="M43" s="110">
        <v>550298.3941325068</v>
      </c>
      <c r="N43" s="110">
        <v>517793.3518892749</v>
      </c>
      <c r="O43" s="110">
        <v>486930.96525085857</v>
      </c>
      <c r="P43" s="110">
        <v>456843.10243869224</v>
      </c>
      <c r="Q43" s="110">
        <v>431997.90032408142</v>
      </c>
      <c r="R43" s="110">
        <v>406982.90971404139</v>
      </c>
      <c r="S43" s="110">
        <v>384653.5362348255</v>
      </c>
      <c r="T43" s="110">
        <v>367659.82716078951</v>
      </c>
      <c r="U43" s="110">
        <v>350586.91255384078</v>
      </c>
      <c r="V43" s="110">
        <v>335956.16747205879</v>
      </c>
      <c r="W43" s="110">
        <v>318759.47754553566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0.12375187890870784</v>
      </c>
      <c r="G44" s="110">
        <v>0.12737743592471049</v>
      </c>
      <c r="H44" s="110">
        <v>0.13055134960955131</v>
      </c>
      <c r="I44" s="110">
        <v>0.12593507230089407</v>
      </c>
      <c r="J44" s="110">
        <v>0.13393108242991383</v>
      </c>
      <c r="K44" s="110">
        <v>0.12809234148514162</v>
      </c>
      <c r="L44" s="110">
        <v>0.13178658693414444</v>
      </c>
      <c r="M44" s="110">
        <v>8.8681454799416914E-2</v>
      </c>
      <c r="N44" s="110">
        <v>0.10659789348385879</v>
      </c>
      <c r="O44" s="110">
        <v>0.65270742260779835</v>
      </c>
      <c r="P44" s="110">
        <v>0.52317923168450475</v>
      </c>
      <c r="Q44" s="110">
        <v>0.44522285029474745</v>
      </c>
      <c r="R44" s="110">
        <v>0.3986963679808454</v>
      </c>
      <c r="S44" s="110">
        <v>0.41104975724516535</v>
      </c>
      <c r="T44" s="110">
        <v>0.39942357822635766</v>
      </c>
      <c r="U44" s="110">
        <v>0.3338389252283081</v>
      </c>
      <c r="V44" s="110">
        <v>0.33688265418863439</v>
      </c>
      <c r="W44" s="110">
        <v>0.33145222845812949</v>
      </c>
    </row>
    <row r="45" spans="1:23" s="3" customFormat="1" ht="12.75" customHeight="1">
      <c r="A45" s="2" t="s">
        <v>51</v>
      </c>
      <c r="B45" s="9" t="s">
        <v>358</v>
      </c>
      <c r="C45" s="110">
        <v>1101982.1598580403</v>
      </c>
      <c r="D45" s="110">
        <v>1036571.8996937461</v>
      </c>
      <c r="E45" s="110">
        <v>979611.69247904141</v>
      </c>
      <c r="F45" s="110">
        <v>919857.81325011782</v>
      </c>
      <c r="G45" s="110">
        <v>867974.65270601201</v>
      </c>
      <c r="H45" s="110">
        <v>810114.1323792187</v>
      </c>
      <c r="I45" s="110">
        <v>745799.28725560382</v>
      </c>
      <c r="J45" s="110">
        <v>692990.09857643349</v>
      </c>
      <c r="K45" s="110">
        <v>644181.3793228307</v>
      </c>
      <c r="L45" s="110">
        <v>595114.3053293468</v>
      </c>
      <c r="M45" s="110">
        <v>550298.30545105203</v>
      </c>
      <c r="N45" s="110">
        <v>517793.24529138143</v>
      </c>
      <c r="O45" s="110">
        <v>486930.31254343595</v>
      </c>
      <c r="P45" s="110">
        <v>456842.57925946056</v>
      </c>
      <c r="Q45" s="110">
        <v>431997.45510123111</v>
      </c>
      <c r="R45" s="110">
        <v>406982.51101767342</v>
      </c>
      <c r="S45" s="110">
        <v>384653.12518506823</v>
      </c>
      <c r="T45" s="110">
        <v>367659.42773721128</v>
      </c>
      <c r="U45" s="110">
        <v>350586.57871491555</v>
      </c>
      <c r="V45" s="110">
        <v>335955.83058940462</v>
      </c>
      <c r="W45" s="110">
        <v>318759.14609330718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0.12375187890870784</v>
      </c>
      <c r="G46" s="110">
        <v>0.12737743592471049</v>
      </c>
      <c r="H46" s="110">
        <v>0.13055134960955131</v>
      </c>
      <c r="I46" s="110">
        <v>0.12593507230089407</v>
      </c>
      <c r="J46" s="110">
        <v>0.13393108242991383</v>
      </c>
      <c r="K46" s="110">
        <v>0.12809234148514162</v>
      </c>
      <c r="L46" s="110">
        <v>0.13178658693414444</v>
      </c>
      <c r="M46" s="110">
        <v>7.5244870738899197E-2</v>
      </c>
      <c r="N46" s="110">
        <v>8.7216458304975389E-2</v>
      </c>
      <c r="O46" s="110">
        <v>0.57359137138261063</v>
      </c>
      <c r="P46" s="110">
        <v>0.78476884752675724</v>
      </c>
      <c r="Q46" s="110">
        <v>0.74203808382457881</v>
      </c>
      <c r="R46" s="110">
        <v>0.77524293774053255</v>
      </c>
      <c r="S46" s="110">
        <v>0.53615185727630255</v>
      </c>
      <c r="T46" s="110">
        <v>0.59913536733953665</v>
      </c>
      <c r="U46" s="110">
        <v>0.58421811914953903</v>
      </c>
      <c r="V46" s="110">
        <v>0.58954464483011004</v>
      </c>
      <c r="W46" s="110">
        <v>0.58848370332202593</v>
      </c>
    </row>
    <row r="47" spans="1:23" s="3" customFormat="1" ht="12.75" customHeight="1">
      <c r="A47" s="2" t="s">
        <v>52</v>
      </c>
      <c r="B47" s="10" t="s">
        <v>360</v>
      </c>
      <c r="C47" s="110">
        <v>1101982.1598580403</v>
      </c>
      <c r="D47" s="110">
        <v>1036571.8996937461</v>
      </c>
      <c r="E47" s="110">
        <v>979611.69247904141</v>
      </c>
      <c r="F47" s="110">
        <v>919857.68949823896</v>
      </c>
      <c r="G47" s="110">
        <v>867974.5253285761</v>
      </c>
      <c r="H47" s="110">
        <v>810114.0018278691</v>
      </c>
      <c r="I47" s="110">
        <v>745799.16132053151</v>
      </c>
      <c r="J47" s="110">
        <v>692989.96464535105</v>
      </c>
      <c r="K47" s="110">
        <v>644181.25123048923</v>
      </c>
      <c r="L47" s="110">
        <v>595114.17354275985</v>
      </c>
      <c r="M47" s="110">
        <v>550298.2302061813</v>
      </c>
      <c r="N47" s="110">
        <v>517793.15807492315</v>
      </c>
      <c r="O47" s="110">
        <v>486929.7389520646</v>
      </c>
      <c r="P47" s="110">
        <v>456841.79449061304</v>
      </c>
      <c r="Q47" s="110">
        <v>431996.71306314727</v>
      </c>
      <c r="R47" s="110">
        <v>406981.73577473569</v>
      </c>
      <c r="S47" s="110">
        <v>384652.58903321094</v>
      </c>
      <c r="T47" s="110">
        <v>367658.82860184397</v>
      </c>
      <c r="U47" s="110">
        <v>350585.9944967964</v>
      </c>
      <c r="V47" s="110">
        <v>335955.24104475981</v>
      </c>
      <c r="W47" s="110">
        <v>318758.55760960386</v>
      </c>
    </row>
    <row r="48" spans="1:23" s="3" customFormat="1" ht="12.75" customHeight="1">
      <c r="A48" s="2" t="s">
        <v>53</v>
      </c>
      <c r="B48" s="8" t="s">
        <v>361</v>
      </c>
      <c r="C48" s="110">
        <v>201.83149149048307</v>
      </c>
      <c r="D48" s="110">
        <v>204.79764014118297</v>
      </c>
      <c r="E48" s="110">
        <v>191.56987735925867</v>
      </c>
      <c r="F48" s="110">
        <v>144.04718704973595</v>
      </c>
      <c r="G48" s="110">
        <v>145.33765439009471</v>
      </c>
      <c r="H48" s="110">
        <v>180.16086246118078</v>
      </c>
      <c r="I48" s="110">
        <v>178.07219223346422</v>
      </c>
      <c r="J48" s="110">
        <v>154.28860695926073</v>
      </c>
      <c r="K48" s="110">
        <v>169.3380754433573</v>
      </c>
      <c r="L48" s="110">
        <v>186.87338027261677</v>
      </c>
      <c r="M48" s="110">
        <v>182.88184634617605</v>
      </c>
      <c r="N48" s="110">
        <v>210.14265877149009</v>
      </c>
      <c r="O48" s="110">
        <v>188.40862509950719</v>
      </c>
      <c r="P48" s="110">
        <v>198.68965384003332</v>
      </c>
      <c r="Q48" s="110">
        <v>205.90368097386434</v>
      </c>
      <c r="R48" s="110">
        <v>220.55675422342043</v>
      </c>
      <c r="S48" s="110">
        <v>211.56727686373347</v>
      </c>
      <c r="T48" s="110">
        <v>212.91380177399554</v>
      </c>
      <c r="U48" s="110">
        <v>194.71339114601034</v>
      </c>
      <c r="V48" s="110">
        <v>199.13638238979794</v>
      </c>
      <c r="W48" s="110">
        <v>201.1371696074994</v>
      </c>
    </row>
    <row r="49" spans="1:23" s="3" customFormat="1" ht="12.75" customHeight="1">
      <c r="A49" s="2" t="s">
        <v>54</v>
      </c>
      <c r="B49" s="9" t="s">
        <v>362</v>
      </c>
      <c r="C49" s="110">
        <v>98.802157325940428</v>
      </c>
      <c r="D49" s="110">
        <v>97.046555494816729</v>
      </c>
      <c r="E49" s="110">
        <v>87.249647114117792</v>
      </c>
      <c r="F49" s="110">
        <v>68.434789036515454</v>
      </c>
      <c r="G49" s="110">
        <v>69.038570271193109</v>
      </c>
      <c r="H49" s="110">
        <v>81.333490806750461</v>
      </c>
      <c r="I49" s="110">
        <v>81.102186561775781</v>
      </c>
      <c r="J49" s="110">
        <v>70.447749358134672</v>
      </c>
      <c r="K49" s="110">
        <v>77.623958939995845</v>
      </c>
      <c r="L49" s="110">
        <v>65.234360532401482</v>
      </c>
      <c r="M49" s="110">
        <v>59.28661791399778</v>
      </c>
      <c r="N49" s="110">
        <v>63.987277663095419</v>
      </c>
      <c r="O49" s="110">
        <v>58.819450130181075</v>
      </c>
      <c r="P49" s="110">
        <v>57.997278308355959</v>
      </c>
      <c r="Q49" s="110">
        <v>54.069419058227375</v>
      </c>
      <c r="R49" s="110">
        <v>62.28723613580987</v>
      </c>
      <c r="S49" s="110">
        <v>59.812423325013448</v>
      </c>
      <c r="T49" s="110">
        <v>59.781088610970173</v>
      </c>
      <c r="U49" s="110">
        <v>55.030699554386608</v>
      </c>
      <c r="V49" s="110">
        <v>57.69241589179591</v>
      </c>
      <c r="W49" s="110">
        <v>58.568004304195334</v>
      </c>
    </row>
    <row r="50" spans="1:23" s="3" customFormat="1" ht="12.75" customHeight="1">
      <c r="A50" s="2" t="s">
        <v>55</v>
      </c>
      <c r="B50" s="9" t="s">
        <v>363</v>
      </c>
      <c r="C50" s="110">
        <v>103.02933416454263</v>
      </c>
      <c r="D50" s="110">
        <v>107.75108464636625</v>
      </c>
      <c r="E50" s="110">
        <v>104.32023024514086</v>
      </c>
      <c r="F50" s="110">
        <v>75.612398013220499</v>
      </c>
      <c r="G50" s="110">
        <v>76.29908411890159</v>
      </c>
      <c r="H50" s="110">
        <v>98.827371654430337</v>
      </c>
      <c r="I50" s="110">
        <v>96.97000567168844</v>
      </c>
      <c r="J50" s="110">
        <v>83.840857601126061</v>
      </c>
      <c r="K50" s="110">
        <v>91.714116503361439</v>
      </c>
      <c r="L50" s="110">
        <v>121.6390197402153</v>
      </c>
      <c r="M50" s="110">
        <v>123.59522843217827</v>
      </c>
      <c r="N50" s="110">
        <v>146.15538110839466</v>
      </c>
      <c r="O50" s="110">
        <v>129.58917496932611</v>
      </c>
      <c r="P50" s="110">
        <v>140.69237553167736</v>
      </c>
      <c r="Q50" s="110">
        <v>151.83426191563697</v>
      </c>
      <c r="R50" s="110">
        <v>158.26951808761055</v>
      </c>
      <c r="S50" s="110">
        <v>151.75485353872003</v>
      </c>
      <c r="T50" s="110">
        <v>153.13271316302536</v>
      </c>
      <c r="U50" s="110">
        <v>139.68269159162372</v>
      </c>
      <c r="V50" s="110">
        <v>141.44396649800203</v>
      </c>
      <c r="W50" s="110">
        <v>142.56916530330406</v>
      </c>
    </row>
    <row r="51" spans="1:23" s="3" customFormat="1" ht="12.75" customHeight="1">
      <c r="A51" s="2" t="s">
        <v>56</v>
      </c>
      <c r="B51" s="8" t="s">
        <v>364</v>
      </c>
      <c r="C51" s="110">
        <v>1270.4506169949523</v>
      </c>
      <c r="D51" s="110">
        <v>1337.8308795667281</v>
      </c>
      <c r="E51" s="110">
        <v>1323.5629212352246</v>
      </c>
      <c r="F51" s="110">
        <v>1070.7012563181402</v>
      </c>
      <c r="G51" s="110">
        <v>1102.0695756205955</v>
      </c>
      <c r="H51" s="110">
        <v>1096.5007853706213</v>
      </c>
      <c r="I51" s="110">
        <v>1173.0851984828282</v>
      </c>
      <c r="J51" s="110">
        <v>1056.3144471247306</v>
      </c>
      <c r="K51" s="110">
        <v>1028.0691327597469</v>
      </c>
      <c r="L51" s="110">
        <v>1001.4462741125635</v>
      </c>
      <c r="M51" s="110">
        <v>1040.8385936194809</v>
      </c>
      <c r="N51" s="110">
        <v>1109.9453098364804</v>
      </c>
      <c r="O51" s="110">
        <v>997.85567199015577</v>
      </c>
      <c r="P51" s="110">
        <v>1065.2506416773763</v>
      </c>
      <c r="Q51" s="110">
        <v>1133.3135244369987</v>
      </c>
      <c r="R51" s="110">
        <v>1114.1083865566338</v>
      </c>
      <c r="S51" s="110">
        <v>1056.933402081627</v>
      </c>
      <c r="T51" s="110">
        <v>1061.0822931768098</v>
      </c>
      <c r="U51" s="110">
        <v>977.22981427764933</v>
      </c>
      <c r="V51" s="110">
        <v>978.27429939353578</v>
      </c>
      <c r="W51" s="110">
        <v>966.79711585200891</v>
      </c>
    </row>
    <row r="52" spans="1:23" s="3" customFormat="1" ht="12.75" customHeight="1">
      <c r="A52" s="2" t="s">
        <v>14</v>
      </c>
      <c r="B52" s="9" t="s">
        <v>365</v>
      </c>
      <c r="C52" s="110">
        <v>165.34858430038307</v>
      </c>
      <c r="D52" s="110">
        <v>173.97800675979872</v>
      </c>
      <c r="E52" s="110">
        <v>147.58941665363679</v>
      </c>
      <c r="F52" s="110">
        <v>117.81178872108985</v>
      </c>
      <c r="G52" s="110">
        <v>119.8621672051526</v>
      </c>
      <c r="H52" s="110">
        <v>129.63749016228442</v>
      </c>
      <c r="I52" s="110">
        <v>147.59590473664784</v>
      </c>
      <c r="J52" s="110">
        <v>141.43122304598904</v>
      </c>
      <c r="K52" s="110">
        <v>149.73994719613057</v>
      </c>
      <c r="L52" s="110">
        <v>144.17452610595399</v>
      </c>
      <c r="M52" s="110">
        <v>146.92551261087095</v>
      </c>
      <c r="N52" s="110">
        <v>167.28942777446315</v>
      </c>
      <c r="O52" s="110">
        <v>156.67609856295172</v>
      </c>
      <c r="P52" s="110">
        <v>167.92093435656795</v>
      </c>
      <c r="Q52" s="110">
        <v>174.32831131187103</v>
      </c>
      <c r="R52" s="110">
        <v>152.30713636303059</v>
      </c>
      <c r="S52" s="110">
        <v>149.16569588905878</v>
      </c>
      <c r="T52" s="110">
        <v>152.80488891945572</v>
      </c>
      <c r="U52" s="110">
        <v>140.07695864177984</v>
      </c>
      <c r="V52" s="110">
        <v>140.45733048835632</v>
      </c>
      <c r="W52" s="110">
        <v>139.79125370033381</v>
      </c>
    </row>
    <row r="53" spans="1:23" s="3" customFormat="1" ht="12.75" customHeight="1">
      <c r="A53" s="2" t="s">
        <v>57</v>
      </c>
      <c r="B53" s="9" t="s">
        <v>366</v>
      </c>
      <c r="C53" s="110">
        <v>366.92615290663957</v>
      </c>
      <c r="D53" s="110">
        <v>385.24541726730274</v>
      </c>
      <c r="E53" s="110">
        <v>348.99858845647117</v>
      </c>
      <c r="F53" s="110">
        <v>235.87108119999715</v>
      </c>
      <c r="G53" s="110">
        <v>251.06092620760438</v>
      </c>
      <c r="H53" s="110">
        <v>278.20492601795382</v>
      </c>
      <c r="I53" s="110">
        <v>292.92497817187962</v>
      </c>
      <c r="J53" s="110">
        <v>165.94061113066329</v>
      </c>
      <c r="K53" s="110">
        <v>157.93785705117963</v>
      </c>
      <c r="L53" s="110">
        <v>146.28311149690026</v>
      </c>
      <c r="M53" s="110">
        <v>147.21337268837627</v>
      </c>
      <c r="N53" s="110">
        <v>157.08692698465882</v>
      </c>
      <c r="O53" s="110">
        <v>142.97727940052152</v>
      </c>
      <c r="P53" s="110">
        <v>172.31810956251761</v>
      </c>
      <c r="Q53" s="110">
        <v>198.94525896116821</v>
      </c>
      <c r="R53" s="110">
        <v>208.85757503388641</v>
      </c>
      <c r="S53" s="110">
        <v>201.10195096446535</v>
      </c>
      <c r="T53" s="110">
        <v>209.65672529506855</v>
      </c>
      <c r="U53" s="110">
        <v>194.3471306505331</v>
      </c>
      <c r="V53" s="110">
        <v>192.36023165937732</v>
      </c>
      <c r="W53" s="110">
        <v>189.00870608099405</v>
      </c>
    </row>
    <row r="54" spans="1:23" s="3" customFormat="1" ht="12.75" customHeight="1">
      <c r="A54" s="2" t="s">
        <v>58</v>
      </c>
      <c r="B54" s="9" t="s">
        <v>367</v>
      </c>
      <c r="C54" s="110">
        <v>738.17587978792949</v>
      </c>
      <c r="D54" s="110">
        <v>778.60745553962647</v>
      </c>
      <c r="E54" s="110">
        <v>826.97491612511658</v>
      </c>
      <c r="F54" s="110">
        <v>717.01838639705329</v>
      </c>
      <c r="G54" s="110">
        <v>731.1464822078384</v>
      </c>
      <c r="H54" s="110">
        <v>688.65836919038304</v>
      </c>
      <c r="I54" s="110">
        <v>732.56431557430074</v>
      </c>
      <c r="J54" s="110">
        <v>748.94261294807825</v>
      </c>
      <c r="K54" s="110">
        <v>720.39132851243676</v>
      </c>
      <c r="L54" s="110">
        <v>710.98863650970929</v>
      </c>
      <c r="M54" s="110">
        <v>746.69970832023353</v>
      </c>
      <c r="N54" s="110">
        <v>785.56895507735851</v>
      </c>
      <c r="O54" s="110">
        <v>698.20229402668258</v>
      </c>
      <c r="P54" s="110">
        <v>725.0115977582908</v>
      </c>
      <c r="Q54" s="110">
        <v>760.03995416395935</v>
      </c>
      <c r="R54" s="110">
        <v>752.94367515971669</v>
      </c>
      <c r="S54" s="110">
        <v>706.66575522810285</v>
      </c>
      <c r="T54" s="110">
        <v>698.62067896228552</v>
      </c>
      <c r="U54" s="110">
        <v>642.80572498533638</v>
      </c>
      <c r="V54" s="110">
        <v>645.45673724580217</v>
      </c>
      <c r="W54" s="110">
        <v>637.99715607068106</v>
      </c>
    </row>
    <row r="55" spans="1:23" s="3" customFormat="1" ht="12.75" customHeight="1">
      <c r="A55" s="2" t="s">
        <v>59</v>
      </c>
      <c r="B55" s="8" t="s">
        <v>368</v>
      </c>
      <c r="C55" s="110">
        <v>103889.58931107959</v>
      </c>
      <c r="D55" s="110">
        <v>105450.5822872378</v>
      </c>
      <c r="E55" s="110">
        <v>106610.95880714942</v>
      </c>
      <c r="F55" s="110">
        <v>107746.62109321018</v>
      </c>
      <c r="G55" s="110">
        <v>108974.46647166253</v>
      </c>
      <c r="H55" s="110">
        <v>110460.15397272825</v>
      </c>
      <c r="I55" s="110">
        <v>112171.28329027409</v>
      </c>
      <c r="J55" s="110">
        <v>113519.20750853307</v>
      </c>
      <c r="K55" s="110">
        <v>114296.92264714972</v>
      </c>
      <c r="L55" s="110">
        <v>115908.19815359198</v>
      </c>
      <c r="M55" s="110">
        <v>117014.48524637925</v>
      </c>
      <c r="N55" s="110">
        <v>119382.14532557236</v>
      </c>
      <c r="O55" s="110">
        <v>120941.01625242984</v>
      </c>
      <c r="P55" s="110">
        <v>123193.18111215548</v>
      </c>
      <c r="Q55" s="110">
        <v>123126.24891301928</v>
      </c>
      <c r="R55" s="110">
        <v>120154.26882268039</v>
      </c>
      <c r="S55" s="110">
        <v>121315.3166031742</v>
      </c>
      <c r="T55" s="110">
        <v>121353.70326740328</v>
      </c>
      <c r="U55" s="110">
        <v>121659.30576078937</v>
      </c>
      <c r="V55" s="110">
        <v>124199.52886037293</v>
      </c>
      <c r="W55" s="110">
        <v>115022.47966074914</v>
      </c>
    </row>
    <row r="56" spans="1:23" s="3" customFormat="1" ht="12.75" customHeight="1">
      <c r="A56" s="2" t="s">
        <v>60</v>
      </c>
      <c r="B56" s="9" t="s">
        <v>369</v>
      </c>
      <c r="C56" s="110">
        <v>5.7056241435323223</v>
      </c>
      <c r="D56" s="110">
        <v>5.6463450469711551</v>
      </c>
      <c r="E56" s="110">
        <v>6.5200143903213039</v>
      </c>
      <c r="F56" s="110">
        <v>6.0638420665266848</v>
      </c>
      <c r="G56" s="110">
        <v>4.585587693289578</v>
      </c>
      <c r="H56" s="110">
        <v>4.6998485859438466</v>
      </c>
      <c r="I56" s="110">
        <v>6.674558831947385</v>
      </c>
      <c r="J56" s="110">
        <v>5.4911743796264672</v>
      </c>
      <c r="K56" s="110">
        <v>5.764155366831373</v>
      </c>
      <c r="L56" s="110">
        <v>4.8761037165633443</v>
      </c>
      <c r="M56" s="110">
        <v>4.2101837600035896</v>
      </c>
      <c r="N56" s="110">
        <v>4.287444464425576</v>
      </c>
      <c r="O56" s="110">
        <v>4.1324500520670737</v>
      </c>
      <c r="P56" s="110">
        <v>2.871431512045159</v>
      </c>
      <c r="Q56" s="110">
        <v>3.281843601767608</v>
      </c>
      <c r="R56" s="110">
        <v>3.1898847233231549</v>
      </c>
      <c r="S56" s="110">
        <v>3.2342888638825524</v>
      </c>
      <c r="T56" s="110">
        <v>3.2044932781247821</v>
      </c>
      <c r="U56" s="110">
        <v>3.0664043455756813</v>
      </c>
      <c r="V56" s="110">
        <v>3.3370568986146418</v>
      </c>
      <c r="W56" s="110">
        <v>3.4893057479359575</v>
      </c>
    </row>
    <row r="57" spans="1:23" s="3" customFormat="1" ht="12.75" customHeight="1">
      <c r="A57" s="2" t="s">
        <v>61</v>
      </c>
      <c r="B57" s="9" t="s">
        <v>370</v>
      </c>
      <c r="C57" s="110">
        <v>100947.1912878</v>
      </c>
      <c r="D57" s="110">
        <v>102541.30640537784</v>
      </c>
      <c r="E57" s="110">
        <v>103727.74421316083</v>
      </c>
      <c r="F57" s="110">
        <v>104920.65257152435</v>
      </c>
      <c r="G57" s="110">
        <v>106186.7614411244</v>
      </c>
      <c r="H57" s="110">
        <v>107735.73118762852</v>
      </c>
      <c r="I57" s="110">
        <v>109420.71776331222</v>
      </c>
      <c r="J57" s="110">
        <v>110815.81406258914</v>
      </c>
      <c r="K57" s="110">
        <v>111674.71483415636</v>
      </c>
      <c r="L57" s="110">
        <v>113315.65849115627</v>
      </c>
      <c r="M57" s="110">
        <v>114403.1293426654</v>
      </c>
      <c r="N57" s="110">
        <v>116924.18026525754</v>
      </c>
      <c r="O57" s="110">
        <v>118352.46962419509</v>
      </c>
      <c r="P57" s="110">
        <v>120669.68058771009</v>
      </c>
      <c r="Q57" s="110">
        <v>120590.4474236262</v>
      </c>
      <c r="R57" s="110">
        <v>117593.79604252086</v>
      </c>
      <c r="S57" s="110">
        <v>118727.73625663058</v>
      </c>
      <c r="T57" s="110">
        <v>118761.92610500206</v>
      </c>
      <c r="U57" s="110">
        <v>119086.21278735783</v>
      </c>
      <c r="V57" s="110">
        <v>121633.14232080613</v>
      </c>
      <c r="W57" s="110">
        <v>112472.19772641128</v>
      </c>
    </row>
    <row r="58" spans="1:23" s="3" customFormat="1" ht="12.75" customHeight="1">
      <c r="A58" s="2" t="s">
        <v>62</v>
      </c>
      <c r="B58" s="9" t="s">
        <v>371</v>
      </c>
      <c r="C58" s="110">
        <v>3.8012000000000001</v>
      </c>
      <c r="D58" s="110">
        <v>2.7336</v>
      </c>
      <c r="E58" s="110">
        <v>2.6995999999999998</v>
      </c>
      <c r="F58" s="110">
        <v>1.4076</v>
      </c>
      <c r="G58" s="110">
        <v>2.7030000000000003</v>
      </c>
      <c r="H58" s="110">
        <v>5.9975999999999994</v>
      </c>
      <c r="I58" s="110">
        <v>5.3243999999999998</v>
      </c>
      <c r="J58" s="110">
        <v>8.3878000000000004</v>
      </c>
      <c r="K58" s="110">
        <v>6.4735999999999994</v>
      </c>
      <c r="L58" s="110">
        <v>0.49640000000000001</v>
      </c>
      <c r="M58" s="110">
        <v>0.19039999999999999</v>
      </c>
      <c r="N58" s="110">
        <v>0.53379999999999994</v>
      </c>
      <c r="O58" s="110">
        <v>1.5504</v>
      </c>
      <c r="P58" s="110">
        <v>2.448</v>
      </c>
      <c r="Q58" s="110">
        <v>1.8291999999999999</v>
      </c>
      <c r="R58" s="110">
        <v>1.4654</v>
      </c>
      <c r="S58" s="110">
        <v>2.6592581000311375</v>
      </c>
      <c r="T58" s="110">
        <v>1.8132180859605358</v>
      </c>
      <c r="U58" s="110">
        <v>1.376105731307077</v>
      </c>
      <c r="V58" s="110">
        <v>1.6893266635471584</v>
      </c>
      <c r="W58" s="110">
        <v>1.6583876167984681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0.24750375781741568</v>
      </c>
      <c r="G59" s="110">
        <v>0.25475487184942097</v>
      </c>
      <c r="H59" s="110">
        <v>0.26110269921910262</v>
      </c>
      <c r="I59" s="110">
        <v>0.37780521690268215</v>
      </c>
      <c r="J59" s="110">
        <v>0.26786216485982767</v>
      </c>
      <c r="K59" s="110">
        <v>0.25618468297028324</v>
      </c>
      <c r="L59" s="110">
        <v>0.26357317386828888</v>
      </c>
      <c r="M59" s="110">
        <v>0.25529509714983656</v>
      </c>
      <c r="N59" s="110">
        <v>0.2778005708973289</v>
      </c>
      <c r="O59" s="110">
        <v>1.1619030972328606</v>
      </c>
      <c r="P59" s="110">
        <v>1.7211071981946862</v>
      </c>
      <c r="Q59" s="110">
        <v>1.5980894246897619</v>
      </c>
      <c r="R59" s="110">
        <v>1.7055344630291716</v>
      </c>
      <c r="S59" s="110">
        <v>1.4297382860701402</v>
      </c>
      <c r="T59" s="110">
        <v>1.4342937581764665</v>
      </c>
      <c r="U59" s="110">
        <v>1.3687395934360633</v>
      </c>
      <c r="V59" s="110">
        <v>1.4149071475922639</v>
      </c>
      <c r="W59" s="110">
        <v>1.4183983274364003</v>
      </c>
    </row>
    <row r="60" spans="1:23" s="3" customFormat="1" ht="12.75" customHeight="1">
      <c r="A60" s="2" t="s">
        <v>64</v>
      </c>
      <c r="B60" s="9" t="s">
        <v>373</v>
      </c>
      <c r="C60" s="110">
        <v>2908.1110938747747</v>
      </c>
      <c r="D60" s="110">
        <v>2874.7815909707369</v>
      </c>
      <c r="E60" s="110">
        <v>2846.848010591295</v>
      </c>
      <c r="F60" s="110">
        <v>2798.4492752360957</v>
      </c>
      <c r="G60" s="110">
        <v>2759.1444110454149</v>
      </c>
      <c r="H60" s="110">
        <v>2691.792709779374</v>
      </c>
      <c r="I60" s="110">
        <v>2706.3271896208898</v>
      </c>
      <c r="J60" s="110">
        <v>2660.585357759443</v>
      </c>
      <c r="K60" s="110">
        <v>2579.0998033286101</v>
      </c>
      <c r="L60" s="110">
        <v>2558.7012559413497</v>
      </c>
      <c r="M60" s="110">
        <v>2580.5812922714836</v>
      </c>
      <c r="N60" s="110">
        <v>2424.2258862571307</v>
      </c>
      <c r="O60" s="110">
        <v>2556.3298471922471</v>
      </c>
      <c r="P60" s="110">
        <v>2488.7327251969555</v>
      </c>
      <c r="Q60" s="110">
        <v>2486.9602482237215</v>
      </c>
      <c r="R60" s="110">
        <v>2501.9884686186779</v>
      </c>
      <c r="S60" s="110">
        <v>2531.1337954412597</v>
      </c>
      <c r="T60" s="110">
        <v>2532.1019290701897</v>
      </c>
      <c r="U60" s="110">
        <v>2513.3190198366251</v>
      </c>
      <c r="V60" s="110">
        <v>2506.4006540747187</v>
      </c>
      <c r="W60" s="110">
        <v>2489.7299957310615</v>
      </c>
    </row>
    <row r="61" spans="1:23" s="3" customFormat="1" ht="12.75" customHeight="1">
      <c r="A61" s="2" t="s">
        <v>65</v>
      </c>
      <c r="B61" s="9" t="s">
        <v>374</v>
      </c>
      <c r="C61" s="110">
        <v>24.780105261271721</v>
      </c>
      <c r="D61" s="110">
        <v>26.114345842241601</v>
      </c>
      <c r="E61" s="110">
        <v>27.146969006974157</v>
      </c>
      <c r="F61" s="110">
        <v>19.800300625393255</v>
      </c>
      <c r="G61" s="110">
        <v>21.017276927577232</v>
      </c>
      <c r="H61" s="110">
        <v>21.671524035185513</v>
      </c>
      <c r="I61" s="110">
        <v>31.861573292126195</v>
      </c>
      <c r="J61" s="110">
        <v>28.661251640001563</v>
      </c>
      <c r="K61" s="110">
        <v>30.614069614948857</v>
      </c>
      <c r="L61" s="110">
        <v>28.202329603906907</v>
      </c>
      <c r="M61" s="110">
        <v>26.11873258520745</v>
      </c>
      <c r="N61" s="110">
        <v>28.640129022362846</v>
      </c>
      <c r="O61" s="110">
        <v>25.372027893205935</v>
      </c>
      <c r="P61" s="110">
        <v>27.727260538186083</v>
      </c>
      <c r="Q61" s="110">
        <v>42.132108142906752</v>
      </c>
      <c r="R61" s="110">
        <v>52.123492354477577</v>
      </c>
      <c r="S61" s="110">
        <v>49.123265852385373</v>
      </c>
      <c r="T61" s="110">
        <v>53.223228208769008</v>
      </c>
      <c r="U61" s="110">
        <v>53.962703924591672</v>
      </c>
      <c r="V61" s="110">
        <v>53.544594782316771</v>
      </c>
      <c r="W61" s="110">
        <v>53.985846914625242</v>
      </c>
    </row>
    <row r="62" spans="1:23" s="3" customFormat="1" ht="12.75" customHeight="1">
      <c r="A62" s="2" t="s">
        <v>66</v>
      </c>
      <c r="B62" s="8" t="s">
        <v>375</v>
      </c>
      <c r="C62" s="110">
        <v>421.69876624639431</v>
      </c>
      <c r="D62" s="110">
        <v>442.88518962180001</v>
      </c>
      <c r="E62" s="110">
        <v>464.10647887468917</v>
      </c>
      <c r="F62" s="110">
        <v>359.74671198761371</v>
      </c>
      <c r="G62" s="110">
        <v>361.6245405902531</v>
      </c>
      <c r="H62" s="110">
        <v>370.8963842407353</v>
      </c>
      <c r="I62" s="110">
        <v>425.53460930472102</v>
      </c>
      <c r="J62" s="110">
        <v>358.93530091216911</v>
      </c>
      <c r="K62" s="110">
        <v>311.64866683334964</v>
      </c>
      <c r="L62" s="110">
        <v>322.74535140171963</v>
      </c>
      <c r="M62" s="110">
        <v>309.73116997491786</v>
      </c>
      <c r="N62" s="110">
        <v>352.95016104046266</v>
      </c>
      <c r="O62" s="110">
        <v>319.65197855288449</v>
      </c>
      <c r="P62" s="110">
        <v>316.32192263972479</v>
      </c>
      <c r="Q62" s="110">
        <v>322.22707183716068</v>
      </c>
      <c r="R62" s="110">
        <v>252.46538572698836</v>
      </c>
      <c r="S62" s="110">
        <v>249.52128308285754</v>
      </c>
      <c r="T62" s="110">
        <v>239.06806460148891</v>
      </c>
      <c r="U62" s="110">
        <v>221.31534424452312</v>
      </c>
      <c r="V62" s="110">
        <v>225.03798869315705</v>
      </c>
      <c r="W62" s="110">
        <v>206.46711512881492</v>
      </c>
    </row>
    <row r="63" spans="1:23" s="3" customFormat="1" ht="12.75" customHeight="1">
      <c r="A63" s="2" t="s">
        <v>15</v>
      </c>
      <c r="B63" s="8" t="s">
        <v>376</v>
      </c>
      <c r="C63" s="110">
        <v>163.77863158834828</v>
      </c>
      <c r="D63" s="110">
        <v>181.0650640574286</v>
      </c>
      <c r="E63" s="110">
        <v>125.83247746552883</v>
      </c>
      <c r="F63" s="110">
        <v>111.57807552126872</v>
      </c>
      <c r="G63" s="110">
        <v>166.64663325686763</v>
      </c>
      <c r="H63" s="110">
        <v>184.54664399484341</v>
      </c>
      <c r="I63" s="110">
        <v>295.65980504235625</v>
      </c>
      <c r="J63" s="110">
        <v>224.49284072393706</v>
      </c>
      <c r="K63" s="110">
        <v>216.86033413434484</v>
      </c>
      <c r="L63" s="110">
        <v>192.54020351078498</v>
      </c>
      <c r="M63" s="110">
        <v>191.0665442894142</v>
      </c>
      <c r="N63" s="110">
        <v>219.42627397175039</v>
      </c>
      <c r="O63" s="110">
        <v>202.3379788467891</v>
      </c>
      <c r="P63" s="110">
        <v>205.92883144751121</v>
      </c>
      <c r="Q63" s="110">
        <v>236.38249103565474</v>
      </c>
      <c r="R63" s="110">
        <v>207.68923361636635</v>
      </c>
      <c r="S63" s="110">
        <v>205.32833847981664</v>
      </c>
      <c r="T63" s="110">
        <v>206.82061208305356</v>
      </c>
      <c r="U63" s="110">
        <v>199.01565458540213</v>
      </c>
      <c r="V63" s="110">
        <v>207.04921211859039</v>
      </c>
      <c r="W63" s="110">
        <v>205.16190223080955</v>
      </c>
    </row>
    <row r="64" spans="1:23" s="3" customFormat="1" ht="12.75" customHeight="1">
      <c r="A64" s="2" t="s">
        <v>16</v>
      </c>
      <c r="B64" s="8" t="s">
        <v>70</v>
      </c>
      <c r="C64" s="110">
        <v>183.60404946731046</v>
      </c>
      <c r="D64" s="110">
        <v>193.26968567028351</v>
      </c>
      <c r="E64" s="110">
        <v>216.82011490723022</v>
      </c>
      <c r="F64" s="110">
        <v>165.95126961657724</v>
      </c>
      <c r="G64" s="110">
        <v>162.78836311177997</v>
      </c>
      <c r="H64" s="110">
        <v>181.07472190844769</v>
      </c>
      <c r="I64" s="110">
        <v>228.19435100922004</v>
      </c>
      <c r="J64" s="110">
        <v>213.62007647571258</v>
      </c>
      <c r="K64" s="110">
        <v>222.62448950117619</v>
      </c>
      <c r="L64" s="110">
        <v>217.57965502827247</v>
      </c>
      <c r="M64" s="110">
        <v>215.30374443257813</v>
      </c>
      <c r="N64" s="110">
        <v>223.26957283708163</v>
      </c>
      <c r="O64" s="110">
        <v>206.77888339377873</v>
      </c>
      <c r="P64" s="110">
        <v>226.84308945156764</v>
      </c>
      <c r="Q64" s="110">
        <v>248.10783323421546</v>
      </c>
      <c r="R64" s="110">
        <v>213.7569491226875</v>
      </c>
      <c r="S64" s="110">
        <v>210.71881991962084</v>
      </c>
      <c r="T64" s="110">
        <v>209.27303040814903</v>
      </c>
      <c r="U64" s="110">
        <v>187.14085344322183</v>
      </c>
      <c r="V64" s="110">
        <v>188.08866155827991</v>
      </c>
      <c r="W64" s="110">
        <v>185.79396325862348</v>
      </c>
    </row>
    <row r="65" spans="1:23" s="3" customFormat="1" ht="12.75" customHeight="1">
      <c r="A65" s="2" t="s">
        <v>17</v>
      </c>
      <c r="B65" s="8" t="s">
        <v>377</v>
      </c>
      <c r="C65" s="110">
        <v>33.98710661404062</v>
      </c>
      <c r="D65" s="110">
        <v>33.76043809334837</v>
      </c>
      <c r="E65" s="110">
        <v>37.934629180051225</v>
      </c>
      <c r="F65" s="110">
        <v>31.92798475844663</v>
      </c>
      <c r="G65" s="110">
        <v>33.755020520048284</v>
      </c>
      <c r="H65" s="110">
        <v>40.340367029351349</v>
      </c>
      <c r="I65" s="110">
        <v>60.448834704429146</v>
      </c>
      <c r="J65" s="110">
        <v>50.2241559112177</v>
      </c>
      <c r="K65" s="110">
        <v>55.33589152158121</v>
      </c>
      <c r="L65" s="110">
        <v>45.861732253082252</v>
      </c>
      <c r="M65" s="110">
        <v>43.446694900250947</v>
      </c>
      <c r="N65" s="110">
        <v>46.304400215796221</v>
      </c>
      <c r="O65" s="110">
        <v>42.084142074359541</v>
      </c>
      <c r="P65" s="110">
        <v>39.841112229626582</v>
      </c>
      <c r="Q65" s="110">
        <v>34.780407736124118</v>
      </c>
      <c r="R65" s="110">
        <v>36.926382938469146</v>
      </c>
      <c r="S65" s="110">
        <v>35.446499164773428</v>
      </c>
      <c r="T65" s="110">
        <v>33.679878331311485</v>
      </c>
      <c r="U65" s="110">
        <v>31.114985271282659</v>
      </c>
      <c r="V65" s="110">
        <v>32.308778154769051</v>
      </c>
      <c r="W65" s="110">
        <v>32.044454474083771</v>
      </c>
    </row>
    <row r="66" spans="1:23" s="3" customFormat="1" ht="12.75" customHeight="1">
      <c r="A66" s="2" t="s">
        <v>18</v>
      </c>
      <c r="B66" s="8" t="s">
        <v>71</v>
      </c>
      <c r="C66" s="110">
        <v>215.34838229894007</v>
      </c>
      <c r="D66" s="110">
        <v>228.08881345993893</v>
      </c>
      <c r="E66" s="110">
        <v>257.48129555959758</v>
      </c>
      <c r="F66" s="110">
        <v>210.50194602371198</v>
      </c>
      <c r="G66" s="110">
        <v>211.7012985068688</v>
      </c>
      <c r="H66" s="110">
        <v>229.11761856476252</v>
      </c>
      <c r="I66" s="110">
        <v>312.94865466772166</v>
      </c>
      <c r="J66" s="110">
        <v>270.27292434356605</v>
      </c>
      <c r="K66" s="110">
        <v>294.86857009879611</v>
      </c>
      <c r="L66" s="110">
        <v>285.84510706015919</v>
      </c>
      <c r="M66" s="110">
        <v>287.94012530732857</v>
      </c>
      <c r="N66" s="110">
        <v>313.77780312905304</v>
      </c>
      <c r="O66" s="110">
        <v>283.8367060481927</v>
      </c>
      <c r="P66" s="110">
        <v>332.31741045192064</v>
      </c>
      <c r="Q66" s="110">
        <v>388.87006302933298</v>
      </c>
      <c r="R66" s="110">
        <v>358.41958567679592</v>
      </c>
      <c r="S66" s="110">
        <v>348.1008480916027</v>
      </c>
      <c r="T66" s="110">
        <v>355.90704662445523</v>
      </c>
      <c r="U66" s="110">
        <v>327.03080737990251</v>
      </c>
      <c r="V66" s="110">
        <v>341.18640340659914</v>
      </c>
      <c r="W66" s="110">
        <v>340.8369474927369</v>
      </c>
    </row>
    <row r="67" spans="1:23" s="3" customFormat="1" ht="12.75" customHeight="1">
      <c r="A67" s="2" t="s">
        <v>19</v>
      </c>
      <c r="B67" s="8" t="s">
        <v>378</v>
      </c>
      <c r="C67" s="110">
        <v>68.066003046082955</v>
      </c>
      <c r="D67" s="110">
        <v>72.22616372583937</v>
      </c>
      <c r="E67" s="110">
        <v>79.307084129544592</v>
      </c>
      <c r="F67" s="110">
        <v>58.782142481636228</v>
      </c>
      <c r="G67" s="110">
        <v>51.333106677658328</v>
      </c>
      <c r="H67" s="110">
        <v>65.1451234551661</v>
      </c>
      <c r="I67" s="110">
        <v>75.309173235934651</v>
      </c>
      <c r="J67" s="110">
        <v>71.519198017573984</v>
      </c>
      <c r="K67" s="110">
        <v>77.752051281480959</v>
      </c>
      <c r="L67" s="110">
        <v>93.700263310176695</v>
      </c>
      <c r="M67" s="110">
        <v>88.37666865623973</v>
      </c>
      <c r="N67" s="110">
        <v>102.18678312801842</v>
      </c>
      <c r="O67" s="110">
        <v>85.626795931801581</v>
      </c>
      <c r="P67" s="110">
        <v>89.756828505339058</v>
      </c>
      <c r="Q67" s="110">
        <v>123.19664115214293</v>
      </c>
      <c r="R67" s="110">
        <v>132.58181257917948</v>
      </c>
      <c r="S67" s="110">
        <v>119.19682652119685</v>
      </c>
      <c r="T67" s="110">
        <v>122.38232718355155</v>
      </c>
      <c r="U67" s="110">
        <v>124.75611147945733</v>
      </c>
      <c r="V67" s="110">
        <v>128.22949742633622</v>
      </c>
      <c r="W67" s="110">
        <v>122.02921337080764</v>
      </c>
    </row>
    <row r="68" spans="1:23" s="3" customFormat="1" ht="12.75" customHeight="1">
      <c r="A68" s="2" t="s">
        <v>20</v>
      </c>
      <c r="B68" s="8" t="s">
        <v>379</v>
      </c>
      <c r="C68" s="110">
        <v>384.80553757303568</v>
      </c>
      <c r="D68" s="110">
        <v>402.80119436592207</v>
      </c>
      <c r="E68" s="110">
        <v>427.42038979577706</v>
      </c>
      <c r="F68" s="110">
        <v>348.47252380492955</v>
      </c>
      <c r="G68" s="110">
        <v>345.8256948919435</v>
      </c>
      <c r="H68" s="110">
        <v>393.29477093030346</v>
      </c>
      <c r="I68" s="110">
        <v>581.90398985425509</v>
      </c>
      <c r="J68" s="110">
        <v>473.85081442378527</v>
      </c>
      <c r="K68" s="110">
        <v>507.59701449297643</v>
      </c>
      <c r="L68" s="110">
        <v>473.75251315059904</v>
      </c>
      <c r="M68" s="110">
        <v>444.10202865653889</v>
      </c>
      <c r="N68" s="110">
        <v>476.15728654648319</v>
      </c>
      <c r="O68" s="110">
        <v>412.23400845487629</v>
      </c>
      <c r="P68" s="110">
        <v>424.79351382890292</v>
      </c>
      <c r="Q68" s="110">
        <v>510.33199725758351</v>
      </c>
      <c r="R68" s="110">
        <v>495.70222721360585</v>
      </c>
      <c r="S68" s="110">
        <v>462.84220978699938</v>
      </c>
      <c r="T68" s="110">
        <v>448.63729473033004</v>
      </c>
      <c r="U68" s="110">
        <v>426.04582683368136</v>
      </c>
      <c r="V68" s="110">
        <v>440.05997620859341</v>
      </c>
      <c r="W68" s="110">
        <v>452.08193487554274</v>
      </c>
    </row>
    <row r="69" spans="1:23" s="3" customFormat="1" ht="12.75" customHeight="1">
      <c r="A69" s="2" t="s">
        <v>67</v>
      </c>
      <c r="B69" s="8" t="s">
        <v>380</v>
      </c>
      <c r="C69" s="110">
        <v>682.13896799434838</v>
      </c>
      <c r="D69" s="110">
        <v>736.02460331038571</v>
      </c>
      <c r="E69" s="110">
        <v>686.73533387511475</v>
      </c>
      <c r="F69" s="110">
        <v>523.47044778383406</v>
      </c>
      <c r="G69" s="110">
        <v>539.44344114114892</v>
      </c>
      <c r="H69" s="110">
        <v>699.49413120797578</v>
      </c>
      <c r="I69" s="110">
        <v>812.2812163407666</v>
      </c>
      <c r="J69" s="110">
        <v>675.95017302377505</v>
      </c>
      <c r="K69" s="110">
        <v>660.05983567293504</v>
      </c>
      <c r="L69" s="110">
        <v>608.59045846187894</v>
      </c>
      <c r="M69" s="110">
        <v>578.54821361169695</v>
      </c>
      <c r="N69" s="110">
        <v>613.49562275673065</v>
      </c>
      <c r="O69" s="110">
        <v>536.93038127523175</v>
      </c>
      <c r="P69" s="110">
        <v>564.3163156513715</v>
      </c>
      <c r="Q69" s="110">
        <v>583.89189809502295</v>
      </c>
      <c r="R69" s="110">
        <v>643.23982084127886</v>
      </c>
      <c r="S69" s="110">
        <v>582.89047665926614</v>
      </c>
      <c r="T69" s="110">
        <v>586.58626374234393</v>
      </c>
      <c r="U69" s="110">
        <v>551.88906693230797</v>
      </c>
      <c r="V69" s="110">
        <v>569.4133651603222</v>
      </c>
      <c r="W69" s="110">
        <v>572.92547634143466</v>
      </c>
    </row>
    <row r="70" spans="1:23" s="3" customFormat="1" ht="12.75" customHeight="1">
      <c r="A70" s="2" t="s">
        <v>68</v>
      </c>
      <c r="B70" s="8" t="s">
        <v>381</v>
      </c>
      <c r="C70" s="110">
        <v>825.05984834922765</v>
      </c>
      <c r="D70" s="110">
        <v>882.94720672011431</v>
      </c>
      <c r="E70" s="110">
        <v>903.19981163378202</v>
      </c>
      <c r="F70" s="110">
        <v>699.44561959201678</v>
      </c>
      <c r="G70" s="110">
        <v>718.02660630759306</v>
      </c>
      <c r="H70" s="110">
        <v>770.51406539557172</v>
      </c>
      <c r="I70" s="110">
        <v>923.60782025475714</v>
      </c>
      <c r="J70" s="110">
        <v>812.29201493742767</v>
      </c>
      <c r="K70" s="110">
        <v>882.81241751559605</v>
      </c>
      <c r="L70" s="110">
        <v>861.75249196237041</v>
      </c>
      <c r="M70" s="110">
        <v>859.4961083112953</v>
      </c>
      <c r="N70" s="110">
        <v>931.59039281427363</v>
      </c>
      <c r="O70" s="110">
        <v>859.34960791678759</v>
      </c>
      <c r="P70" s="110">
        <v>867.38624781514795</v>
      </c>
      <c r="Q70" s="110">
        <v>1056.6853672630225</v>
      </c>
      <c r="R70" s="110">
        <v>986.98406212418979</v>
      </c>
      <c r="S70" s="110">
        <v>958.8385426168727</v>
      </c>
      <c r="T70" s="110">
        <v>945.8692202830041</v>
      </c>
      <c r="U70" s="110">
        <v>925.76091562095189</v>
      </c>
      <c r="V70" s="110">
        <v>962.89221679811135</v>
      </c>
      <c r="W70" s="110">
        <v>977.87524589315638</v>
      </c>
    </row>
    <row r="71" spans="1:23" s="3" customFormat="1" ht="12.75" customHeight="1">
      <c r="A71" s="2" t="s">
        <v>69</v>
      </c>
      <c r="B71" s="8" t="s">
        <v>72</v>
      </c>
      <c r="C71" s="110">
        <v>490.32272181606652</v>
      </c>
      <c r="D71" s="110">
        <v>528.99195158811017</v>
      </c>
      <c r="E71" s="110">
        <v>591.18748662786084</v>
      </c>
      <c r="F71" s="110">
        <v>489.93368859957434</v>
      </c>
      <c r="G71" s="110">
        <v>495.75298061897325</v>
      </c>
      <c r="H71" s="110">
        <v>506.4086851354495</v>
      </c>
      <c r="I71" s="110">
        <v>518.47469266278085</v>
      </c>
      <c r="J71" s="110">
        <v>409.8291122355364</v>
      </c>
      <c r="K71" s="110">
        <v>396.4457968965134</v>
      </c>
      <c r="L71" s="110">
        <v>361.62239454729229</v>
      </c>
      <c r="M71" s="110">
        <v>340.80322032855156</v>
      </c>
      <c r="N71" s="110">
        <v>303.17306758458773</v>
      </c>
      <c r="O71" s="110">
        <v>274.55811079097617</v>
      </c>
      <c r="P71" s="110">
        <v>288.61784494425297</v>
      </c>
      <c r="Q71" s="110">
        <v>379.53102618883588</v>
      </c>
      <c r="R71" s="110">
        <v>385.57463393597556</v>
      </c>
      <c r="S71" s="110">
        <v>369.35702178481557</v>
      </c>
      <c r="T71" s="110">
        <v>368.52207154550422</v>
      </c>
      <c r="U71" s="110">
        <v>337.55413236616289</v>
      </c>
      <c r="V71" s="110">
        <v>345.76373982072539</v>
      </c>
      <c r="W71" s="110">
        <v>341.17482959186958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3415258.2200150122</v>
      </c>
      <c r="D73" s="234">
        <v>3275935.311025335</v>
      </c>
      <c r="E73" s="234">
        <v>3119085.4586643605</v>
      </c>
      <c r="F73" s="234">
        <v>2976465.8639975009</v>
      </c>
      <c r="G73" s="234">
        <v>2780206.6380654951</v>
      </c>
      <c r="H73" s="234">
        <v>2647218.1788777052</v>
      </c>
      <c r="I73" s="234">
        <v>2486082.7448238591</v>
      </c>
      <c r="J73" s="234">
        <v>2393394.6888113129</v>
      </c>
      <c r="K73" s="234">
        <v>2337339.8674994465</v>
      </c>
      <c r="L73" s="234">
        <v>2241875.5834071813</v>
      </c>
      <c r="M73" s="234">
        <v>2178330.2983892751</v>
      </c>
      <c r="N73" s="234">
        <v>2132106.0393014187</v>
      </c>
      <c r="O73" s="234">
        <v>2140193.5001386437</v>
      </c>
      <c r="P73" s="234">
        <v>2111932.6279856898</v>
      </c>
      <c r="Q73" s="234">
        <v>2075026.2614423872</v>
      </c>
      <c r="R73" s="234">
        <v>2060151.4919033253</v>
      </c>
      <c r="S73" s="234">
        <v>2007403.2524733827</v>
      </c>
      <c r="T73" s="234">
        <v>1982502.8781142975</v>
      </c>
      <c r="U73" s="234">
        <v>1910546.7614374263</v>
      </c>
      <c r="V73" s="234">
        <v>1827678.8996663732</v>
      </c>
      <c r="W73" s="234">
        <v>1792265.2169229006</v>
      </c>
    </row>
    <row r="74" spans="1:23" s="3" customFormat="1" ht="15" customHeight="1">
      <c r="A74" s="146" t="s">
        <v>396</v>
      </c>
      <c r="B74" s="8" t="s">
        <v>397</v>
      </c>
      <c r="C74" s="110">
        <v>12129.137662287058</v>
      </c>
      <c r="D74" s="110">
        <v>12247.186524265231</v>
      </c>
      <c r="E74" s="110">
        <v>12153.203959640332</v>
      </c>
      <c r="F74" s="110">
        <v>13108.898107198749</v>
      </c>
      <c r="G74" s="110">
        <v>13239.449542204966</v>
      </c>
      <c r="H74" s="110">
        <v>13242.476016295415</v>
      </c>
      <c r="I74" s="110">
        <v>12483.235811340517</v>
      </c>
      <c r="J74" s="110">
        <v>12498.482586387534</v>
      </c>
      <c r="K74" s="110">
        <v>12541.239075752916</v>
      </c>
      <c r="L74" s="110">
        <v>13026.52529121915</v>
      </c>
      <c r="M74" s="110">
        <v>13150.585546824714</v>
      </c>
      <c r="N74" s="110">
        <v>12848.846524981953</v>
      </c>
      <c r="O74" s="110">
        <v>13430.437561656552</v>
      </c>
      <c r="P74" s="110">
        <v>13168.151946810236</v>
      </c>
      <c r="Q74" s="110">
        <v>12694.353719612291</v>
      </c>
      <c r="R74" s="110">
        <v>12889.036811874974</v>
      </c>
      <c r="S74" s="110">
        <v>12971.963206817763</v>
      </c>
      <c r="T74" s="110">
        <v>13054.538049102111</v>
      </c>
      <c r="U74" s="110">
        <v>13557.104112173387</v>
      </c>
      <c r="V74" s="110">
        <v>13347.337814726759</v>
      </c>
      <c r="W74" s="110">
        <v>12973.829188599571</v>
      </c>
    </row>
    <row r="75" spans="1:23" s="3" customFormat="1" ht="15" customHeight="1">
      <c r="A75" s="147" t="s">
        <v>288</v>
      </c>
      <c r="B75" s="145" t="s">
        <v>398</v>
      </c>
      <c r="C75" s="234">
        <v>3427387.3576773</v>
      </c>
      <c r="D75" s="234">
        <v>3288182.4975496</v>
      </c>
      <c r="E75" s="234">
        <v>3131238.6626240001</v>
      </c>
      <c r="F75" s="234">
        <v>2989574.7621046999</v>
      </c>
      <c r="G75" s="234">
        <v>2793446.0876076994</v>
      </c>
      <c r="H75" s="234">
        <v>2660460.6548939999</v>
      </c>
      <c r="I75" s="234">
        <v>2498565.9806352006</v>
      </c>
      <c r="J75" s="234">
        <v>2405893.1713976995</v>
      </c>
      <c r="K75" s="234">
        <v>2349881.1065751999</v>
      </c>
      <c r="L75" s="234">
        <v>2254902.1086983997</v>
      </c>
      <c r="M75" s="234">
        <v>2191480.8839361002</v>
      </c>
      <c r="N75" s="234">
        <v>2144954.8858264005</v>
      </c>
      <c r="O75" s="234">
        <v>2153623.9377003</v>
      </c>
      <c r="P75" s="234">
        <v>2125100.7799324999</v>
      </c>
      <c r="Q75" s="234">
        <v>2087720.6151620003</v>
      </c>
      <c r="R75" s="234">
        <v>2073040.5287151998</v>
      </c>
      <c r="S75" s="234">
        <v>2020375.2156802001</v>
      </c>
      <c r="T75" s="234">
        <v>1995557.4161634003</v>
      </c>
      <c r="U75" s="234">
        <v>1924103.8655495998</v>
      </c>
      <c r="V75" s="234">
        <v>1841026.2374810998</v>
      </c>
      <c r="W75" s="234">
        <v>1805239.0461114999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51"/>
    </row>
    <row r="88" spans="1:23" ht="12" customHeight="1">
      <c r="A88" s="50"/>
      <c r="B88" s="51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</row>
    <row r="89" spans="1:23" ht="12" customHeight="1">
      <c r="A89" s="50"/>
      <c r="B89" s="51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</row>
    <row r="90" spans="1:23" ht="12" customHeight="1">
      <c r="A90" s="50"/>
      <c r="B90" s="51"/>
    </row>
    <row r="91" spans="1:23" ht="12" customHeight="1">
      <c r="A91" s="50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</row>
    <row r="92" spans="1:23" ht="12" customHeight="1">
      <c r="A92" s="50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</row>
    <row r="93" spans="1:23" ht="12" customHeight="1">
      <c r="A93" s="50"/>
    </row>
    <row r="94" spans="1:23" ht="15" customHeight="1">
      <c r="A94" s="50"/>
    </row>
    <row r="95" spans="1:23" ht="15" customHeight="1">
      <c r="A95" s="50"/>
    </row>
    <row r="96" spans="1:23" ht="15" customHeight="1">
      <c r="A96" s="50"/>
    </row>
    <row r="97" spans="1:2" ht="15" customHeight="1">
      <c r="A97" s="50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A186" s="50"/>
      <c r="B186" s="51"/>
    </row>
    <row r="187" spans="1:2" ht="15" customHeight="1">
      <c r="A187" s="50"/>
      <c r="B187" s="51"/>
    </row>
    <row r="188" spans="1:2" ht="15" customHeight="1">
      <c r="A188" s="50"/>
      <c r="B188" s="51"/>
    </row>
    <row r="189" spans="1:2" ht="15" customHeight="1">
      <c r="A189" s="50"/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>
      <c r="B213" s="51"/>
    </row>
    <row r="214" spans="2:2" ht="15" customHeight="1">
      <c r="B214" s="51"/>
    </row>
    <row r="215" spans="2:2" ht="15" customHeight="1">
      <c r="B215" s="51"/>
    </row>
    <row r="216" spans="2:2" ht="15" customHeight="1">
      <c r="B216" s="51"/>
    </row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27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523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16.18099831965506</v>
      </c>
      <c r="D5" s="110">
        <v>15.62601117726787</v>
      </c>
      <c r="E5" s="110">
        <v>14.851308283999764</v>
      </c>
      <c r="F5" s="110">
        <v>13.624264132734625</v>
      </c>
      <c r="G5" s="110">
        <v>13.443902727215216</v>
      </c>
      <c r="H5" s="110">
        <v>12.711852935584194</v>
      </c>
      <c r="I5" s="110">
        <v>12.148653637440269</v>
      </c>
      <c r="J5" s="110">
        <v>11.453963745684973</v>
      </c>
      <c r="K5" s="110">
        <v>10.308999683306766</v>
      </c>
      <c r="L5" s="110">
        <v>9.8401202106747157</v>
      </c>
      <c r="M5" s="110">
        <v>9.5652195877279205</v>
      </c>
      <c r="N5" s="110">
        <v>10.091334407391527</v>
      </c>
      <c r="O5" s="110">
        <v>11.200668317503519</v>
      </c>
      <c r="P5" s="110">
        <v>9.0240805343052735</v>
      </c>
      <c r="Q5" s="110">
        <v>8.3223234633897167</v>
      </c>
      <c r="R5" s="110">
        <v>8.2788387466828119</v>
      </c>
      <c r="S5" s="110">
        <v>8.7220461967070069</v>
      </c>
      <c r="T5" s="110">
        <v>9.3303380328059387</v>
      </c>
      <c r="U5" s="110">
        <v>9.751191072812146</v>
      </c>
      <c r="V5" s="110">
        <v>10.03535186539481</v>
      </c>
      <c r="W5" s="110">
        <v>9.0962645160067037</v>
      </c>
    </row>
    <row r="6" spans="1:23" s="3" customFormat="1" ht="12.75" customHeight="1">
      <c r="A6" s="2" t="s">
        <v>1</v>
      </c>
      <c r="B6" s="9" t="s">
        <v>320</v>
      </c>
      <c r="C6" s="110">
        <v>14.700938493457389</v>
      </c>
      <c r="D6" s="110">
        <v>14.196776636802754</v>
      </c>
      <c r="E6" s="110">
        <v>13.492944024194797</v>
      </c>
      <c r="F6" s="110">
        <v>12.378125022686355</v>
      </c>
      <c r="G6" s="110">
        <v>12.214300732468129</v>
      </c>
      <c r="H6" s="110">
        <v>11.549232607681379</v>
      </c>
      <c r="I6" s="110">
        <v>11.037562216952201</v>
      </c>
      <c r="J6" s="110">
        <v>10.406403890248537</v>
      </c>
      <c r="K6" s="110">
        <v>9.3661298290635902</v>
      </c>
      <c r="L6" s="110">
        <v>8.9401202897658507</v>
      </c>
      <c r="M6" s="110">
        <v>8.7183633191053804</v>
      </c>
      <c r="N6" s="110">
        <v>9.084413236083396</v>
      </c>
      <c r="O6" s="110">
        <v>10.012917765833393</v>
      </c>
      <c r="P6" s="110">
        <v>8.0163879220409484</v>
      </c>
      <c r="Q6" s="110">
        <v>7.4787603960555256</v>
      </c>
      <c r="R6" s="110">
        <v>7.3708454172491571</v>
      </c>
      <c r="S6" s="110">
        <v>7.7481338270205109</v>
      </c>
      <c r="T6" s="110">
        <v>8.2422661452210484</v>
      </c>
      <c r="U6" s="110">
        <v>8.5121447169401314</v>
      </c>
      <c r="V6" s="110">
        <v>9.0444057994116562</v>
      </c>
      <c r="W6" s="110">
        <v>8.1980491212518949</v>
      </c>
    </row>
    <row r="7" spans="1:23" s="3" customFormat="1" ht="12.75" customHeight="1">
      <c r="A7" s="2" t="s">
        <v>2</v>
      </c>
      <c r="B7" s="9" t="s">
        <v>319</v>
      </c>
      <c r="C7" s="110">
        <v>1.3169274219105993</v>
      </c>
      <c r="D7" s="110">
        <v>1.2716568024546906</v>
      </c>
      <c r="E7" s="110">
        <v>1.2085909111115938</v>
      </c>
      <c r="F7" s="110">
        <v>1.108744018039348</v>
      </c>
      <c r="G7" s="110">
        <v>1.09399897080637</v>
      </c>
      <c r="H7" s="110">
        <v>1.0343831724337915</v>
      </c>
      <c r="I7" s="110">
        <v>0.98852324890354182</v>
      </c>
      <c r="J7" s="110">
        <v>0.93200267145397619</v>
      </c>
      <c r="K7" s="110">
        <v>0.83888156544058179</v>
      </c>
      <c r="L7" s="110">
        <v>0.80075068790217463</v>
      </c>
      <c r="M7" s="110">
        <v>0.75353547346788985</v>
      </c>
      <c r="N7" s="110">
        <v>0.91975807320061309</v>
      </c>
      <c r="O7" s="110">
        <v>1.0948211935339134</v>
      </c>
      <c r="P7" s="110">
        <v>0.9283742882761995</v>
      </c>
      <c r="Q7" s="110">
        <v>0.78290360310315799</v>
      </c>
      <c r="R7" s="110">
        <v>0.84331299695712791</v>
      </c>
      <c r="S7" s="110">
        <v>0.89727728731261214</v>
      </c>
      <c r="T7" s="110">
        <v>1.0094325815627094</v>
      </c>
      <c r="U7" s="110">
        <v>1.1495637915947745</v>
      </c>
      <c r="V7" s="110">
        <v>0.92161220852137915</v>
      </c>
      <c r="W7" s="110">
        <v>0.83536965542780006</v>
      </c>
    </row>
    <row r="8" spans="1:23" s="3" customFormat="1" ht="12.75" customHeight="1">
      <c r="A8" s="2" t="s">
        <v>22</v>
      </c>
      <c r="B8" s="9" t="s">
        <v>321</v>
      </c>
      <c r="C8" s="110">
        <v>0.1631324042870706</v>
      </c>
      <c r="D8" s="110">
        <v>0.15757773801042449</v>
      </c>
      <c r="E8" s="110">
        <v>0.14977334869337175</v>
      </c>
      <c r="F8" s="110">
        <v>0.1373950920089233</v>
      </c>
      <c r="G8" s="110">
        <v>0.13560302394071702</v>
      </c>
      <c r="H8" s="110">
        <v>0.12823715546902342</v>
      </c>
      <c r="I8" s="110">
        <v>0.12256817158452576</v>
      </c>
      <c r="J8" s="110">
        <v>0.11555718398245961</v>
      </c>
      <c r="K8" s="110">
        <v>0.10398828880259443</v>
      </c>
      <c r="L8" s="110">
        <v>9.9249233006689017E-2</v>
      </c>
      <c r="M8" s="110">
        <v>9.3320795154650596E-2</v>
      </c>
      <c r="N8" s="110">
        <v>8.716309810751692E-2</v>
      </c>
      <c r="O8" s="110">
        <v>9.292935813621285E-2</v>
      </c>
      <c r="P8" s="110">
        <v>7.9318323988126535E-2</v>
      </c>
      <c r="Q8" s="110">
        <v>6.0659464231034091E-2</v>
      </c>
      <c r="R8" s="110">
        <v>6.4680332476526742E-2</v>
      </c>
      <c r="S8" s="110">
        <v>7.6635082373883348E-2</v>
      </c>
      <c r="T8" s="110">
        <v>7.863930602218043E-2</v>
      </c>
      <c r="U8" s="110">
        <v>8.9482564277240287E-2</v>
      </c>
      <c r="V8" s="110">
        <v>6.9333857461774728E-2</v>
      </c>
      <c r="W8" s="110">
        <v>6.2845739327008238E-2</v>
      </c>
    </row>
    <row r="9" spans="1:23" s="3" customFormat="1" ht="12.75" customHeight="1">
      <c r="A9" s="2" t="s">
        <v>23</v>
      </c>
      <c r="B9" s="8" t="s">
        <v>322</v>
      </c>
      <c r="C9" s="110">
        <v>4.0254318464838139</v>
      </c>
      <c r="D9" s="110">
        <v>3.9413427760655133</v>
      </c>
      <c r="E9" s="110">
        <v>3.75653854880836</v>
      </c>
      <c r="F9" s="110">
        <v>3.4412561728922819</v>
      </c>
      <c r="G9" s="110">
        <v>3.4313669449445956</v>
      </c>
      <c r="H9" s="110">
        <v>3.2684902487520855</v>
      </c>
      <c r="I9" s="110">
        <v>3.1404068360885287</v>
      </c>
      <c r="J9" s="110">
        <v>2.9578522957900164</v>
      </c>
      <c r="K9" s="110">
        <v>2.6388398208891468</v>
      </c>
      <c r="L9" s="110">
        <v>2.5063038063994032</v>
      </c>
      <c r="M9" s="110">
        <v>2.4759502132492002</v>
      </c>
      <c r="N9" s="110">
        <v>2.3411278256032153</v>
      </c>
      <c r="O9" s="110">
        <v>3.8717894638745216</v>
      </c>
      <c r="P9" s="110">
        <v>0</v>
      </c>
      <c r="Q9" s="110">
        <v>1.5393932645324484</v>
      </c>
      <c r="R9" s="110">
        <v>1.632721659405926</v>
      </c>
      <c r="S9" s="110">
        <v>1.8553550475464515</v>
      </c>
      <c r="T9" s="110">
        <v>2.0810302475254736</v>
      </c>
      <c r="U9" s="110">
        <v>2.2170138071994718</v>
      </c>
      <c r="V9" s="110">
        <v>2.2359149035173611</v>
      </c>
      <c r="W9" s="110">
        <v>1.9050676175890404</v>
      </c>
    </row>
    <row r="10" spans="1:23" s="3" customFormat="1" ht="12.75" customHeight="1">
      <c r="A10" s="2" t="s">
        <v>3</v>
      </c>
      <c r="B10" s="9" t="s">
        <v>323</v>
      </c>
      <c r="C10" s="110">
        <v>1.1361204668637985</v>
      </c>
      <c r="D10" s="110">
        <v>1.1131218779949787</v>
      </c>
      <c r="E10" s="110">
        <v>1.0610713169910793</v>
      </c>
      <c r="F10" s="110">
        <v>0.971951009105261</v>
      </c>
      <c r="G10" s="110">
        <v>0.96963580656547022</v>
      </c>
      <c r="H10" s="110">
        <v>0.92392793292318065</v>
      </c>
      <c r="I10" s="110">
        <v>0.8879418416927225</v>
      </c>
      <c r="J10" s="110">
        <v>0.83628602648204731</v>
      </c>
      <c r="K10" s="110">
        <v>0.74578440714870653</v>
      </c>
      <c r="L10" s="110">
        <v>0.70816183396731336</v>
      </c>
      <c r="M10" s="110">
        <v>0.70104435738569526</v>
      </c>
      <c r="N10" s="110">
        <v>0.50309650169456577</v>
      </c>
      <c r="O10" s="110">
        <v>0.84759696687400155</v>
      </c>
      <c r="P10" s="110">
        <v>0</v>
      </c>
      <c r="Q10" s="110">
        <v>0.2894412879569655</v>
      </c>
      <c r="R10" s="110">
        <v>0.28574721364969041</v>
      </c>
      <c r="S10" s="110">
        <v>0.32881266329932235</v>
      </c>
      <c r="T10" s="110">
        <v>0.38024052197145108</v>
      </c>
      <c r="U10" s="110">
        <v>0.3810530477000737</v>
      </c>
      <c r="V10" s="110">
        <v>0.31714550554552778</v>
      </c>
      <c r="W10" s="110">
        <v>0.2702176329377462</v>
      </c>
    </row>
    <row r="11" spans="1:23" s="3" customFormat="1" ht="12.75" customHeight="1">
      <c r="A11" s="2" t="s">
        <v>24</v>
      </c>
      <c r="B11" s="9" t="s">
        <v>354</v>
      </c>
      <c r="C11" s="110">
        <v>0.90101557835818213</v>
      </c>
      <c r="D11" s="110">
        <v>0.88193554084996439</v>
      </c>
      <c r="E11" s="110">
        <v>0.84053275080737055</v>
      </c>
      <c r="F11" s="110">
        <v>0.77001081966660301</v>
      </c>
      <c r="G11" s="110">
        <v>0.76762990617303584</v>
      </c>
      <c r="H11" s="110">
        <v>0.73108101694741723</v>
      </c>
      <c r="I11" s="110">
        <v>0.70235445176832734</v>
      </c>
      <c r="J11" s="110">
        <v>0.66153970263006434</v>
      </c>
      <c r="K11" s="110">
        <v>0.59029842972382218</v>
      </c>
      <c r="L11" s="110">
        <v>0.5607088337242383</v>
      </c>
      <c r="M11" s="110">
        <v>0.55268184525641706</v>
      </c>
      <c r="N11" s="110">
        <v>0.57472113156411364</v>
      </c>
      <c r="O11" s="110">
        <v>0.98300828015188413</v>
      </c>
      <c r="P11" s="110">
        <v>0</v>
      </c>
      <c r="Q11" s="110">
        <v>0.34277692065384929</v>
      </c>
      <c r="R11" s="110">
        <v>0.31355395752791693</v>
      </c>
      <c r="S11" s="110">
        <v>0.31743444696925038</v>
      </c>
      <c r="T11" s="110">
        <v>0.31924360744252978</v>
      </c>
      <c r="U11" s="110">
        <v>0.35819472831027993</v>
      </c>
      <c r="V11" s="110">
        <v>0.32444219753835823</v>
      </c>
      <c r="W11" s="110">
        <v>0.27643463681799019</v>
      </c>
    </row>
    <row r="12" spans="1:23" s="3" customFormat="1" ht="12.75" customHeight="1">
      <c r="A12" s="2" t="s">
        <v>25</v>
      </c>
      <c r="B12" s="9" t="s">
        <v>324</v>
      </c>
      <c r="C12" s="110">
        <v>1.9882958012618335</v>
      </c>
      <c r="D12" s="110">
        <v>1.9462853572205701</v>
      </c>
      <c r="E12" s="110">
        <v>1.8549344810099102</v>
      </c>
      <c r="F12" s="110">
        <v>1.6992943441204182</v>
      </c>
      <c r="G12" s="110">
        <v>1.6941012322060895</v>
      </c>
      <c r="H12" s="110">
        <v>1.6134812988814877</v>
      </c>
      <c r="I12" s="110">
        <v>1.5501105426274786</v>
      </c>
      <c r="J12" s="110">
        <v>1.4600265666779046</v>
      </c>
      <c r="K12" s="110">
        <v>1.3027569840166182</v>
      </c>
      <c r="L12" s="110">
        <v>1.2374331387078514</v>
      </c>
      <c r="M12" s="110">
        <v>1.2222240106070879</v>
      </c>
      <c r="N12" s="110">
        <v>1.2633101923445362</v>
      </c>
      <c r="O12" s="110">
        <v>2.0411842168486358</v>
      </c>
      <c r="P12" s="110">
        <v>0</v>
      </c>
      <c r="Q12" s="110">
        <v>0.90717505592163361</v>
      </c>
      <c r="R12" s="110">
        <v>1.0334204882283187</v>
      </c>
      <c r="S12" s="110">
        <v>1.2091079372778788</v>
      </c>
      <c r="T12" s="110">
        <v>1.3815461181114927</v>
      </c>
      <c r="U12" s="110">
        <v>1.4777660311891181</v>
      </c>
      <c r="V12" s="110">
        <v>1.5943272004334752</v>
      </c>
      <c r="W12" s="110">
        <v>1.3584153478333041</v>
      </c>
    </row>
    <row r="13" spans="1:23" s="3" customFormat="1" ht="12.75" customHeight="1">
      <c r="A13" s="2" t="s">
        <v>26</v>
      </c>
      <c r="B13" s="8" t="s">
        <v>325</v>
      </c>
      <c r="C13" s="110">
        <v>94.678419728535516</v>
      </c>
      <c r="D13" s="110">
        <v>91.016441400888993</v>
      </c>
      <c r="E13" s="110">
        <v>86.422634016678472</v>
      </c>
      <c r="F13" s="110">
        <v>79.31994159478387</v>
      </c>
      <c r="G13" s="110">
        <v>77.995908503460271</v>
      </c>
      <c r="H13" s="110">
        <v>73.564745709367457</v>
      </c>
      <c r="I13" s="110">
        <v>70.176965745438778</v>
      </c>
      <c r="J13" s="110">
        <v>66.186952491198639</v>
      </c>
      <c r="K13" s="110">
        <v>59.750033028063008</v>
      </c>
      <c r="L13" s="110">
        <v>57.128582934480086</v>
      </c>
      <c r="M13" s="110">
        <v>58.209273521484214</v>
      </c>
      <c r="N13" s="110">
        <v>61.026631986763213</v>
      </c>
      <c r="O13" s="110">
        <v>89.882031426836164</v>
      </c>
      <c r="P13" s="110">
        <v>84.777146551180181</v>
      </c>
      <c r="Q13" s="110">
        <v>103.10090660199795</v>
      </c>
      <c r="R13" s="110">
        <v>127.40035998265709</v>
      </c>
      <c r="S13" s="110">
        <v>157.09614338526407</v>
      </c>
      <c r="T13" s="110">
        <v>177.37695981607692</v>
      </c>
      <c r="U13" s="110">
        <v>181.3045851298161</v>
      </c>
      <c r="V13" s="110">
        <v>173.19308598477673</v>
      </c>
      <c r="W13" s="110">
        <v>135.1825499607138</v>
      </c>
    </row>
    <row r="14" spans="1:23" s="3" customFormat="1" ht="12.75" customHeight="1">
      <c r="A14" s="2" t="s">
        <v>27</v>
      </c>
      <c r="B14" s="9" t="s">
        <v>326</v>
      </c>
      <c r="C14" s="110">
        <v>10.058650625494748</v>
      </c>
      <c r="D14" s="110">
        <v>9.6623719054402688</v>
      </c>
      <c r="E14" s="110">
        <v>9.1732639411742838</v>
      </c>
      <c r="F14" s="110">
        <v>8.4200153373989668</v>
      </c>
      <c r="G14" s="110">
        <v>8.2746647661317105</v>
      </c>
      <c r="H14" s="110">
        <v>7.8013205130150709</v>
      </c>
      <c r="I14" s="110">
        <v>7.4397914330662021</v>
      </c>
      <c r="J14" s="110">
        <v>7.0171953557634978</v>
      </c>
      <c r="K14" s="110">
        <v>6.3379130580686152</v>
      </c>
      <c r="L14" s="110">
        <v>6.06153806021885</v>
      </c>
      <c r="M14" s="110">
        <v>6.1627021198079142</v>
      </c>
      <c r="N14" s="110">
        <v>6.0619174732313805</v>
      </c>
      <c r="O14" s="110">
        <v>10.033890135551136</v>
      </c>
      <c r="P14" s="110">
        <v>7.4505680604330591</v>
      </c>
      <c r="Q14" s="110">
        <v>7.5259434736701145</v>
      </c>
      <c r="R14" s="110">
        <v>8.5326843428886789</v>
      </c>
      <c r="S14" s="110">
        <v>10.279518745007929</v>
      </c>
      <c r="T14" s="110">
        <v>11.910644229584157</v>
      </c>
      <c r="U14" s="110">
        <v>12.610739765629004</v>
      </c>
      <c r="V14" s="110">
        <v>12.412380437496655</v>
      </c>
      <c r="W14" s="110">
        <v>10.142526888912153</v>
      </c>
    </row>
    <row r="15" spans="1:23" s="3" customFormat="1" ht="12.75" customHeight="1">
      <c r="A15" s="2" t="s">
        <v>28</v>
      </c>
      <c r="B15" s="9" t="s">
        <v>327</v>
      </c>
      <c r="C15" s="110">
        <v>1.2476604997680161</v>
      </c>
      <c r="D15" s="110">
        <v>1.1989230170043021</v>
      </c>
      <c r="E15" s="110">
        <v>1.13831588264828</v>
      </c>
      <c r="F15" s="110">
        <v>1.0448066923957764</v>
      </c>
      <c r="G15" s="110">
        <v>1.0270474362309494</v>
      </c>
      <c r="H15" s="110">
        <v>0.9684828992595591</v>
      </c>
      <c r="I15" s="110">
        <v>0.9237321212283035</v>
      </c>
      <c r="J15" s="110">
        <v>0.87123883965416193</v>
      </c>
      <c r="K15" s="110">
        <v>0.78671804610949791</v>
      </c>
      <c r="L15" s="110">
        <v>0.75231432029529055</v>
      </c>
      <c r="M15" s="110">
        <v>0.76578478742558798</v>
      </c>
      <c r="N15" s="110">
        <v>0.78122182457632761</v>
      </c>
      <c r="O15" s="110">
        <v>1.1670242525485728</v>
      </c>
      <c r="P15" s="110">
        <v>1.3987395333305299</v>
      </c>
      <c r="Q15" s="110">
        <v>1.8586395660791897</v>
      </c>
      <c r="R15" s="110">
        <v>1.9863677565891074</v>
      </c>
      <c r="S15" s="110">
        <v>2.4321161851162412</v>
      </c>
      <c r="T15" s="110">
        <v>2.8544953516571168</v>
      </c>
      <c r="U15" s="110">
        <v>3.099757960510936</v>
      </c>
      <c r="V15" s="110">
        <v>2.7433225923774436</v>
      </c>
      <c r="W15" s="110">
        <v>2.2329070481505129</v>
      </c>
    </row>
    <row r="16" spans="1:23" s="3" customFormat="1" ht="12.75" customHeight="1">
      <c r="A16" s="2" t="s">
        <v>29</v>
      </c>
      <c r="B16" s="9" t="s">
        <v>328</v>
      </c>
      <c r="C16" s="110">
        <v>1.3481312919964159</v>
      </c>
      <c r="D16" s="110">
        <v>1.2950439265980727</v>
      </c>
      <c r="E16" s="110">
        <v>1.2294938538117368</v>
      </c>
      <c r="F16" s="110">
        <v>1.1285335763013984</v>
      </c>
      <c r="G16" s="110">
        <v>1.1090686765700601</v>
      </c>
      <c r="H16" s="110">
        <v>1.0456365465673956</v>
      </c>
      <c r="I16" s="110">
        <v>0.9971873737579463</v>
      </c>
      <c r="J16" s="110">
        <v>0.94054361296114453</v>
      </c>
      <c r="K16" s="110">
        <v>0.84948576923852148</v>
      </c>
      <c r="L16" s="110">
        <v>0.81243677066719433</v>
      </c>
      <c r="M16" s="110">
        <v>0.82774185667489342</v>
      </c>
      <c r="N16" s="110">
        <v>0.79810597890355428</v>
      </c>
      <c r="O16" s="110">
        <v>1.263894669590889</v>
      </c>
      <c r="P16" s="110">
        <v>1.5155924747367679</v>
      </c>
      <c r="Q16" s="110">
        <v>2.0358204271514366</v>
      </c>
      <c r="R16" s="110">
        <v>2.3976762928315223</v>
      </c>
      <c r="S16" s="110">
        <v>2.7463135048273228</v>
      </c>
      <c r="T16" s="110">
        <v>3.1382983729572054</v>
      </c>
      <c r="U16" s="110">
        <v>3.2917594859383179</v>
      </c>
      <c r="V16" s="110">
        <v>3.3193043016265413</v>
      </c>
      <c r="W16" s="110">
        <v>2.7017230823134901</v>
      </c>
    </row>
    <row r="17" spans="1:23" s="3" customFormat="1" ht="12.75" customHeight="1">
      <c r="A17" s="2" t="s">
        <v>30</v>
      </c>
      <c r="B17" s="9" t="s">
        <v>329</v>
      </c>
      <c r="C17" s="110">
        <v>2.1994573593530156</v>
      </c>
      <c r="D17" s="110">
        <v>2.1135730117075813</v>
      </c>
      <c r="E17" s="110">
        <v>2.006735682582276</v>
      </c>
      <c r="F17" s="110">
        <v>1.841885400867147</v>
      </c>
      <c r="G17" s="110">
        <v>1.810599784142791</v>
      </c>
      <c r="H17" s="110">
        <v>1.7073702536194015</v>
      </c>
      <c r="I17" s="110">
        <v>1.6284880736746405</v>
      </c>
      <c r="J17" s="110">
        <v>1.535943492258768</v>
      </c>
      <c r="K17" s="110">
        <v>1.3869236589447662</v>
      </c>
      <c r="L17" s="110">
        <v>1.3262647320425636</v>
      </c>
      <c r="M17" s="110">
        <v>1.35136763607471</v>
      </c>
      <c r="N17" s="110">
        <v>1.3185685449865614</v>
      </c>
      <c r="O17" s="110">
        <v>2.0964744312642587</v>
      </c>
      <c r="P17" s="110">
        <v>2.5130212468177824</v>
      </c>
      <c r="Q17" s="110">
        <v>3.0760911179601216</v>
      </c>
      <c r="R17" s="110">
        <v>3.4529168156690524</v>
      </c>
      <c r="S17" s="110">
        <v>4.135608518376932</v>
      </c>
      <c r="T17" s="110">
        <v>4.9601366998137744</v>
      </c>
      <c r="U17" s="110">
        <v>5.3656604072583676</v>
      </c>
      <c r="V17" s="110">
        <v>5.0645848012056067</v>
      </c>
      <c r="W17" s="110">
        <v>4.1222811819471348</v>
      </c>
    </row>
    <row r="18" spans="1:23" s="3" customFormat="1" ht="12.75" customHeight="1">
      <c r="A18" s="2" t="s">
        <v>31</v>
      </c>
      <c r="B18" s="9" t="s">
        <v>330</v>
      </c>
      <c r="C18" s="110">
        <v>1.2929963003046872</v>
      </c>
      <c r="D18" s="110">
        <v>1.2425928897322684</v>
      </c>
      <c r="E18" s="110">
        <v>1.1797989109960645</v>
      </c>
      <c r="F18" s="110">
        <v>1.0828724054479022</v>
      </c>
      <c r="G18" s="110">
        <v>1.0645359010390654</v>
      </c>
      <c r="H18" s="110">
        <v>1.0038807601672102</v>
      </c>
      <c r="I18" s="110">
        <v>0.95752728996411074</v>
      </c>
      <c r="J18" s="110">
        <v>0.90310764048692005</v>
      </c>
      <c r="K18" s="110">
        <v>0.81544915021419562</v>
      </c>
      <c r="L18" s="110">
        <v>0.77976438918533908</v>
      </c>
      <c r="M18" s="110">
        <v>0.79205677823107068</v>
      </c>
      <c r="N18" s="110">
        <v>0.73835865316183646</v>
      </c>
      <c r="O18" s="110">
        <v>1.2179331413167609</v>
      </c>
      <c r="P18" s="110">
        <v>1.4593865727824884</v>
      </c>
      <c r="Q18" s="110">
        <v>1.6491452165755049</v>
      </c>
      <c r="R18" s="110">
        <v>1.761718885152957</v>
      </c>
      <c r="S18" s="110">
        <v>2.2050537789493232</v>
      </c>
      <c r="T18" s="110">
        <v>2.5588410749255708</v>
      </c>
      <c r="U18" s="110">
        <v>2.3486764377094564</v>
      </c>
      <c r="V18" s="110">
        <v>2.2747083473767189</v>
      </c>
      <c r="W18" s="110">
        <v>1.8514819640450999</v>
      </c>
    </row>
    <row r="19" spans="1:23" s="3" customFormat="1" ht="12.75" customHeight="1">
      <c r="A19" s="2" t="s">
        <v>32</v>
      </c>
      <c r="B19" s="9" t="s">
        <v>331</v>
      </c>
      <c r="C19" s="110">
        <v>3.2342968278767832</v>
      </c>
      <c r="D19" s="110">
        <v>3.1084940585015453</v>
      </c>
      <c r="E19" s="110">
        <v>2.9514619339301067</v>
      </c>
      <c r="F19" s="110">
        <v>2.708958996160713</v>
      </c>
      <c r="G19" s="110">
        <v>2.6632710876774248</v>
      </c>
      <c r="H19" s="110">
        <v>2.5116469425941905</v>
      </c>
      <c r="I19" s="110">
        <v>2.3957600503003196</v>
      </c>
      <c r="J19" s="110">
        <v>2.2595851171469854</v>
      </c>
      <c r="K19" s="110">
        <v>2.040141609522014</v>
      </c>
      <c r="L19" s="110">
        <v>1.9507985636836469</v>
      </c>
      <c r="M19" s="110">
        <v>1.9938153735980062</v>
      </c>
      <c r="N19" s="110">
        <v>2.2783627873968411</v>
      </c>
      <c r="O19" s="110">
        <v>4.2358261176296041</v>
      </c>
      <c r="P19" s="110">
        <v>0</v>
      </c>
      <c r="Q19" s="110">
        <v>0.60208460797053698</v>
      </c>
      <c r="R19" s="110">
        <v>0.65741816383128482</v>
      </c>
      <c r="S19" s="110">
        <v>0.766282261891159</v>
      </c>
      <c r="T19" s="110">
        <v>0.86519443885913239</v>
      </c>
      <c r="U19" s="110">
        <v>0.87657585839019092</v>
      </c>
      <c r="V19" s="110">
        <v>0.83175969082671153</v>
      </c>
      <c r="W19" s="110">
        <v>0.65549385244634584</v>
      </c>
    </row>
    <row r="20" spans="1:23" s="3" customFormat="1" ht="12.75" customHeight="1">
      <c r="A20" s="2" t="s">
        <v>33</v>
      </c>
      <c r="B20" s="10" t="s">
        <v>332</v>
      </c>
      <c r="C20" s="110">
        <v>1.947460797885844E-2</v>
      </c>
      <c r="D20" s="110">
        <v>1.8704761081274938E-2</v>
      </c>
      <c r="E20" s="110">
        <v>1.7757413486348558E-2</v>
      </c>
      <c r="F20" s="110">
        <v>1.6299529392868162E-2</v>
      </c>
      <c r="G20" s="110">
        <v>1.6016424274827332E-2</v>
      </c>
      <c r="H20" s="110">
        <v>1.5099049800075598E-2</v>
      </c>
      <c r="I20" s="110">
        <v>1.4398509972098156E-2</v>
      </c>
      <c r="J20" s="110">
        <v>1.3580789945394439E-2</v>
      </c>
      <c r="K20" s="110">
        <v>1.2267279909586207E-2</v>
      </c>
      <c r="L20" s="110">
        <v>1.1732956987061382E-2</v>
      </c>
      <c r="M20" s="110">
        <v>1.1936743204716686E-2</v>
      </c>
      <c r="N20" s="110">
        <v>1.5708017701534072E-2</v>
      </c>
      <c r="O20" s="110">
        <v>2.2129391487128888E-2</v>
      </c>
      <c r="P20" s="110">
        <v>0</v>
      </c>
      <c r="Q20" s="110">
        <v>3.1006364596246755E-3</v>
      </c>
      <c r="R20" s="110">
        <v>4.5279904609009294E-3</v>
      </c>
      <c r="S20" s="110">
        <v>7.7406886188849831E-3</v>
      </c>
      <c r="T20" s="110">
        <v>7.2717962665194832E-3</v>
      </c>
      <c r="U20" s="110">
        <v>6.8527769256904961E-3</v>
      </c>
      <c r="V20" s="110">
        <v>6.866680519625165E-3</v>
      </c>
      <c r="W20" s="110">
        <v>5.4114991589140678E-3</v>
      </c>
    </row>
    <row r="21" spans="1:23" s="3" customFormat="1" ht="12.75" customHeight="1">
      <c r="A21" s="2" t="s">
        <v>34</v>
      </c>
      <c r="B21" s="10" t="s">
        <v>333</v>
      </c>
      <c r="C21" s="110">
        <v>3.2148222198979246</v>
      </c>
      <c r="D21" s="110">
        <v>3.0897892974202703</v>
      </c>
      <c r="E21" s="110">
        <v>2.933704520443758</v>
      </c>
      <c r="F21" s="110">
        <v>2.6926594667678447</v>
      </c>
      <c r="G21" s="110">
        <v>2.6472546634025975</v>
      </c>
      <c r="H21" s="110">
        <v>2.4965478927941147</v>
      </c>
      <c r="I21" s="110">
        <v>2.3813615403282213</v>
      </c>
      <c r="J21" s="110">
        <v>2.2460043272015908</v>
      </c>
      <c r="K21" s="110">
        <v>2.0278743296124278</v>
      </c>
      <c r="L21" s="110">
        <v>1.9390656066965855</v>
      </c>
      <c r="M21" s="110">
        <v>1.9818786303932896</v>
      </c>
      <c r="N21" s="110">
        <v>2.262654769695307</v>
      </c>
      <c r="O21" s="110">
        <v>4.2136967261424756</v>
      </c>
      <c r="P21" s="110">
        <v>0</v>
      </c>
      <c r="Q21" s="110">
        <v>0.59898397151091232</v>
      </c>
      <c r="R21" s="110">
        <v>0.65289017337038391</v>
      </c>
      <c r="S21" s="110">
        <v>0.75854157327227401</v>
      </c>
      <c r="T21" s="110">
        <v>0.85792264259261286</v>
      </c>
      <c r="U21" s="110">
        <v>0.86972308146450039</v>
      </c>
      <c r="V21" s="110">
        <v>0.82489301030708639</v>
      </c>
      <c r="W21" s="110">
        <v>0.6500823532874318</v>
      </c>
    </row>
    <row r="22" spans="1:23" s="3" customFormat="1" ht="12.75" customHeight="1">
      <c r="A22" s="2" t="s">
        <v>35</v>
      </c>
      <c r="B22" s="9" t="s">
        <v>334</v>
      </c>
      <c r="C22" s="110">
        <v>6.9959033106683819</v>
      </c>
      <c r="D22" s="110">
        <v>6.7216310053340633</v>
      </c>
      <c r="E22" s="110">
        <v>6.3816482393332699</v>
      </c>
      <c r="F22" s="110">
        <v>5.8575058805662668</v>
      </c>
      <c r="G22" s="110">
        <v>5.7572838835754556</v>
      </c>
      <c r="H22" s="110">
        <v>5.4285467130336125</v>
      </c>
      <c r="I22" s="110">
        <v>5.1773986597636181</v>
      </c>
      <c r="J22" s="110">
        <v>4.8832360604729201</v>
      </c>
      <c r="K22" s="110">
        <v>4.4099368109046377</v>
      </c>
      <c r="L22" s="110">
        <v>4.2173192871780181</v>
      </c>
      <c r="M22" s="110">
        <v>4.3034183489052475</v>
      </c>
      <c r="N22" s="110">
        <v>4.3396690849118684</v>
      </c>
      <c r="O22" s="110">
        <v>5.8415126031318172</v>
      </c>
      <c r="P22" s="110">
        <v>5.3664771506686044</v>
      </c>
      <c r="Q22" s="110">
        <v>5.9473883784917785</v>
      </c>
      <c r="R22" s="110">
        <v>7.7336450970517792</v>
      </c>
      <c r="S22" s="110">
        <v>10.221182527125395</v>
      </c>
      <c r="T22" s="110">
        <v>13.236703847014844</v>
      </c>
      <c r="U22" s="110">
        <v>13.110044872219776</v>
      </c>
      <c r="V22" s="110">
        <v>12.530311263314207</v>
      </c>
      <c r="W22" s="110">
        <v>9.3914082918654582</v>
      </c>
    </row>
    <row r="23" spans="1:23" s="3" customFormat="1" ht="12.75" customHeight="1">
      <c r="A23" s="2" t="s">
        <v>7</v>
      </c>
      <c r="B23" s="9" t="s">
        <v>335</v>
      </c>
      <c r="C23" s="110">
        <v>1.8299513128006548</v>
      </c>
      <c r="D23" s="110">
        <v>1.7574116108329667</v>
      </c>
      <c r="E23" s="110">
        <v>1.6683637392972346</v>
      </c>
      <c r="F23" s="110">
        <v>1.5314093694677777</v>
      </c>
      <c r="G23" s="110">
        <v>1.5046773341248163</v>
      </c>
      <c r="H23" s="110">
        <v>1.418403933440878</v>
      </c>
      <c r="I23" s="110">
        <v>1.3525323787912289</v>
      </c>
      <c r="J23" s="110">
        <v>1.2757305948894635</v>
      </c>
      <c r="K23" s="110">
        <v>1.1524320741684702</v>
      </c>
      <c r="L23" s="110">
        <v>1.102282831097863</v>
      </c>
      <c r="M23" s="110">
        <v>1.1173579908536084</v>
      </c>
      <c r="N23" s="110">
        <v>1.0752320910938549</v>
      </c>
      <c r="O23" s="110">
        <v>1.5498435669005377</v>
      </c>
      <c r="P23" s="110">
        <v>1.4232462562697805</v>
      </c>
      <c r="Q23" s="110">
        <v>1.63259875459169</v>
      </c>
      <c r="R23" s="110">
        <v>2.0099428706878739</v>
      </c>
      <c r="S23" s="110">
        <v>2.786407968183056</v>
      </c>
      <c r="T23" s="110">
        <v>2.586609940677441</v>
      </c>
      <c r="U23" s="110">
        <v>3.6814025385253295</v>
      </c>
      <c r="V23" s="110">
        <v>3.4165205487055132</v>
      </c>
      <c r="W23" s="110">
        <v>2.5606657916297517</v>
      </c>
    </row>
    <row r="24" spans="1:23" s="3" customFormat="1" ht="12.75" customHeight="1">
      <c r="A24" s="2" t="s">
        <v>8</v>
      </c>
      <c r="B24" s="9" t="s">
        <v>336</v>
      </c>
      <c r="C24" s="110">
        <v>3.7890792306351795</v>
      </c>
      <c r="D24" s="110">
        <v>3.6404816070329762</v>
      </c>
      <c r="E24" s="110">
        <v>3.4563351478097553</v>
      </c>
      <c r="F24" s="110">
        <v>3.1724611998218073</v>
      </c>
      <c r="G24" s="110">
        <v>3.1181485202590742</v>
      </c>
      <c r="H24" s="110">
        <v>2.9400827905963007</v>
      </c>
      <c r="I24" s="110">
        <v>2.8040468142456381</v>
      </c>
      <c r="J24" s="110">
        <v>2.6447328670310206</v>
      </c>
      <c r="K24" s="110">
        <v>2.3884176899828149</v>
      </c>
      <c r="L24" s="110">
        <v>2.2841074424162393</v>
      </c>
      <c r="M24" s="110">
        <v>2.3303801682543424</v>
      </c>
      <c r="N24" s="110">
        <v>2.3595507037303243</v>
      </c>
      <c r="O24" s="110">
        <v>3.728530873430183</v>
      </c>
      <c r="P24" s="110">
        <v>4.4705836738521771</v>
      </c>
      <c r="Q24" s="110">
        <v>5.7913930862560496</v>
      </c>
      <c r="R24" s="110">
        <v>6.665333714601493</v>
      </c>
      <c r="S24" s="110">
        <v>8.1582453035562619</v>
      </c>
      <c r="T24" s="110">
        <v>9.7455736060546396</v>
      </c>
      <c r="U24" s="110">
        <v>10.390980332777678</v>
      </c>
      <c r="V24" s="110">
        <v>10.041933537709408</v>
      </c>
      <c r="W24" s="110">
        <v>8.173557216972501</v>
      </c>
    </row>
    <row r="25" spans="1:23" s="3" customFormat="1" ht="12.75" customHeight="1">
      <c r="A25" s="2" t="s">
        <v>36</v>
      </c>
      <c r="B25" s="9" t="s">
        <v>337</v>
      </c>
      <c r="C25" s="110">
        <v>2.300499076582434</v>
      </c>
      <c r="D25" s="110">
        <v>2.2100483625789851</v>
      </c>
      <c r="E25" s="110">
        <v>2.0982118602046156</v>
      </c>
      <c r="F25" s="110">
        <v>1.9259037629108271</v>
      </c>
      <c r="G25" s="110">
        <v>1.8927785374119654</v>
      </c>
      <c r="H25" s="110">
        <v>1.7845854035137905</v>
      </c>
      <c r="I25" s="110">
        <v>1.7019410861237436</v>
      </c>
      <c r="J25" s="110">
        <v>1.6052570180645525</v>
      </c>
      <c r="K25" s="110">
        <v>1.4497843955912038</v>
      </c>
      <c r="L25" s="110">
        <v>1.3865216174149173</v>
      </c>
      <c r="M25" s="110">
        <v>1.4090720482641463</v>
      </c>
      <c r="N25" s="110">
        <v>1.4715438053873977</v>
      </c>
      <c r="O25" s="110">
        <v>2.2319182720727477</v>
      </c>
      <c r="P25" s="110">
        <v>2.6758025393386968</v>
      </c>
      <c r="Q25" s="110">
        <v>3.6173994783327772</v>
      </c>
      <c r="R25" s="110">
        <v>3.8604076622378791</v>
      </c>
      <c r="S25" s="110">
        <v>4.7614854490393963</v>
      </c>
      <c r="T25" s="110">
        <v>5.6906944196517948</v>
      </c>
      <c r="U25" s="110">
        <v>6.2562630385370746</v>
      </c>
      <c r="V25" s="110">
        <v>6.208998944873839</v>
      </c>
      <c r="W25" s="110">
        <v>5.0537685740971687</v>
      </c>
    </row>
    <row r="26" spans="1:23" s="3" customFormat="1" ht="12.75" customHeight="1">
      <c r="A26" s="2" t="s">
        <v>9</v>
      </c>
      <c r="B26" s="10" t="s">
        <v>338</v>
      </c>
      <c r="C26" s="110">
        <v>0.54766226835551812</v>
      </c>
      <c r="D26" s="110">
        <v>0.5262076552730881</v>
      </c>
      <c r="E26" s="110">
        <v>0.49959508451695983</v>
      </c>
      <c r="F26" s="110">
        <v>0.45856046936975492</v>
      </c>
      <c r="G26" s="110">
        <v>0.4507253406265127</v>
      </c>
      <c r="H26" s="110">
        <v>0.42499653410715593</v>
      </c>
      <c r="I26" s="110">
        <v>0.40533947721752145</v>
      </c>
      <c r="J26" s="110">
        <v>0.38230852040673313</v>
      </c>
      <c r="K26" s="110">
        <v>0.34524676782454611</v>
      </c>
      <c r="L26" s="110">
        <v>0.3301632307106806</v>
      </c>
      <c r="M26" s="110">
        <v>0.33571553114788139</v>
      </c>
      <c r="N26" s="110">
        <v>0.32934905111505686</v>
      </c>
      <c r="O26" s="110">
        <v>0.50635307772152083</v>
      </c>
      <c r="P26" s="110">
        <v>0.60699517987266971</v>
      </c>
      <c r="Q26" s="110">
        <v>0.78419657765929729</v>
      </c>
      <c r="R26" s="110">
        <v>0.88134913641852963</v>
      </c>
      <c r="S26" s="110">
        <v>1.0813212264696062</v>
      </c>
      <c r="T26" s="110">
        <v>1.3648833240083529</v>
      </c>
      <c r="U26" s="110">
        <v>1.4414336742270395</v>
      </c>
      <c r="V26" s="110">
        <v>1.3763446426110135</v>
      </c>
      <c r="W26" s="110">
        <v>1.1202654991103198</v>
      </c>
    </row>
    <row r="27" spans="1:23" s="3" customFormat="1" ht="12.75" customHeight="1">
      <c r="A27" s="2" t="s">
        <v>37</v>
      </c>
      <c r="B27" s="10" t="s">
        <v>339</v>
      </c>
      <c r="C27" s="110">
        <v>1.7528368082269159</v>
      </c>
      <c r="D27" s="110">
        <v>1.6838407073058967</v>
      </c>
      <c r="E27" s="110">
        <v>1.5986167756876557</v>
      </c>
      <c r="F27" s="110">
        <v>1.4673432935410722</v>
      </c>
      <c r="G27" s="110">
        <v>1.4420531967854526</v>
      </c>
      <c r="H27" s="110">
        <v>1.3595888694066345</v>
      </c>
      <c r="I27" s="110">
        <v>1.2966016089062222</v>
      </c>
      <c r="J27" s="110">
        <v>1.2229484976578193</v>
      </c>
      <c r="K27" s="110">
        <v>1.1045376277666576</v>
      </c>
      <c r="L27" s="110">
        <v>1.0563583867042368</v>
      </c>
      <c r="M27" s="110">
        <v>1.0733565171162649</v>
      </c>
      <c r="N27" s="110">
        <v>1.142194754272341</v>
      </c>
      <c r="O27" s="110">
        <v>1.7255651943512267</v>
      </c>
      <c r="P27" s="110">
        <v>2.0688073594660272</v>
      </c>
      <c r="Q27" s="110">
        <v>2.8332029006734798</v>
      </c>
      <c r="R27" s="110">
        <v>2.9790585258193496</v>
      </c>
      <c r="S27" s="110">
        <v>3.6801642225697897</v>
      </c>
      <c r="T27" s="110">
        <v>4.3258110956434415</v>
      </c>
      <c r="U27" s="110">
        <v>4.8148293643100351</v>
      </c>
      <c r="V27" s="110">
        <v>4.8326543022628252</v>
      </c>
      <c r="W27" s="110">
        <v>3.9335030749868491</v>
      </c>
    </row>
    <row r="28" spans="1:23" s="3" customFormat="1" ht="12.75" customHeight="1">
      <c r="A28" s="2" t="s">
        <v>10</v>
      </c>
      <c r="B28" s="9" t="s">
        <v>340</v>
      </c>
      <c r="C28" s="110">
        <v>5.0231099970561521</v>
      </c>
      <c r="D28" s="110">
        <v>4.8291219105517706</v>
      </c>
      <c r="E28" s="110">
        <v>4.5854435192794085</v>
      </c>
      <c r="F28" s="110">
        <v>4.2085592023642979</v>
      </c>
      <c r="G28" s="110">
        <v>4.1385052634761959</v>
      </c>
      <c r="H28" s="110">
        <v>3.9035179667563509</v>
      </c>
      <c r="I28" s="110">
        <v>3.723847190674936</v>
      </c>
      <c r="J28" s="110">
        <v>3.5121059039008684</v>
      </c>
      <c r="K28" s="110">
        <v>3.1704113195131804</v>
      </c>
      <c r="L28" s="110">
        <v>3.0312445992894586</v>
      </c>
      <c r="M28" s="110">
        <v>3.1028243799860933</v>
      </c>
      <c r="N28" s="110">
        <v>3.5150258889907411</v>
      </c>
      <c r="O28" s="110">
        <v>5.809268494010194</v>
      </c>
      <c r="P28" s="110">
        <v>5.9455836843209235</v>
      </c>
      <c r="Q28" s="110">
        <v>4.1869216174990722</v>
      </c>
      <c r="R28" s="110">
        <v>5.1582986595793621</v>
      </c>
      <c r="S28" s="110">
        <v>6.1414943694196893</v>
      </c>
      <c r="T28" s="110">
        <v>7.8983589690909763</v>
      </c>
      <c r="U28" s="110">
        <v>8.7250020197794136</v>
      </c>
      <c r="V28" s="110">
        <v>8.5778371277697332</v>
      </c>
      <c r="W28" s="110">
        <v>7.0785032874601255</v>
      </c>
    </row>
    <row r="29" spans="1:23" s="3" customFormat="1" ht="12.75" customHeight="1">
      <c r="A29" s="2" t="s">
        <v>38</v>
      </c>
      <c r="B29" s="10" t="s">
        <v>341</v>
      </c>
      <c r="C29" s="110">
        <v>2.7195378102965773</v>
      </c>
      <c r="D29" s="110">
        <v>2.6144633229169836</v>
      </c>
      <c r="E29" s="110">
        <v>2.4825274839411193</v>
      </c>
      <c r="F29" s="110">
        <v>2.2784893351111712</v>
      </c>
      <c r="G29" s="110">
        <v>2.2405304484628243</v>
      </c>
      <c r="H29" s="110">
        <v>2.1132898805586153</v>
      </c>
      <c r="I29" s="110">
        <v>2.0160044218782933</v>
      </c>
      <c r="J29" s="110">
        <v>1.9013753054613582</v>
      </c>
      <c r="K29" s="110">
        <v>1.7164106835235902</v>
      </c>
      <c r="L29" s="110">
        <v>1.6410793272649786</v>
      </c>
      <c r="M29" s="110">
        <v>1.6773785779564854</v>
      </c>
      <c r="N29" s="110">
        <v>1.8880767116695669</v>
      </c>
      <c r="O29" s="110">
        <v>3.0167203077730917</v>
      </c>
      <c r="P29" s="110">
        <v>3.087647207571083</v>
      </c>
      <c r="Q29" s="110">
        <v>2.1585911936252087</v>
      </c>
      <c r="R29" s="110">
        <v>2.5619392618006018</v>
      </c>
      <c r="S29" s="110">
        <v>2.9637112215540675</v>
      </c>
      <c r="T29" s="110">
        <v>3.9983083043842083</v>
      </c>
      <c r="U29" s="110">
        <v>4.4193682053274808</v>
      </c>
      <c r="V29" s="110">
        <v>4.1825161836966513</v>
      </c>
      <c r="W29" s="110">
        <v>3.4514475053747695</v>
      </c>
    </row>
    <row r="30" spans="1:23" s="3" customFormat="1" ht="12.75" customHeight="1">
      <c r="A30" s="2" t="s">
        <v>39</v>
      </c>
      <c r="B30" s="10" t="s">
        <v>342</v>
      </c>
      <c r="C30" s="110">
        <v>1.5863002231201411</v>
      </c>
      <c r="D30" s="110">
        <v>1.525200486261697</v>
      </c>
      <c r="E30" s="110">
        <v>1.4482704947368872</v>
      </c>
      <c r="F30" s="110">
        <v>1.3292202267758264</v>
      </c>
      <c r="G30" s="110">
        <v>1.3072020055936469</v>
      </c>
      <c r="H30" s="110">
        <v>1.2330505828397644</v>
      </c>
      <c r="I30" s="110">
        <v>1.1763465230417645</v>
      </c>
      <c r="J30" s="110">
        <v>1.1094493655787125</v>
      </c>
      <c r="K30" s="110">
        <v>1.0014396492374262</v>
      </c>
      <c r="L30" s="110">
        <v>0.95744311488275458</v>
      </c>
      <c r="M30" s="110">
        <v>0.98222471618230656</v>
      </c>
      <c r="N30" s="110">
        <v>1.1436793229906421</v>
      </c>
      <c r="O30" s="110">
        <v>1.998645861359871</v>
      </c>
      <c r="P30" s="110">
        <v>2.0451608142349564</v>
      </c>
      <c r="Q30" s="110">
        <v>1.4043069269456014</v>
      </c>
      <c r="R30" s="110">
        <v>1.7804990938050116</v>
      </c>
      <c r="S30" s="110">
        <v>2.2422122600647585</v>
      </c>
      <c r="T30" s="110">
        <v>2.7439172756887502</v>
      </c>
      <c r="U30" s="110">
        <v>3.0540248722507215</v>
      </c>
      <c r="V30" s="110">
        <v>3.1926184615857247</v>
      </c>
      <c r="W30" s="110">
        <v>2.6345755858174291</v>
      </c>
    </row>
    <row r="31" spans="1:23" s="3" customFormat="1" ht="12.75" customHeight="1">
      <c r="A31" s="2" t="s">
        <v>40</v>
      </c>
      <c r="B31" s="10" t="s">
        <v>343</v>
      </c>
      <c r="C31" s="110">
        <v>0.71727196363943413</v>
      </c>
      <c r="D31" s="110">
        <v>0.68945810137309038</v>
      </c>
      <c r="E31" s="110">
        <v>0.65464554060140268</v>
      </c>
      <c r="F31" s="110">
        <v>0.60084964047730027</v>
      </c>
      <c r="G31" s="110">
        <v>0.59077280941972399</v>
      </c>
      <c r="H31" s="110">
        <v>0.557177503357971</v>
      </c>
      <c r="I31" s="110">
        <v>0.53149624575487786</v>
      </c>
      <c r="J31" s="110">
        <v>0.5012812328607974</v>
      </c>
      <c r="K31" s="110">
        <v>0.45256098675216422</v>
      </c>
      <c r="L31" s="110">
        <v>0.43272215714172557</v>
      </c>
      <c r="M31" s="110">
        <v>0.44322108584730091</v>
      </c>
      <c r="N31" s="110">
        <v>0.48326985433053216</v>
      </c>
      <c r="O31" s="110">
        <v>0.79390232487723078</v>
      </c>
      <c r="P31" s="110">
        <v>0.81277566251488376</v>
      </c>
      <c r="Q31" s="110">
        <v>0.62402349692826187</v>
      </c>
      <c r="R31" s="110">
        <v>0.81586030397374831</v>
      </c>
      <c r="S31" s="110">
        <v>0.93557088780086306</v>
      </c>
      <c r="T31" s="110">
        <v>1.1561333890180183</v>
      </c>
      <c r="U31" s="110">
        <v>1.2516089422012107</v>
      </c>
      <c r="V31" s="110">
        <v>1.2027024824873569</v>
      </c>
      <c r="W31" s="110">
        <v>0.99248019626792683</v>
      </c>
    </row>
    <row r="32" spans="1:23" s="3" customFormat="1" ht="12.75" customHeight="1">
      <c r="A32" s="2" t="s">
        <v>11</v>
      </c>
      <c r="B32" s="9" t="s">
        <v>344</v>
      </c>
      <c r="C32" s="110">
        <v>6.5053941017729731</v>
      </c>
      <c r="D32" s="110">
        <v>6.2503857575354198</v>
      </c>
      <c r="E32" s="110">
        <v>5.9342454130051472</v>
      </c>
      <c r="F32" s="110">
        <v>5.4468463978185078</v>
      </c>
      <c r="G32" s="110">
        <v>5.3536731786901903</v>
      </c>
      <c r="H32" s="110">
        <v>5.0479970223246493</v>
      </c>
      <c r="I32" s="110">
        <v>4.8144654149685397</v>
      </c>
      <c r="J32" s="110">
        <v>4.5409215913640093</v>
      </c>
      <c r="K32" s="110">
        <v>4.1007858084742681</v>
      </c>
      <c r="L32" s="110">
        <v>3.9216635079964703</v>
      </c>
      <c r="M32" s="110">
        <v>3.9983709302980674</v>
      </c>
      <c r="N32" s="110">
        <v>5.6452183511068323</v>
      </c>
      <c r="O32" s="110">
        <v>6.474883274603588</v>
      </c>
      <c r="P32" s="110">
        <v>6.6337290307069674</v>
      </c>
      <c r="Q32" s="110">
        <v>5.2904776750438041</v>
      </c>
      <c r="R32" s="110">
        <v>6.4959978490953372</v>
      </c>
      <c r="S32" s="110">
        <v>8.7358618541625681</v>
      </c>
      <c r="T32" s="110">
        <v>10.389542708225228</v>
      </c>
      <c r="U32" s="110">
        <v>11.334259977789754</v>
      </c>
      <c r="V32" s="110">
        <v>11.348128404238222</v>
      </c>
      <c r="W32" s="110">
        <v>9.3645709308082203</v>
      </c>
    </row>
    <row r="33" spans="1:23" s="3" customFormat="1" ht="12.75" customHeight="1">
      <c r="A33" s="2" t="s">
        <v>12</v>
      </c>
      <c r="B33" s="9" t="s">
        <v>345</v>
      </c>
      <c r="C33" s="110">
        <v>5.4303516992028875</v>
      </c>
      <c r="D33" s="110">
        <v>5.2178382263274878</v>
      </c>
      <c r="E33" s="110">
        <v>4.9539932565148872</v>
      </c>
      <c r="F33" s="110">
        <v>4.5470731894346663</v>
      </c>
      <c r="G33" s="110">
        <v>4.4695264458307991</v>
      </c>
      <c r="H33" s="110">
        <v>4.2144905731454818</v>
      </c>
      <c r="I33" s="110">
        <v>4.0196298097399925</v>
      </c>
      <c r="J33" s="110">
        <v>3.7912264169644558</v>
      </c>
      <c r="K33" s="110">
        <v>3.4236008896808219</v>
      </c>
      <c r="L33" s="110">
        <v>3.2739751348528605</v>
      </c>
      <c r="M33" s="110">
        <v>3.3400831541891618</v>
      </c>
      <c r="N33" s="110">
        <v>3.3914084349057974</v>
      </c>
      <c r="O33" s="110">
        <v>5.0449797360666571</v>
      </c>
      <c r="P33" s="110">
        <v>6.0530754806261617</v>
      </c>
      <c r="Q33" s="110">
        <v>4.9348302751971573</v>
      </c>
      <c r="R33" s="110">
        <v>6.3866899303569191</v>
      </c>
      <c r="S33" s="110">
        <v>8.0769080802289732</v>
      </c>
      <c r="T33" s="110">
        <v>9.3326318045278249</v>
      </c>
      <c r="U33" s="110">
        <v>10.423265033719913</v>
      </c>
      <c r="V33" s="110">
        <v>10.704592106117351</v>
      </c>
      <c r="W33" s="110">
        <v>8.7129232368590319</v>
      </c>
    </row>
    <row r="34" spans="1:23" s="3" customFormat="1" ht="12.75" customHeight="1">
      <c r="A34" s="2" t="s">
        <v>13</v>
      </c>
      <c r="B34" s="9" t="s">
        <v>346</v>
      </c>
      <c r="C34" s="110">
        <v>4.7382338510738835</v>
      </c>
      <c r="D34" s="110">
        <v>4.5543903911104788</v>
      </c>
      <c r="E34" s="110">
        <v>4.3244059642637307</v>
      </c>
      <c r="F34" s="110">
        <v>3.9690550851769526</v>
      </c>
      <c r="G34" s="110">
        <v>3.9024187213832313</v>
      </c>
      <c r="H34" s="110">
        <v>3.6804528116986712</v>
      </c>
      <c r="I34" s="110">
        <v>3.5107807688309505</v>
      </c>
      <c r="J34" s="110">
        <v>3.3112025217766794</v>
      </c>
      <c r="K34" s="110">
        <v>2.9894290932545249</v>
      </c>
      <c r="L34" s="110">
        <v>2.8584072504241553</v>
      </c>
      <c r="M34" s="110">
        <v>2.9139160868622933</v>
      </c>
      <c r="N34" s="110">
        <v>2.980641549334837</v>
      </c>
      <c r="O34" s="110">
        <v>4.8891861453221814</v>
      </c>
      <c r="P34" s="110">
        <v>5.0047261794861031</v>
      </c>
      <c r="Q34" s="110">
        <v>3.813751646206839</v>
      </c>
      <c r="R34" s="110">
        <v>4.5967615580143031</v>
      </c>
      <c r="S34" s="110">
        <v>6.0457269679273793</v>
      </c>
      <c r="T34" s="110">
        <v>7.1321421744645219</v>
      </c>
      <c r="U34" s="110">
        <v>7.7260673814129159</v>
      </c>
      <c r="V34" s="110">
        <v>7.8077647172558855</v>
      </c>
      <c r="W34" s="110">
        <v>6.4430330624825736</v>
      </c>
    </row>
    <row r="35" spans="1:23" s="3" customFormat="1" ht="12.75" customHeight="1">
      <c r="A35" s="2" t="s">
        <v>41</v>
      </c>
      <c r="B35" s="9" t="s">
        <v>347</v>
      </c>
      <c r="C35" s="110">
        <v>10.953855572267905</v>
      </c>
      <c r="D35" s="110">
        <v>10.524419456441549</v>
      </c>
      <c r="E35" s="110">
        <v>9.9920914286857787</v>
      </c>
      <c r="F35" s="110">
        <v>9.1714128222732114</v>
      </c>
      <c r="G35" s="110">
        <v>9.0144941755293893</v>
      </c>
      <c r="H35" s="110">
        <v>8.4997753397426443</v>
      </c>
      <c r="I35" s="110">
        <v>8.1065410133395215</v>
      </c>
      <c r="J35" s="110">
        <v>7.6459539068308571</v>
      </c>
      <c r="K35" s="110">
        <v>6.9048801227144416</v>
      </c>
      <c r="L35" s="110">
        <v>6.6032867632568975</v>
      </c>
      <c r="M35" s="110">
        <v>6.725158712971024</v>
      </c>
      <c r="N35" s="110">
        <v>7.122976977198415</v>
      </c>
      <c r="O35" s="110">
        <v>11.583696483209406</v>
      </c>
      <c r="P35" s="110">
        <v>11.864837866216041</v>
      </c>
      <c r="Q35" s="110">
        <v>9.5270200643074148</v>
      </c>
      <c r="R35" s="110">
        <v>11.822526757386461</v>
      </c>
      <c r="S35" s="110">
        <v>15.65770251575568</v>
      </c>
      <c r="T35" s="110">
        <v>19.117333600793643</v>
      </c>
      <c r="U35" s="110">
        <v>20.747063208952625</v>
      </c>
      <c r="V35" s="110">
        <v>21.147085564450769</v>
      </c>
      <c r="W35" s="110">
        <v>17.450752731543787</v>
      </c>
    </row>
    <row r="36" spans="1:23" s="3" customFormat="1" ht="12.75" customHeight="1">
      <c r="A36" s="2" t="s">
        <v>42</v>
      </c>
      <c r="B36" s="9" t="s">
        <v>348</v>
      </c>
      <c r="C36" s="110">
        <v>19.389617937246264</v>
      </c>
      <c r="D36" s="110">
        <v>18.67596320660429</v>
      </c>
      <c r="E36" s="110">
        <v>17.740504512003024</v>
      </c>
      <c r="F36" s="110">
        <v>16.279171411884697</v>
      </c>
      <c r="G36" s="110">
        <v>16.031539661781871</v>
      </c>
      <c r="H36" s="110">
        <v>15.136999610616177</v>
      </c>
      <c r="I36" s="110">
        <v>14.451288436902519</v>
      </c>
      <c r="J36" s="110">
        <v>13.6276107256993</v>
      </c>
      <c r="K36" s="110">
        <v>12.286384536242849</v>
      </c>
      <c r="L36" s="110">
        <v>11.73884030405017</v>
      </c>
      <c r="M36" s="110">
        <v>11.959322998320221</v>
      </c>
      <c r="N36" s="110">
        <v>11.982538368784066</v>
      </c>
      <c r="O36" s="110">
        <v>15.30167267857925</v>
      </c>
      <c r="P36" s="110">
        <v>13.106203932651884</v>
      </c>
      <c r="Q36" s="110">
        <v>30.813900593265224</v>
      </c>
      <c r="R36" s="110">
        <v>40.988228282880108</v>
      </c>
      <c r="S36" s="110">
        <v>48.310055190457881</v>
      </c>
      <c r="T36" s="110">
        <v>47.541384448994869</v>
      </c>
      <c r="U36" s="110">
        <v>42.993422377758684</v>
      </c>
      <c r="V36" s="110">
        <v>36.4332961963459</v>
      </c>
      <c r="W36" s="110">
        <v>25.016529486035154</v>
      </c>
    </row>
    <row r="37" spans="1:23" s="3" customFormat="1" ht="12.75" customHeight="1">
      <c r="A37" s="2" t="s">
        <v>43</v>
      </c>
      <c r="B37" s="9" t="s">
        <v>349</v>
      </c>
      <c r="C37" s="110">
        <v>3.8659307411081039</v>
      </c>
      <c r="D37" s="110">
        <v>3.7137645093207134</v>
      </c>
      <c r="E37" s="110">
        <v>3.5258017072129739</v>
      </c>
      <c r="F37" s="110">
        <v>3.2362731342095366</v>
      </c>
      <c r="G37" s="110">
        <v>3.1804993961390089</v>
      </c>
      <c r="H37" s="110">
        <v>2.9986243630821661</v>
      </c>
      <c r="I37" s="110">
        <v>2.8597056648747974</v>
      </c>
      <c r="J37" s="110">
        <v>2.6972604715602699</v>
      </c>
      <c r="K37" s="110">
        <v>2.4360977960791561</v>
      </c>
      <c r="L37" s="110">
        <v>2.3298351845726253</v>
      </c>
      <c r="M37" s="110">
        <v>2.3723131547845502</v>
      </c>
      <c r="N37" s="110">
        <v>2.3681213631620333</v>
      </c>
      <c r="O37" s="110">
        <v>2.8523653662540198</v>
      </c>
      <c r="P37" s="110">
        <v>2.4329026940357239</v>
      </c>
      <c r="Q37" s="110">
        <v>3.7614586290633216</v>
      </c>
      <c r="R37" s="110">
        <v>4.9584384065393712</v>
      </c>
      <c r="S37" s="110">
        <v>5.6696823416907396</v>
      </c>
      <c r="T37" s="110">
        <v>6.3624292139778458</v>
      </c>
      <c r="U37" s="110">
        <v>5.5697653272026786</v>
      </c>
      <c r="V37" s="110">
        <v>5.4169636008899396</v>
      </c>
      <c r="W37" s="110">
        <v>3.7194995730315989</v>
      </c>
    </row>
    <row r="38" spans="1:23" s="12" customFormat="1" ht="12.75" customHeight="1">
      <c r="A38" s="2" t="s">
        <v>44</v>
      </c>
      <c r="B38" s="9" t="s">
        <v>350</v>
      </c>
      <c r="C38" s="110">
        <v>2.0566932735062546</v>
      </c>
      <c r="D38" s="110">
        <v>1.976446033550493</v>
      </c>
      <c r="E38" s="110">
        <v>1.876552552326584</v>
      </c>
      <c r="F38" s="110">
        <v>1.7223909013771477</v>
      </c>
      <c r="G38" s="110">
        <v>1.6931764725631175</v>
      </c>
      <c r="H38" s="110">
        <v>1.5966697068509286</v>
      </c>
      <c r="I38" s="110">
        <v>1.5229215891082619</v>
      </c>
      <c r="J38" s="110">
        <v>1.4363727009704059</v>
      </c>
      <c r="K38" s="110">
        <v>1.2969860190693954</v>
      </c>
      <c r="L38" s="110">
        <v>1.2402460015546433</v>
      </c>
      <c r="M38" s="110">
        <v>1.2641114533997933</v>
      </c>
      <c r="N38" s="110">
        <v>1.2494787022314517</v>
      </c>
      <c r="O38" s="110">
        <v>2.1281504323555578</v>
      </c>
      <c r="P38" s="110">
        <v>2.5489461929479096</v>
      </c>
      <c r="Q38" s="110">
        <v>3.8807200665005146</v>
      </c>
      <c r="R38" s="110">
        <v>4.5393413854355789</v>
      </c>
      <c r="S38" s="110">
        <v>5.6515303627410214</v>
      </c>
      <c r="T38" s="110">
        <v>6.7776017519901277</v>
      </c>
      <c r="U38" s="110">
        <v>7.3553651040947026</v>
      </c>
      <c r="V38" s="110">
        <v>7.1276338505718586</v>
      </c>
      <c r="W38" s="110">
        <v>5.8014846324672948</v>
      </c>
    </row>
    <row r="39" spans="1:23" s="12" customFormat="1" ht="12.75" customHeight="1">
      <c r="A39" s="2" t="s">
        <v>45</v>
      </c>
      <c r="B39" s="9" t="s">
        <v>351</v>
      </c>
      <c r="C39" s="110">
        <v>2.4186067198207755</v>
      </c>
      <c r="D39" s="110">
        <v>2.3235405146837538</v>
      </c>
      <c r="E39" s="110">
        <v>2.2059664715993139</v>
      </c>
      <c r="F39" s="110">
        <v>2.0248068289062529</v>
      </c>
      <c r="G39" s="110">
        <v>1.9899992609031374</v>
      </c>
      <c r="H39" s="110">
        <v>1.8762615593429846</v>
      </c>
      <c r="I39" s="110">
        <v>1.7893805760835038</v>
      </c>
      <c r="J39" s="110">
        <v>1.6877276534023635</v>
      </c>
      <c r="K39" s="110">
        <v>1.5242551802896382</v>
      </c>
      <c r="L39" s="110">
        <v>1.4577361742828836</v>
      </c>
      <c r="M39" s="110">
        <v>1.4794755425834785</v>
      </c>
      <c r="N39" s="110">
        <v>1.5486914036690935</v>
      </c>
      <c r="O39" s="110">
        <v>2.4309807529988072</v>
      </c>
      <c r="P39" s="110">
        <v>2.9137239819585852</v>
      </c>
      <c r="Q39" s="110">
        <v>3.1553219278354008</v>
      </c>
      <c r="R39" s="110">
        <v>3.3959655518280405</v>
      </c>
      <c r="S39" s="110">
        <v>4.31496746080711</v>
      </c>
      <c r="T39" s="110">
        <v>5.2783431628162321</v>
      </c>
      <c r="U39" s="110">
        <v>5.3985140016092732</v>
      </c>
      <c r="V39" s="110">
        <v>5.7859599516243794</v>
      </c>
      <c r="W39" s="110">
        <v>4.7094391276463989</v>
      </c>
    </row>
    <row r="40" spans="1:23" s="12" customFormat="1" ht="12.75" customHeight="1">
      <c r="A40" s="2" t="s">
        <v>46</v>
      </c>
      <c r="B40" s="8" t="s">
        <v>352</v>
      </c>
      <c r="C40" s="110">
        <v>7.1800853886732998</v>
      </c>
      <c r="D40" s="110">
        <v>6.8970077998959907</v>
      </c>
      <c r="E40" s="110">
        <v>6.5478416986531105</v>
      </c>
      <c r="F40" s="110">
        <v>6.010194425389348</v>
      </c>
      <c r="G40" s="110">
        <v>5.9063070545671819</v>
      </c>
      <c r="H40" s="110">
        <v>5.568350426588645</v>
      </c>
      <c r="I40" s="110">
        <v>5.3102373331199715</v>
      </c>
      <c r="J40" s="110">
        <v>5.0086159769887999</v>
      </c>
      <c r="K40" s="110">
        <v>4.5238592578395291</v>
      </c>
      <c r="L40" s="110">
        <v>4.3266371168826137</v>
      </c>
      <c r="M40" s="110">
        <v>4.6677576029700196</v>
      </c>
      <c r="N40" s="110">
        <v>4.1210233128125431</v>
      </c>
      <c r="O40" s="110">
        <v>6.3687919687149401</v>
      </c>
      <c r="P40" s="110">
        <v>3.6075641933791283</v>
      </c>
      <c r="Q40" s="110">
        <v>12.157057640204503</v>
      </c>
      <c r="R40" s="110">
        <v>13.498445440797639</v>
      </c>
      <c r="S40" s="110">
        <v>15.380596323735286</v>
      </c>
      <c r="T40" s="110">
        <v>17.077008571813302</v>
      </c>
      <c r="U40" s="110">
        <v>17.954560392120804</v>
      </c>
      <c r="V40" s="110">
        <v>18.514511987932281</v>
      </c>
      <c r="W40" s="110">
        <v>14.597856597584151</v>
      </c>
    </row>
    <row r="41" spans="1:23" s="12" customFormat="1" ht="12.75" customHeight="1">
      <c r="A41" s="2" t="s">
        <v>47</v>
      </c>
      <c r="B41" s="9" t="s">
        <v>353</v>
      </c>
      <c r="C41" s="110">
        <v>6.5567334913338655</v>
      </c>
      <c r="D41" s="110">
        <v>6.2981781313939553</v>
      </c>
      <c r="E41" s="110">
        <v>5.9793176315055945</v>
      </c>
      <c r="F41" s="110">
        <v>5.4883571279435186</v>
      </c>
      <c r="G41" s="110">
        <v>5.3934541525960453</v>
      </c>
      <c r="H41" s="110">
        <v>5.0848187065901076</v>
      </c>
      <c r="I41" s="110">
        <v>4.8491022060049804</v>
      </c>
      <c r="J41" s="110">
        <v>4.5736763197933259</v>
      </c>
      <c r="K41" s="110">
        <v>4.1310385882784804</v>
      </c>
      <c r="L41" s="110">
        <v>3.9509544342827416</v>
      </c>
      <c r="M41" s="110">
        <v>4.2554145210939414</v>
      </c>
      <c r="N41" s="110">
        <v>3.6544103291103966</v>
      </c>
      <c r="O41" s="110">
        <v>5.324515181709959</v>
      </c>
      <c r="P41" s="110">
        <v>3.0071372915416172</v>
      </c>
      <c r="Q41" s="110">
        <v>11.1742866696324</v>
      </c>
      <c r="R41" s="110">
        <v>12.428461344772428</v>
      </c>
      <c r="S41" s="110">
        <v>14.462190935746623</v>
      </c>
      <c r="T41" s="110">
        <v>16.202674159271286</v>
      </c>
      <c r="U41" s="110">
        <v>16.878686752230884</v>
      </c>
      <c r="V41" s="110">
        <v>17.314432743329121</v>
      </c>
      <c r="W41" s="110">
        <v>13.651648308115186</v>
      </c>
    </row>
    <row r="42" spans="1:23" s="12" customFormat="1" ht="12.75" customHeight="1">
      <c r="A42" s="2" t="s">
        <v>48</v>
      </c>
      <c r="B42" s="9" t="s">
        <v>355</v>
      </c>
      <c r="C42" s="110">
        <v>0.62335189733943475</v>
      </c>
      <c r="D42" s="110">
        <v>0.59882966850203556</v>
      </c>
      <c r="E42" s="110">
        <v>0.56852406714751647</v>
      </c>
      <c r="F42" s="110">
        <v>0.52183729744582963</v>
      </c>
      <c r="G42" s="110">
        <v>0.51285290197113631</v>
      </c>
      <c r="H42" s="110">
        <v>0.48353171999853761</v>
      </c>
      <c r="I42" s="110">
        <v>0.46113512711499133</v>
      </c>
      <c r="J42" s="110">
        <v>0.43493965719547367</v>
      </c>
      <c r="K42" s="110">
        <v>0.39282066956104922</v>
      </c>
      <c r="L42" s="110">
        <v>0.37568268259987203</v>
      </c>
      <c r="M42" s="110">
        <v>0.41234308187607827</v>
      </c>
      <c r="N42" s="110">
        <v>0.46661298370214616</v>
      </c>
      <c r="O42" s="110">
        <v>1.0442767870049809</v>
      </c>
      <c r="P42" s="110">
        <v>0.60042690183751113</v>
      </c>
      <c r="Q42" s="110">
        <v>0.98277097057210372</v>
      </c>
      <c r="R42" s="110">
        <v>1.0699840960252103</v>
      </c>
      <c r="S42" s="110">
        <v>0.91840538798866322</v>
      </c>
      <c r="T42" s="110">
        <v>0.87433441254201594</v>
      </c>
      <c r="U42" s="110">
        <v>1.07587363988992</v>
      </c>
      <c r="V42" s="110">
        <v>1.2000792446031592</v>
      </c>
      <c r="W42" s="110">
        <v>0.94620828946896485</v>
      </c>
    </row>
    <row r="43" spans="1:23" s="31" customFormat="1" ht="12.75" customHeight="1">
      <c r="A43" s="2" t="s">
        <v>49</v>
      </c>
      <c r="B43" s="8" t="s">
        <v>356</v>
      </c>
      <c r="C43" s="110">
        <v>114.91717955448554</v>
      </c>
      <c r="D43" s="110">
        <v>113.12809898176657</v>
      </c>
      <c r="E43" s="110">
        <v>107.94209696574364</v>
      </c>
      <c r="F43" s="110">
        <v>98.827925882654327</v>
      </c>
      <c r="G43" s="110">
        <v>98.941875207145159</v>
      </c>
      <c r="H43" s="110">
        <v>94.510051870099375</v>
      </c>
      <c r="I43" s="110">
        <v>90.989794365120403</v>
      </c>
      <c r="J43" s="110">
        <v>85.668009166388131</v>
      </c>
      <c r="K43" s="110">
        <v>76.173779247096149</v>
      </c>
      <c r="L43" s="110">
        <v>72.210158453475884</v>
      </c>
      <c r="M43" s="110">
        <v>66.071119440082512</v>
      </c>
      <c r="N43" s="110">
        <v>65.987347698611373</v>
      </c>
      <c r="O43" s="110">
        <v>84.350965919148948</v>
      </c>
      <c r="P43" s="110">
        <v>61.595686534891783</v>
      </c>
      <c r="Q43" s="110">
        <v>13.706296933927694</v>
      </c>
      <c r="R43" s="110">
        <v>13.108337921391474</v>
      </c>
      <c r="S43" s="110">
        <v>12.985094380075944</v>
      </c>
      <c r="T43" s="110">
        <v>12.902130978987531</v>
      </c>
      <c r="U43" s="110">
        <v>12.449169410245304</v>
      </c>
      <c r="V43" s="110">
        <v>11.906011235348132</v>
      </c>
      <c r="W43" s="110">
        <v>8.8775846641825353</v>
      </c>
    </row>
    <row r="44" spans="1:23" s="12" customFormat="1" ht="12.75" customHeight="1">
      <c r="A44" s="2" t="s">
        <v>50</v>
      </c>
      <c r="B44" s="9" t="s">
        <v>357</v>
      </c>
      <c r="C44" s="110">
        <v>2.2246700715848191</v>
      </c>
      <c r="D44" s="110">
        <v>2.1877024003104761</v>
      </c>
      <c r="E44" s="110">
        <v>2.0869646765585697</v>
      </c>
      <c r="F44" s="110">
        <v>1.91095762441046</v>
      </c>
      <c r="G44" s="110">
        <v>1.9116516397469929</v>
      </c>
      <c r="H44" s="110">
        <v>1.8250248623924232</v>
      </c>
      <c r="I44" s="110">
        <v>1.7563567368782862</v>
      </c>
      <c r="J44" s="110">
        <v>1.6537535105640919</v>
      </c>
      <c r="K44" s="110">
        <v>1.4714327334740467</v>
      </c>
      <c r="L44" s="110">
        <v>1.3953882153882335</v>
      </c>
      <c r="M44" s="110">
        <v>1.3243286145608815</v>
      </c>
      <c r="N44" s="110">
        <v>1.2632049410315596</v>
      </c>
      <c r="O44" s="110">
        <v>1.3158546508559723</v>
      </c>
      <c r="P44" s="110">
        <v>0.80918154497389838</v>
      </c>
      <c r="Q44" s="110">
        <v>0.87370720664904344</v>
      </c>
      <c r="R44" s="110">
        <v>0.89424676095939082</v>
      </c>
      <c r="S44" s="110">
        <v>0.97112256468673208</v>
      </c>
      <c r="T44" s="110">
        <v>0.94359555127502626</v>
      </c>
      <c r="U44" s="110">
        <v>0.93613256111046883</v>
      </c>
      <c r="V44" s="110">
        <v>0.92297030420126069</v>
      </c>
      <c r="W44" s="110">
        <v>0.66365828911131231</v>
      </c>
    </row>
    <row r="45" spans="1:23" s="3" customFormat="1" ht="12.75" customHeight="1">
      <c r="A45" s="2" t="s">
        <v>51</v>
      </c>
      <c r="B45" s="9" t="s">
        <v>358</v>
      </c>
      <c r="C45" s="110">
        <v>112.69250948290072</v>
      </c>
      <c r="D45" s="110">
        <v>110.9403965814561</v>
      </c>
      <c r="E45" s="110">
        <v>105.85513228918508</v>
      </c>
      <c r="F45" s="110">
        <v>96.91696825824387</v>
      </c>
      <c r="G45" s="110">
        <v>97.030223567398167</v>
      </c>
      <c r="H45" s="110">
        <v>92.68502700770695</v>
      </c>
      <c r="I45" s="110">
        <v>89.233437628242115</v>
      </c>
      <c r="J45" s="110">
        <v>84.014255655824044</v>
      </c>
      <c r="K45" s="110">
        <v>74.702346513622103</v>
      </c>
      <c r="L45" s="110">
        <v>70.814770238087647</v>
      </c>
      <c r="M45" s="110">
        <v>64.746790825521629</v>
      </c>
      <c r="N45" s="110">
        <v>64.724142757579813</v>
      </c>
      <c r="O45" s="110">
        <v>83.03511126829298</v>
      </c>
      <c r="P45" s="110">
        <v>60.786504989917887</v>
      </c>
      <c r="Q45" s="110">
        <v>12.83258972727865</v>
      </c>
      <c r="R45" s="110">
        <v>12.214091160432083</v>
      </c>
      <c r="S45" s="110">
        <v>12.013971815389212</v>
      </c>
      <c r="T45" s="110">
        <v>11.958535427712505</v>
      </c>
      <c r="U45" s="110">
        <v>11.513036849134835</v>
      </c>
      <c r="V45" s="110">
        <v>10.983040931146871</v>
      </c>
      <c r="W45" s="110">
        <v>8.2139263750712228</v>
      </c>
    </row>
    <row r="46" spans="1:23" s="3" customFormat="1" ht="12.75" customHeight="1">
      <c r="A46" s="2">
        <v>37</v>
      </c>
      <c r="B46" s="10" t="s">
        <v>359</v>
      </c>
      <c r="C46" s="110">
        <v>11.604293047493469</v>
      </c>
      <c r="D46" s="110">
        <v>11.209550280889392</v>
      </c>
      <c r="E46" s="110">
        <v>10.654447649793628</v>
      </c>
      <c r="F46" s="110">
        <v>9.7738589578351505</v>
      </c>
      <c r="G46" s="110">
        <v>9.6466304628214381</v>
      </c>
      <c r="H46" s="110">
        <v>9.122802161468277</v>
      </c>
      <c r="I46" s="110">
        <v>8.7196290807933465</v>
      </c>
      <c r="J46" s="110">
        <v>8.2208388523385718</v>
      </c>
      <c r="K46" s="110">
        <v>7.3976516543966575</v>
      </c>
      <c r="L46" s="110">
        <v>7.0604296753553291</v>
      </c>
      <c r="M46" s="110">
        <v>6.5797886139882777</v>
      </c>
      <c r="N46" s="110">
        <v>6.3243860371681828</v>
      </c>
      <c r="O46" s="110">
        <v>7.8174268147845618</v>
      </c>
      <c r="P46" s="110">
        <v>7.6071942359637417</v>
      </c>
      <c r="Q46" s="110">
        <v>2.3117692909499898</v>
      </c>
      <c r="R46" s="110">
        <v>2.3349498225368635</v>
      </c>
      <c r="S46" s="110">
        <v>2.3846332705937074</v>
      </c>
      <c r="T46" s="110">
        <v>2.3830131400731434</v>
      </c>
      <c r="U46" s="110">
        <v>2.3324774348546251</v>
      </c>
      <c r="V46" s="110">
        <v>2.3097513549704303</v>
      </c>
      <c r="W46" s="110">
        <v>1.6608179326406083</v>
      </c>
    </row>
    <row r="47" spans="1:23" s="3" customFormat="1" ht="12.75" customHeight="1">
      <c r="A47" s="2" t="s">
        <v>52</v>
      </c>
      <c r="B47" s="10" t="s">
        <v>360</v>
      </c>
      <c r="C47" s="110">
        <v>101.08821643540725</v>
      </c>
      <c r="D47" s="110">
        <v>99.730846300566711</v>
      </c>
      <c r="E47" s="110">
        <v>95.200684639391454</v>
      </c>
      <c r="F47" s="110">
        <v>87.143109300408724</v>
      </c>
      <c r="G47" s="110">
        <v>87.383593104576732</v>
      </c>
      <c r="H47" s="110">
        <v>83.562224846238678</v>
      </c>
      <c r="I47" s="110">
        <v>80.513808547448775</v>
      </c>
      <c r="J47" s="110">
        <v>75.793416803485471</v>
      </c>
      <c r="K47" s="110">
        <v>67.304694859225449</v>
      </c>
      <c r="L47" s="110">
        <v>63.754340562732324</v>
      </c>
      <c r="M47" s="110">
        <v>58.167002211533344</v>
      </c>
      <c r="N47" s="110">
        <v>58.399756720411624</v>
      </c>
      <c r="O47" s="110">
        <v>75.217684453508411</v>
      </c>
      <c r="P47" s="110">
        <v>53.179310753954148</v>
      </c>
      <c r="Q47" s="110">
        <v>10.520820436328661</v>
      </c>
      <c r="R47" s="110">
        <v>9.87914133789522</v>
      </c>
      <c r="S47" s="110">
        <v>9.6293385447955036</v>
      </c>
      <c r="T47" s="110">
        <v>9.5755222876393606</v>
      </c>
      <c r="U47" s="110">
        <v>9.1805594142802107</v>
      </c>
      <c r="V47" s="110">
        <v>8.6732895761764404</v>
      </c>
      <c r="W47" s="110">
        <v>6.5531084424306147</v>
      </c>
    </row>
    <row r="48" spans="1:23" s="3" customFormat="1" ht="12.75" customHeight="1">
      <c r="A48" s="2" t="s">
        <v>53</v>
      </c>
      <c r="B48" s="8" t="s">
        <v>361</v>
      </c>
      <c r="C48" s="110">
        <v>72.169025281831779</v>
      </c>
      <c r="D48" s="110">
        <v>70.24314269428379</v>
      </c>
      <c r="E48" s="110">
        <v>66.868524734304998</v>
      </c>
      <c r="F48" s="110">
        <v>61.293741335378492</v>
      </c>
      <c r="G48" s="110">
        <v>60.845359733877189</v>
      </c>
      <c r="H48" s="110">
        <v>57.776165457591517</v>
      </c>
      <c r="I48" s="110">
        <v>55.386649262232567</v>
      </c>
      <c r="J48" s="110">
        <v>52.189188943521962</v>
      </c>
      <c r="K48" s="110">
        <v>46.734682470752894</v>
      </c>
      <c r="L48" s="110">
        <v>44.481686405475699</v>
      </c>
      <c r="M48" s="110">
        <v>45.230759039310762</v>
      </c>
      <c r="N48" s="110">
        <v>50.072922678866355</v>
      </c>
      <c r="O48" s="110">
        <v>51.781629337307542</v>
      </c>
      <c r="P48" s="110">
        <v>61.201582189967951</v>
      </c>
      <c r="Q48" s="110">
        <v>45.825281143892724</v>
      </c>
      <c r="R48" s="110">
        <v>51.799741680811508</v>
      </c>
      <c r="S48" s="110">
        <v>62.22142940888147</v>
      </c>
      <c r="T48" s="110">
        <v>73.963005880142759</v>
      </c>
      <c r="U48" s="110">
        <v>82.81568035782567</v>
      </c>
      <c r="V48" s="110">
        <v>89.371264259173444</v>
      </c>
      <c r="W48" s="110">
        <v>86.524285270169983</v>
      </c>
    </row>
    <row r="49" spans="1:23" s="3" customFormat="1" ht="12.75" customHeight="1">
      <c r="A49" s="2" t="s">
        <v>54</v>
      </c>
      <c r="B49" s="9" t="s">
        <v>362</v>
      </c>
      <c r="C49" s="110">
        <v>22.486319621948237</v>
      </c>
      <c r="D49" s="110">
        <v>21.834302223222153</v>
      </c>
      <c r="E49" s="110">
        <v>20.775218121892486</v>
      </c>
      <c r="F49" s="110">
        <v>19.047883481259539</v>
      </c>
      <c r="G49" s="110">
        <v>18.87450899827191</v>
      </c>
      <c r="H49" s="110">
        <v>17.899696258502946</v>
      </c>
      <c r="I49" s="110">
        <v>17.143598678861263</v>
      </c>
      <c r="J49" s="110">
        <v>16.156706545557938</v>
      </c>
      <c r="K49" s="110">
        <v>14.490091550022681</v>
      </c>
      <c r="L49" s="110">
        <v>13.803400808923845</v>
      </c>
      <c r="M49" s="110">
        <v>13.782069149776829</v>
      </c>
      <c r="N49" s="110">
        <v>15.304475942916396</v>
      </c>
      <c r="O49" s="110">
        <v>17.719727978754271</v>
      </c>
      <c r="P49" s="110">
        <v>21.060699400256407</v>
      </c>
      <c r="Q49" s="110">
        <v>15.180005858107535</v>
      </c>
      <c r="R49" s="110">
        <v>16.893705617499631</v>
      </c>
      <c r="S49" s="110">
        <v>20.115169683608947</v>
      </c>
      <c r="T49" s="110">
        <v>24.262801983493475</v>
      </c>
      <c r="U49" s="110">
        <v>27.806363474776294</v>
      </c>
      <c r="V49" s="110">
        <v>30.285218573322567</v>
      </c>
      <c r="W49" s="110">
        <v>29.320463496057595</v>
      </c>
    </row>
    <row r="50" spans="1:23" s="3" customFormat="1" ht="12.75" customHeight="1">
      <c r="A50" s="2" t="s">
        <v>55</v>
      </c>
      <c r="B50" s="9" t="s">
        <v>363</v>
      </c>
      <c r="C50" s="110">
        <v>49.682705659883545</v>
      </c>
      <c r="D50" s="110">
        <v>48.40884047106163</v>
      </c>
      <c r="E50" s="110">
        <v>46.093306612412519</v>
      </c>
      <c r="F50" s="110">
        <v>42.245857854118952</v>
      </c>
      <c r="G50" s="110">
        <v>41.970850735605275</v>
      </c>
      <c r="H50" s="110">
        <v>39.876469199088575</v>
      </c>
      <c r="I50" s="110">
        <v>38.243050583371307</v>
      </c>
      <c r="J50" s="110">
        <v>36.032482397964024</v>
      </c>
      <c r="K50" s="110">
        <v>32.244590920730211</v>
      </c>
      <c r="L50" s="110">
        <v>30.678285596551856</v>
      </c>
      <c r="M50" s="110">
        <v>31.448689889533934</v>
      </c>
      <c r="N50" s="110">
        <v>34.768446735949958</v>
      </c>
      <c r="O50" s="110">
        <v>34.061901358553271</v>
      </c>
      <c r="P50" s="110">
        <v>40.140882789711547</v>
      </c>
      <c r="Q50" s="110">
        <v>30.645275285785193</v>
      </c>
      <c r="R50" s="110">
        <v>34.90603606331188</v>
      </c>
      <c r="S50" s="110">
        <v>42.106259725272523</v>
      </c>
      <c r="T50" s="110">
        <v>49.700203896649285</v>
      </c>
      <c r="U50" s="110">
        <v>55.009316883049372</v>
      </c>
      <c r="V50" s="110">
        <v>59.086045685850877</v>
      </c>
      <c r="W50" s="110">
        <v>57.203821774112384</v>
      </c>
    </row>
    <row r="51" spans="1:23" s="3" customFormat="1" ht="12.75" customHeight="1">
      <c r="A51" s="2" t="s">
        <v>56</v>
      </c>
      <c r="B51" s="8" t="s">
        <v>364</v>
      </c>
      <c r="C51" s="110">
        <v>180.25454295890279</v>
      </c>
      <c r="D51" s="110">
        <v>172.73212865052443</v>
      </c>
      <c r="E51" s="110">
        <v>163.90535562419302</v>
      </c>
      <c r="F51" s="110">
        <v>150.48505271090212</v>
      </c>
      <c r="G51" s="110">
        <v>147.60751755618156</v>
      </c>
      <c r="H51" s="110">
        <v>138.97498124974535</v>
      </c>
      <c r="I51" s="110">
        <v>132.40246080420553</v>
      </c>
      <c r="J51" s="110">
        <v>124.90529543104326</v>
      </c>
      <c r="K51" s="110">
        <v>112.99883125301288</v>
      </c>
      <c r="L51" s="110">
        <v>108.17001977689318</v>
      </c>
      <c r="M51" s="110">
        <v>109.07805066407852</v>
      </c>
      <c r="N51" s="110">
        <v>108.11769936113681</v>
      </c>
      <c r="O51" s="110">
        <v>175.899429152435</v>
      </c>
      <c r="P51" s="110">
        <v>197.50243471681171</v>
      </c>
      <c r="Q51" s="110">
        <v>101.9462576004336</v>
      </c>
      <c r="R51" s="110">
        <v>113.08295837787578</v>
      </c>
      <c r="S51" s="110">
        <v>134.10580530044294</v>
      </c>
      <c r="T51" s="110">
        <v>152.33121648266078</v>
      </c>
      <c r="U51" s="110">
        <v>159.58094266821294</v>
      </c>
      <c r="V51" s="110">
        <v>160.71210607037136</v>
      </c>
      <c r="W51" s="110">
        <v>139.32939500731879</v>
      </c>
    </row>
    <row r="52" spans="1:23" s="3" customFormat="1" ht="12.75" customHeight="1">
      <c r="A52" s="2" t="s">
        <v>14</v>
      </c>
      <c r="B52" s="9" t="s">
        <v>365</v>
      </c>
      <c r="C52" s="110">
        <v>26.275171381902936</v>
      </c>
      <c r="D52" s="110">
        <v>25.214542501707996</v>
      </c>
      <c r="E52" s="110">
        <v>23.933157882311832</v>
      </c>
      <c r="F52" s="110">
        <v>21.970254740017282</v>
      </c>
      <c r="G52" s="110">
        <v>21.574064102534862</v>
      </c>
      <c r="H52" s="110">
        <v>20.328517390285935</v>
      </c>
      <c r="I52" s="110">
        <v>19.378457313068687</v>
      </c>
      <c r="J52" s="110">
        <v>18.279146078702169</v>
      </c>
      <c r="K52" s="110">
        <v>16.520853115400588</v>
      </c>
      <c r="L52" s="110">
        <v>15.806405660245449</v>
      </c>
      <c r="M52" s="110">
        <v>15.837178268690792</v>
      </c>
      <c r="N52" s="110">
        <v>11.589190831710486</v>
      </c>
      <c r="O52" s="110">
        <v>7.6123475049464959</v>
      </c>
      <c r="P52" s="110">
        <v>9.3725142322215795</v>
      </c>
      <c r="Q52" s="110">
        <v>9.3628851139315472</v>
      </c>
      <c r="R52" s="110">
        <v>11.457474907118014</v>
      </c>
      <c r="S52" s="110">
        <v>14.314742292780929</v>
      </c>
      <c r="T52" s="110">
        <v>15.641854364682255</v>
      </c>
      <c r="U52" s="110">
        <v>14.650674382943375</v>
      </c>
      <c r="V52" s="110">
        <v>12.983267630875172</v>
      </c>
      <c r="W52" s="110">
        <v>9.8906899164422928</v>
      </c>
    </row>
    <row r="53" spans="1:23" s="3" customFormat="1" ht="12.75" customHeight="1">
      <c r="A53" s="2" t="s">
        <v>57</v>
      </c>
      <c r="B53" s="9" t="s">
        <v>366</v>
      </c>
      <c r="C53" s="110">
        <v>84.201141112817638</v>
      </c>
      <c r="D53" s="110">
        <v>82.033412685646027</v>
      </c>
      <c r="E53" s="110">
        <v>78.107804447083751</v>
      </c>
      <c r="F53" s="110">
        <v>71.588870243525506</v>
      </c>
      <c r="G53" s="110">
        <v>71.117084947480237</v>
      </c>
      <c r="H53" s="110">
        <v>67.564433686184273</v>
      </c>
      <c r="I53" s="110">
        <v>64.794189307820048</v>
      </c>
      <c r="J53" s="110">
        <v>61.049356239001391</v>
      </c>
      <c r="K53" s="110">
        <v>54.635300010596602</v>
      </c>
      <c r="L53" s="110">
        <v>51.983354276623658</v>
      </c>
      <c r="M53" s="110">
        <v>53.590670151822621</v>
      </c>
      <c r="N53" s="110">
        <v>56.541729776399826</v>
      </c>
      <c r="O53" s="110">
        <v>93.267519425258911</v>
      </c>
      <c r="P53" s="110">
        <v>104.02836339370755</v>
      </c>
      <c r="Q53" s="110">
        <v>52.092109098718005</v>
      </c>
      <c r="R53" s="110">
        <v>55.478251270397699</v>
      </c>
      <c r="S53" s="110">
        <v>64.799939394673487</v>
      </c>
      <c r="T53" s="110">
        <v>74.234290589300386</v>
      </c>
      <c r="U53" s="110">
        <v>78.378103033990982</v>
      </c>
      <c r="V53" s="110">
        <v>79.884754470927817</v>
      </c>
      <c r="W53" s="110">
        <v>67.990745194251645</v>
      </c>
    </row>
    <row r="54" spans="1:23" s="3" customFormat="1" ht="12.75" customHeight="1">
      <c r="A54" s="2" t="s">
        <v>58</v>
      </c>
      <c r="B54" s="9" t="s">
        <v>367</v>
      </c>
      <c r="C54" s="110">
        <v>69.778230464182215</v>
      </c>
      <c r="D54" s="110">
        <v>65.484173463170393</v>
      </c>
      <c r="E54" s="110">
        <v>61.864393294797445</v>
      </c>
      <c r="F54" s="110">
        <v>56.925927727359337</v>
      </c>
      <c r="G54" s="110">
        <v>54.916368506166464</v>
      </c>
      <c r="H54" s="110">
        <v>51.082030173275136</v>
      </c>
      <c r="I54" s="110">
        <v>48.229814183316776</v>
      </c>
      <c r="J54" s="110">
        <v>45.57679311333969</v>
      </c>
      <c r="K54" s="110">
        <v>41.842678127015688</v>
      </c>
      <c r="L54" s="110">
        <v>40.380259840024074</v>
      </c>
      <c r="M54" s="110">
        <v>39.650202243565111</v>
      </c>
      <c r="N54" s="110">
        <v>39.986778753026499</v>
      </c>
      <c r="O54" s="110">
        <v>75.019562222229609</v>
      </c>
      <c r="P54" s="110">
        <v>84.101557090882594</v>
      </c>
      <c r="Q54" s="110">
        <v>40.491263387784045</v>
      </c>
      <c r="R54" s="110">
        <v>46.147232200360065</v>
      </c>
      <c r="S54" s="110">
        <v>54.991123612988517</v>
      </c>
      <c r="T54" s="110">
        <v>62.455071528678133</v>
      </c>
      <c r="U54" s="110">
        <v>66.552165251278581</v>
      </c>
      <c r="V54" s="110">
        <v>67.844083968568356</v>
      </c>
      <c r="W54" s="110">
        <v>61.447959896624837</v>
      </c>
    </row>
    <row r="55" spans="1:23" s="3" customFormat="1" ht="12.75" customHeight="1">
      <c r="A55" s="2" t="s">
        <v>59</v>
      </c>
      <c r="B55" s="8" t="s">
        <v>368</v>
      </c>
      <c r="C55" s="110">
        <v>177.49634300709909</v>
      </c>
      <c r="D55" s="110">
        <v>175.97241125615264</v>
      </c>
      <c r="E55" s="110">
        <v>168.14424157304481</v>
      </c>
      <c r="F55" s="110">
        <v>153.83669975007962</v>
      </c>
      <c r="G55" s="110">
        <v>154.81589492140498</v>
      </c>
      <c r="H55" s="110">
        <v>148.41244074994691</v>
      </c>
      <c r="I55" s="110">
        <v>143.25134386374086</v>
      </c>
      <c r="J55" s="110">
        <v>134.80805313550809</v>
      </c>
      <c r="K55" s="110">
        <v>119.35898044530826</v>
      </c>
      <c r="L55" s="110">
        <v>112.87206952908195</v>
      </c>
      <c r="M55" s="110">
        <v>115.14621273306685</v>
      </c>
      <c r="N55" s="110">
        <v>120.1920144282666</v>
      </c>
      <c r="O55" s="110">
        <v>322.41629219322442</v>
      </c>
      <c r="P55" s="110">
        <v>417.83285969982404</v>
      </c>
      <c r="Q55" s="110">
        <v>165.10798387339122</v>
      </c>
      <c r="R55" s="110">
        <v>172.63000189690482</v>
      </c>
      <c r="S55" s="110">
        <v>186.71215684967538</v>
      </c>
      <c r="T55" s="110">
        <v>204.0544753679726</v>
      </c>
      <c r="U55" s="110">
        <v>210.79458548311115</v>
      </c>
      <c r="V55" s="110">
        <v>219.72683300737543</v>
      </c>
      <c r="W55" s="110">
        <v>170.69056870888028</v>
      </c>
    </row>
    <row r="56" spans="1:23" s="3" customFormat="1" ht="12.75" customHeight="1">
      <c r="A56" s="2" t="s">
        <v>60</v>
      </c>
      <c r="B56" s="9" t="s">
        <v>369</v>
      </c>
      <c r="C56" s="110">
        <v>0.88645486472493762</v>
      </c>
      <c r="D56" s="110">
        <v>0.87845696602726808</v>
      </c>
      <c r="E56" s="110">
        <v>0.83930459449806571</v>
      </c>
      <c r="F56" s="110">
        <v>0.76792153681998265</v>
      </c>
      <c r="G56" s="110">
        <v>0.77256101761544937</v>
      </c>
      <c r="H56" s="110">
        <v>0.74044283499996455</v>
      </c>
      <c r="I56" s="110">
        <v>0.71458096998446208</v>
      </c>
      <c r="J56" s="110">
        <v>0.67248315335128095</v>
      </c>
      <c r="K56" s="110">
        <v>0.59557221309455244</v>
      </c>
      <c r="L56" s="110">
        <v>0.56328913076116438</v>
      </c>
      <c r="M56" s="110">
        <v>0.55940805241345426</v>
      </c>
      <c r="N56" s="110">
        <v>0.57084914011124455</v>
      </c>
      <c r="O56" s="110">
        <v>0.90018760429163547</v>
      </c>
      <c r="P56" s="110">
        <v>0</v>
      </c>
      <c r="Q56" s="110">
        <v>0.73728631349896134</v>
      </c>
      <c r="R56" s="110">
        <v>1.8905031121082083</v>
      </c>
      <c r="S56" s="110">
        <v>3.9529141714346254</v>
      </c>
      <c r="T56" s="110">
        <v>5.6757134619143867</v>
      </c>
      <c r="U56" s="110">
        <v>6.2052405602394103</v>
      </c>
      <c r="V56" s="110">
        <v>5.7547960770291091</v>
      </c>
      <c r="W56" s="110">
        <v>4.1010489683335178</v>
      </c>
    </row>
    <row r="57" spans="1:23" s="3" customFormat="1" ht="12.75" customHeight="1">
      <c r="A57" s="2" t="s">
        <v>61</v>
      </c>
      <c r="B57" s="9" t="s">
        <v>370</v>
      </c>
      <c r="C57" s="110">
        <v>103.88353757844645</v>
      </c>
      <c r="D57" s="110">
        <v>102.98455408964894</v>
      </c>
      <c r="E57" s="110">
        <v>98.401912390666439</v>
      </c>
      <c r="F57" s="110">
        <v>90.029429919309806</v>
      </c>
      <c r="G57" s="110">
        <v>90.597943328419248</v>
      </c>
      <c r="H57" s="110">
        <v>86.847664726075052</v>
      </c>
      <c r="I57" s="110">
        <v>83.825447006489028</v>
      </c>
      <c r="J57" s="110">
        <v>78.885104979442445</v>
      </c>
      <c r="K57" s="110">
        <v>69.847680110124543</v>
      </c>
      <c r="L57" s="110">
        <v>66.05315776557353</v>
      </c>
      <c r="M57" s="110">
        <v>66.920502297121203</v>
      </c>
      <c r="N57" s="110">
        <v>71.879381385885694</v>
      </c>
      <c r="O57" s="110">
        <v>221.4979861026907</v>
      </c>
      <c r="P57" s="110">
        <v>267.17725505383328</v>
      </c>
      <c r="Q57" s="110">
        <v>93.19734620109918</v>
      </c>
      <c r="R57" s="110">
        <v>95.380711423064042</v>
      </c>
      <c r="S57" s="110">
        <v>100.76742346396679</v>
      </c>
      <c r="T57" s="110">
        <v>108.7372991316893</v>
      </c>
      <c r="U57" s="110">
        <v>112.65056853418108</v>
      </c>
      <c r="V57" s="110">
        <v>114.69613284702173</v>
      </c>
      <c r="W57" s="110">
        <v>86.999839270687843</v>
      </c>
    </row>
    <row r="58" spans="1:23" s="3" customFormat="1" ht="12.75" customHeight="1">
      <c r="A58" s="2" t="s">
        <v>62</v>
      </c>
      <c r="B58" s="9" t="s">
        <v>371</v>
      </c>
      <c r="C58" s="110">
        <v>0.59857677998075898</v>
      </c>
      <c r="D58" s="110">
        <v>0.59344769513619045</v>
      </c>
      <c r="E58" s="110">
        <v>0.56704998541194596</v>
      </c>
      <c r="F58" s="110">
        <v>0.51879831009658828</v>
      </c>
      <c r="G58" s="110">
        <v>0.52210704088545079</v>
      </c>
      <c r="H58" s="110">
        <v>0.5005160681088463</v>
      </c>
      <c r="I58" s="110">
        <v>0.48311338553303956</v>
      </c>
      <c r="J58" s="110">
        <v>0.45463797248445592</v>
      </c>
      <c r="K58" s="110">
        <v>0.4025321470262187</v>
      </c>
      <c r="L58" s="110">
        <v>0.38065314373867537</v>
      </c>
      <c r="M58" s="110">
        <v>0.37888732077896575</v>
      </c>
      <c r="N58" s="110">
        <v>0.39229944340698147</v>
      </c>
      <c r="O58" s="110">
        <v>0.84347712923100715</v>
      </c>
      <c r="P58" s="110">
        <v>0</v>
      </c>
      <c r="Q58" s="110">
        <v>0.24185507544809823</v>
      </c>
      <c r="R58" s="110">
        <v>0.31263953392521621</v>
      </c>
      <c r="S58" s="110">
        <v>0.36759923045140935</v>
      </c>
      <c r="T58" s="110">
        <v>0.52267853628240746</v>
      </c>
      <c r="U58" s="110">
        <v>0.51003426206169977</v>
      </c>
      <c r="V58" s="110">
        <v>0.4682513734142445</v>
      </c>
      <c r="W58" s="110">
        <v>0.35798744584816372</v>
      </c>
    </row>
    <row r="59" spans="1:23" s="3" customFormat="1" ht="12.75" customHeight="1">
      <c r="A59" s="2" t="s">
        <v>63</v>
      </c>
      <c r="B59" s="9" t="s">
        <v>372</v>
      </c>
      <c r="C59" s="110">
        <v>0.61616292363268521</v>
      </c>
      <c r="D59" s="110">
        <v>0.61092994931747924</v>
      </c>
      <c r="E59" s="110">
        <v>0.58376354625228899</v>
      </c>
      <c r="F59" s="110">
        <v>0.53408554846416745</v>
      </c>
      <c r="G59" s="110">
        <v>0.53752181982334135</v>
      </c>
      <c r="H59" s="110">
        <v>0.51531318748875965</v>
      </c>
      <c r="I59" s="110">
        <v>0.49740964325176323</v>
      </c>
      <c r="J59" s="110">
        <v>0.46808918547780942</v>
      </c>
      <c r="K59" s="110">
        <v>0.41442286350677732</v>
      </c>
      <c r="L59" s="110">
        <v>0.39188727855201005</v>
      </c>
      <c r="M59" s="110">
        <v>0.38917721321239002</v>
      </c>
      <c r="N59" s="110">
        <v>0.40598534867833108</v>
      </c>
      <c r="O59" s="110">
        <v>0.88339882835436845</v>
      </c>
      <c r="P59" s="110">
        <v>0</v>
      </c>
      <c r="Q59" s="110">
        <v>0.29160362535732848</v>
      </c>
      <c r="R59" s="110">
        <v>0.32047614121093965</v>
      </c>
      <c r="S59" s="110">
        <v>0.48575202696747005</v>
      </c>
      <c r="T59" s="110">
        <v>0.58310566047690127</v>
      </c>
      <c r="U59" s="110">
        <v>0.54309765560061884</v>
      </c>
      <c r="V59" s="110">
        <v>0.50386647721827382</v>
      </c>
      <c r="W59" s="110">
        <v>0.38521589784704863</v>
      </c>
    </row>
    <row r="60" spans="1:23" s="3" customFormat="1" ht="12.75" customHeight="1">
      <c r="A60" s="2" t="s">
        <v>64</v>
      </c>
      <c r="B60" s="9" t="s">
        <v>373</v>
      </c>
      <c r="C60" s="110">
        <v>49.954007574737133</v>
      </c>
      <c r="D60" s="110">
        <v>49.542809846196967</v>
      </c>
      <c r="E60" s="110">
        <v>47.342271486951937</v>
      </c>
      <c r="F60" s="110">
        <v>43.312316615870508</v>
      </c>
      <c r="G60" s="110">
        <v>43.599363939286903</v>
      </c>
      <c r="H60" s="110">
        <v>41.803502288924598</v>
      </c>
      <c r="I60" s="110">
        <v>40.35492162048488</v>
      </c>
      <c r="J60" s="110">
        <v>37.975478443034682</v>
      </c>
      <c r="K60" s="110">
        <v>33.616339046104677</v>
      </c>
      <c r="L60" s="110">
        <v>31.785474897928307</v>
      </c>
      <c r="M60" s="110">
        <v>33.003495308240502</v>
      </c>
      <c r="N60" s="110">
        <v>34.486271447633314</v>
      </c>
      <c r="O60" s="110">
        <v>65.26129622671472</v>
      </c>
      <c r="P60" s="110">
        <v>131.07663727829643</v>
      </c>
      <c r="Q60" s="110">
        <v>36.537504293774518</v>
      </c>
      <c r="R60" s="110">
        <v>35.624648344525887</v>
      </c>
      <c r="S60" s="110">
        <v>35.897255852727518</v>
      </c>
      <c r="T60" s="110">
        <v>36.788480095575309</v>
      </c>
      <c r="U60" s="110">
        <v>35.361584144536401</v>
      </c>
      <c r="V60" s="110">
        <v>38.65090811121307</v>
      </c>
      <c r="W60" s="110">
        <v>22.604018487748284</v>
      </c>
    </row>
    <row r="61" spans="1:23" s="3" customFormat="1" ht="12.75" customHeight="1">
      <c r="A61" s="2" t="s">
        <v>65</v>
      </c>
      <c r="B61" s="9" t="s">
        <v>374</v>
      </c>
      <c r="C61" s="110">
        <v>21.557603285577098</v>
      </c>
      <c r="D61" s="110">
        <v>21.362212709825794</v>
      </c>
      <c r="E61" s="110">
        <v>20.409939569264139</v>
      </c>
      <c r="F61" s="110">
        <v>18.674147819518581</v>
      </c>
      <c r="G61" s="110">
        <v>18.786397775374589</v>
      </c>
      <c r="H61" s="110">
        <v>18.005001644349669</v>
      </c>
      <c r="I61" s="110">
        <v>17.375871237997682</v>
      </c>
      <c r="J61" s="110">
        <v>16.352259401717404</v>
      </c>
      <c r="K61" s="110">
        <v>14.482434065451505</v>
      </c>
      <c r="L61" s="110">
        <v>13.697607312528275</v>
      </c>
      <c r="M61" s="110">
        <v>13.89474254130031</v>
      </c>
      <c r="N61" s="110">
        <v>12.457227662551031</v>
      </c>
      <c r="O61" s="110">
        <v>33.029946301942019</v>
      </c>
      <c r="P61" s="110">
        <v>19.57896736769435</v>
      </c>
      <c r="Q61" s="110">
        <v>34.102388364213155</v>
      </c>
      <c r="R61" s="110">
        <v>39.101023342070512</v>
      </c>
      <c r="S61" s="110">
        <v>45.241212104127563</v>
      </c>
      <c r="T61" s="110">
        <v>51.747198482034278</v>
      </c>
      <c r="U61" s="110">
        <v>55.524060326491927</v>
      </c>
      <c r="V61" s="110">
        <v>59.652878121479006</v>
      </c>
      <c r="W61" s="110">
        <v>56.242458638415435</v>
      </c>
    </row>
    <row r="62" spans="1:23" s="3" customFormat="1" ht="12.75" customHeight="1">
      <c r="A62" s="2" t="s">
        <v>66</v>
      </c>
      <c r="B62" s="8" t="s">
        <v>375</v>
      </c>
      <c r="C62" s="110">
        <v>8.4048680193226666</v>
      </c>
      <c r="D62" s="110">
        <v>7.8588759720099448</v>
      </c>
      <c r="E62" s="110">
        <v>7.4186468468198292</v>
      </c>
      <c r="F62" s="110">
        <v>6.8291454446366453</v>
      </c>
      <c r="G62" s="110">
        <v>6.5684487723405649</v>
      </c>
      <c r="H62" s="110">
        <v>6.0963446645283375</v>
      </c>
      <c r="I62" s="110">
        <v>5.7463822945796759</v>
      </c>
      <c r="J62" s="110">
        <v>5.4320100713678841</v>
      </c>
      <c r="K62" s="110">
        <v>5.0004447748152137</v>
      </c>
      <c r="L62" s="110">
        <v>4.8327637162268227</v>
      </c>
      <c r="M62" s="110">
        <v>4.7990068439770477</v>
      </c>
      <c r="N62" s="110">
        <v>4.9276159108172326</v>
      </c>
      <c r="O62" s="110">
        <v>7.3377567760926734</v>
      </c>
      <c r="P62" s="110">
        <v>7.8385607936379147</v>
      </c>
      <c r="Q62" s="110">
        <v>7.6701237291675968</v>
      </c>
      <c r="R62" s="110">
        <v>8.3809174184961748</v>
      </c>
      <c r="S62" s="110">
        <v>9.8189923117486337</v>
      </c>
      <c r="T62" s="110">
        <v>11.459663644614938</v>
      </c>
      <c r="U62" s="110">
        <v>12.488724761748454</v>
      </c>
      <c r="V62" s="110">
        <v>12.963236508466439</v>
      </c>
      <c r="W62" s="110">
        <v>11.153588128790092</v>
      </c>
    </row>
    <row r="63" spans="1:23" s="3" customFormat="1" ht="12.75" customHeight="1">
      <c r="A63" s="2" t="s">
        <v>15</v>
      </c>
      <c r="B63" s="8" t="s">
        <v>376</v>
      </c>
      <c r="C63" s="110">
        <v>40.412474567332623</v>
      </c>
      <c r="D63" s="110">
        <v>39.160350526155575</v>
      </c>
      <c r="E63" s="110">
        <v>37.245173155663664</v>
      </c>
      <c r="F63" s="110">
        <v>34.155718123285425</v>
      </c>
      <c r="G63" s="110">
        <v>33.792080173636585</v>
      </c>
      <c r="H63" s="110">
        <v>32.011517132880499</v>
      </c>
      <c r="I63" s="110">
        <v>30.634761475777495</v>
      </c>
      <c r="J63" s="110">
        <v>28.875598323722102</v>
      </c>
      <c r="K63" s="110">
        <v>25.931202212182882</v>
      </c>
      <c r="L63" s="110">
        <v>24.720723898843239</v>
      </c>
      <c r="M63" s="110">
        <v>22.591910672147261</v>
      </c>
      <c r="N63" s="110">
        <v>27.453224341401604</v>
      </c>
      <c r="O63" s="110">
        <v>33.870158610568907</v>
      </c>
      <c r="P63" s="110">
        <v>15.845791372401521</v>
      </c>
      <c r="Q63" s="110">
        <v>9.0358522635260652</v>
      </c>
      <c r="R63" s="110">
        <v>11.437650111083663</v>
      </c>
      <c r="S63" s="110">
        <v>15.678046159708829</v>
      </c>
      <c r="T63" s="110">
        <v>20.388989026755944</v>
      </c>
      <c r="U63" s="110">
        <v>23.151897848757336</v>
      </c>
      <c r="V63" s="110">
        <v>23.713972565494068</v>
      </c>
      <c r="W63" s="110">
        <v>19.27005334060317</v>
      </c>
    </row>
    <row r="64" spans="1:23" s="3" customFormat="1" ht="12.75" customHeight="1">
      <c r="A64" s="2" t="s">
        <v>16</v>
      </c>
      <c r="B64" s="8" t="s">
        <v>70</v>
      </c>
      <c r="C64" s="110">
        <v>5.7135092267531142</v>
      </c>
      <c r="D64" s="110">
        <v>5.4059823923886778</v>
      </c>
      <c r="E64" s="110">
        <v>5.1160603922545533</v>
      </c>
      <c r="F64" s="110">
        <v>4.703508994963423</v>
      </c>
      <c r="G64" s="110">
        <v>4.5675267841351843</v>
      </c>
      <c r="H64" s="110">
        <v>4.2692768256838853</v>
      </c>
      <c r="I64" s="110">
        <v>4.0455547334957185</v>
      </c>
      <c r="J64" s="110">
        <v>3.8203755834567672</v>
      </c>
      <c r="K64" s="110">
        <v>3.4867186819176315</v>
      </c>
      <c r="L64" s="110">
        <v>3.3539994379686116</v>
      </c>
      <c r="M64" s="110">
        <v>3.4587618070101316</v>
      </c>
      <c r="N64" s="110">
        <v>3.7046945421549009</v>
      </c>
      <c r="O64" s="110">
        <v>5.1149706476313535</v>
      </c>
      <c r="P64" s="110">
        <v>7.563322480954727</v>
      </c>
      <c r="Q64" s="110">
        <v>9.2052141712452062</v>
      </c>
      <c r="R64" s="110">
        <v>11.985851744117381</v>
      </c>
      <c r="S64" s="110">
        <v>15.748563734424078</v>
      </c>
      <c r="T64" s="110">
        <v>19.011056691681453</v>
      </c>
      <c r="U64" s="110">
        <v>20.290295577139148</v>
      </c>
      <c r="V64" s="110">
        <v>20.188872044161794</v>
      </c>
      <c r="W64" s="110">
        <v>15.936380829198912</v>
      </c>
    </row>
    <row r="65" spans="1:23" s="3" customFormat="1" ht="12.75" customHeight="1">
      <c r="A65" s="2" t="s">
        <v>17</v>
      </c>
      <c r="B65" s="8" t="s">
        <v>377</v>
      </c>
      <c r="C65" s="110">
        <v>16.660513408727553</v>
      </c>
      <c r="D65" s="110">
        <v>15.794528131815198</v>
      </c>
      <c r="E65" s="110">
        <v>14.953634252521001</v>
      </c>
      <c r="F65" s="110">
        <v>13.744927971612247</v>
      </c>
      <c r="G65" s="110">
        <v>13.368338786620745</v>
      </c>
      <c r="H65" s="110">
        <v>12.509609261915417</v>
      </c>
      <c r="I65" s="110">
        <v>11.864091981550462</v>
      </c>
      <c r="J65" s="110">
        <v>11.201926545157475</v>
      </c>
      <c r="K65" s="110">
        <v>10.209514168319625</v>
      </c>
      <c r="L65" s="110">
        <v>9.8134517465895232</v>
      </c>
      <c r="M65" s="110">
        <v>9.5615045760193862</v>
      </c>
      <c r="N65" s="110">
        <v>9.7392674274741022</v>
      </c>
      <c r="O65" s="110">
        <v>11.804813769018097</v>
      </c>
      <c r="P65" s="110">
        <v>11.503935717418381</v>
      </c>
      <c r="Q65" s="110">
        <v>3.5247762719650937</v>
      </c>
      <c r="R65" s="110">
        <v>4.5992752837553104</v>
      </c>
      <c r="S65" s="110">
        <v>6.34453083198534</v>
      </c>
      <c r="T65" s="110">
        <v>8.3149826432934297</v>
      </c>
      <c r="U65" s="110">
        <v>9.6016158524989557</v>
      </c>
      <c r="V65" s="110">
        <v>10.236700866160852</v>
      </c>
      <c r="W65" s="110">
        <v>9.2239250200726044</v>
      </c>
    </row>
    <row r="66" spans="1:23" s="3" customFormat="1" ht="12.75" customHeight="1">
      <c r="A66" s="2" t="s">
        <v>18</v>
      </c>
      <c r="B66" s="8" t="s">
        <v>71</v>
      </c>
      <c r="C66" s="110">
        <v>153.20241185051651</v>
      </c>
      <c r="D66" s="110">
        <v>145.17124753078519</v>
      </c>
      <c r="E66" s="110">
        <v>137.42879926577319</v>
      </c>
      <c r="F66" s="110">
        <v>126.32671389747961</v>
      </c>
      <c r="G66" s="110">
        <v>122.81973037209367</v>
      </c>
      <c r="H66" s="110">
        <v>114.89902540247724</v>
      </c>
      <c r="I66" s="110">
        <v>108.94800321290052</v>
      </c>
      <c r="J66" s="110">
        <v>102.87128912240794</v>
      </c>
      <c r="K66" s="110">
        <v>93.788549084784137</v>
      </c>
      <c r="L66" s="110">
        <v>90.166548597531204</v>
      </c>
      <c r="M66" s="110">
        <v>83.677188762696488</v>
      </c>
      <c r="N66" s="110">
        <v>81.522949993986558</v>
      </c>
      <c r="O66" s="110">
        <v>90.36339801668494</v>
      </c>
      <c r="P66" s="110">
        <v>72.168206957097567</v>
      </c>
      <c r="Q66" s="110">
        <v>48.674084787275284</v>
      </c>
      <c r="R66" s="110">
        <v>62.856533683687829</v>
      </c>
      <c r="S66" s="110">
        <v>85.354447382613074</v>
      </c>
      <c r="T66" s="110">
        <v>108.04195241377705</v>
      </c>
      <c r="U66" s="110">
        <v>123.66259782302876</v>
      </c>
      <c r="V66" s="110">
        <v>129.6775941333139</v>
      </c>
      <c r="W66" s="110">
        <v>106.13248506989271</v>
      </c>
    </row>
    <row r="67" spans="1:23" s="3" customFormat="1" ht="12.75" customHeight="1">
      <c r="A67" s="2" t="s">
        <v>19</v>
      </c>
      <c r="B67" s="8" t="s">
        <v>378</v>
      </c>
      <c r="C67" s="110">
        <v>8.3376981810744493</v>
      </c>
      <c r="D67" s="110">
        <v>7.8812093752788792</v>
      </c>
      <c r="E67" s="110">
        <v>7.4569949453280451</v>
      </c>
      <c r="F67" s="110">
        <v>6.8563935356070118</v>
      </c>
      <c r="G67" s="110">
        <v>6.6529548009243049</v>
      </c>
      <c r="H67" s="110">
        <v>6.2149696982232374</v>
      </c>
      <c r="I67" s="110">
        <v>5.8867738240694205</v>
      </c>
      <c r="J67" s="110">
        <v>5.5595622493064916</v>
      </c>
      <c r="K67" s="110">
        <v>5.0775434643063093</v>
      </c>
      <c r="L67" s="110">
        <v>4.8861384446343905</v>
      </c>
      <c r="M67" s="110">
        <v>5.3487775633952817</v>
      </c>
      <c r="N67" s="110">
        <v>5.7652760963123102</v>
      </c>
      <c r="O67" s="110">
        <v>5.5236677308851343</v>
      </c>
      <c r="P67" s="110">
        <v>6.2800886635126165</v>
      </c>
      <c r="Q67" s="110">
        <v>6.8554953355784249</v>
      </c>
      <c r="R67" s="110">
        <v>8.6678654087129203</v>
      </c>
      <c r="S67" s="110">
        <v>10.890554839200608</v>
      </c>
      <c r="T67" s="110">
        <v>12.117997093774648</v>
      </c>
      <c r="U67" s="110">
        <v>11.953864417362276</v>
      </c>
      <c r="V67" s="110">
        <v>11.471242006519008</v>
      </c>
      <c r="W67" s="110">
        <v>9.6201809924684412</v>
      </c>
    </row>
    <row r="68" spans="1:23" s="3" customFormat="1" ht="12.75" customHeight="1">
      <c r="A68" s="2" t="s">
        <v>20</v>
      </c>
      <c r="B68" s="8" t="s">
        <v>379</v>
      </c>
      <c r="C68" s="110">
        <v>75.455820083846746</v>
      </c>
      <c r="D68" s="110">
        <v>72.373071334418455</v>
      </c>
      <c r="E68" s="110">
        <v>68.68783667238057</v>
      </c>
      <c r="F68" s="110">
        <v>63.057711993222277</v>
      </c>
      <c r="G68" s="110">
        <v>61.896047632120272</v>
      </c>
      <c r="H68" s="110">
        <v>58.305997904250908</v>
      </c>
      <c r="I68" s="110">
        <v>55.569441429255839</v>
      </c>
      <c r="J68" s="110">
        <v>52.419140957976254</v>
      </c>
      <c r="K68" s="110">
        <v>47.393108042593269</v>
      </c>
      <c r="L68" s="110">
        <v>45.352249056128464</v>
      </c>
      <c r="M68" s="110">
        <v>43.334371121394504</v>
      </c>
      <c r="N68" s="110">
        <v>42.857171741703254</v>
      </c>
      <c r="O68" s="110">
        <v>19.528318836644484</v>
      </c>
      <c r="P68" s="110">
        <v>20.190226705442633</v>
      </c>
      <c r="Q68" s="110">
        <v>40.053016737809827</v>
      </c>
      <c r="R68" s="110">
        <v>39.943725955948167</v>
      </c>
      <c r="S68" s="110">
        <v>42.438282580019575</v>
      </c>
      <c r="T68" s="110">
        <v>42.973409758885239</v>
      </c>
      <c r="U68" s="110">
        <v>42.367823112531966</v>
      </c>
      <c r="V68" s="110">
        <v>40.434635855913598</v>
      </c>
      <c r="W68" s="110">
        <v>33.543512156169712</v>
      </c>
    </row>
    <row r="69" spans="1:23" s="3" customFormat="1" ht="12.75" customHeight="1">
      <c r="A69" s="2" t="s">
        <v>67</v>
      </c>
      <c r="B69" s="8" t="s">
        <v>380</v>
      </c>
      <c r="C69" s="110">
        <v>2.9910338888040116</v>
      </c>
      <c r="D69" s="110">
        <v>2.8651757698295146</v>
      </c>
      <c r="E69" s="110">
        <v>2.7185576589239382</v>
      </c>
      <c r="F69" s="110">
        <v>2.4960616923508292</v>
      </c>
      <c r="G69" s="110">
        <v>2.44764240565652</v>
      </c>
      <c r="H69" s="110">
        <v>2.3040301917617505</v>
      </c>
      <c r="I69" s="110">
        <v>2.1947390230805506</v>
      </c>
      <c r="J69" s="110">
        <v>2.0705223972086984</v>
      </c>
      <c r="K69" s="110">
        <v>1.8736095456021802</v>
      </c>
      <c r="L69" s="110">
        <v>1.7937881105962312</v>
      </c>
      <c r="M69" s="110">
        <v>1.7727202613542143</v>
      </c>
      <c r="N69" s="110">
        <v>1.8379390805537457</v>
      </c>
      <c r="O69" s="110">
        <v>2.741500593192042</v>
      </c>
      <c r="P69" s="110">
        <v>0</v>
      </c>
      <c r="Q69" s="110">
        <v>1.9010411296344238</v>
      </c>
      <c r="R69" s="110">
        <v>2.3021686520299753</v>
      </c>
      <c r="S69" s="110">
        <v>2.9681487110991513</v>
      </c>
      <c r="T69" s="110">
        <v>3.6182131186696447</v>
      </c>
      <c r="U69" s="110">
        <v>3.954455113775234</v>
      </c>
      <c r="V69" s="110">
        <v>4.058854003567296</v>
      </c>
      <c r="W69" s="110">
        <v>3.4700259661288717</v>
      </c>
    </row>
    <row r="70" spans="1:23" s="3" customFormat="1" ht="12.75" customHeight="1">
      <c r="A70" s="2" t="s">
        <v>68</v>
      </c>
      <c r="B70" s="8" t="s">
        <v>381</v>
      </c>
      <c r="C70" s="110">
        <v>26.100839771369458</v>
      </c>
      <c r="D70" s="110">
        <v>24.424085015696257</v>
      </c>
      <c r="E70" s="110">
        <v>23.05973678625784</v>
      </c>
      <c r="F70" s="110">
        <v>21.225583772888456</v>
      </c>
      <c r="G70" s="110">
        <v>20.428183487558897</v>
      </c>
      <c r="H70" s="110">
        <v>18.968789163584756</v>
      </c>
      <c r="I70" s="110">
        <v>17.886188007574173</v>
      </c>
      <c r="J70" s="110">
        <v>16.906534424115723</v>
      </c>
      <c r="K70" s="110">
        <v>15.554435296604389</v>
      </c>
      <c r="L70" s="110">
        <v>15.028179037607455</v>
      </c>
      <c r="M70" s="110">
        <v>15.306514801101265</v>
      </c>
      <c r="N70" s="110">
        <v>16.351214417858877</v>
      </c>
      <c r="O70" s="110">
        <v>19.714504003375751</v>
      </c>
      <c r="P70" s="110">
        <v>20.071585587182767</v>
      </c>
      <c r="Q70" s="110">
        <v>26.638439376409323</v>
      </c>
      <c r="R70" s="110">
        <v>29.738529901601559</v>
      </c>
      <c r="S70" s="110">
        <v>34.923083220427486</v>
      </c>
      <c r="T70" s="110">
        <v>40.183769104593978</v>
      </c>
      <c r="U70" s="110">
        <v>43.2112521732207</v>
      </c>
      <c r="V70" s="110">
        <v>44.166017876818842</v>
      </c>
      <c r="W70" s="110">
        <v>36.956754292786016</v>
      </c>
    </row>
    <row r="71" spans="1:23" s="3" customFormat="1" ht="12.75" customHeight="1">
      <c r="A71" s="2" t="s">
        <v>69</v>
      </c>
      <c r="B71" s="8" t="s">
        <v>72</v>
      </c>
      <c r="C71" s="110">
        <v>69.372403308051446</v>
      </c>
      <c r="D71" s="110">
        <v>67.033804238870232</v>
      </c>
      <c r="E71" s="110">
        <v>63.718425334192432</v>
      </c>
      <c r="F71" s="110">
        <v>58.450174667035995</v>
      </c>
      <c r="G71" s="110">
        <v>57.703345416358104</v>
      </c>
      <c r="H71" s="110">
        <v>54.579382476252064</v>
      </c>
      <c r="I71" s="110">
        <v>52.173878633688162</v>
      </c>
      <c r="J71" s="110">
        <v>49.188197602562326</v>
      </c>
      <c r="K71" s="110">
        <v>44.253600321395751</v>
      </c>
      <c r="L71" s="110">
        <v>42.231378440010147</v>
      </c>
      <c r="M71" s="110">
        <v>39.207732440511691</v>
      </c>
      <c r="N71" s="110">
        <v>38.533941825944908</v>
      </c>
      <c r="O71" s="110">
        <v>44.163326136110328</v>
      </c>
      <c r="P71" s="110">
        <v>43.921518283016937</v>
      </c>
      <c r="Q71" s="110">
        <v>106.45337815310454</v>
      </c>
      <c r="R71" s="110">
        <v>137.86183832637363</v>
      </c>
      <c r="S71" s="110">
        <v>184.87210704610115</v>
      </c>
      <c r="T71" s="110">
        <v>224.77144284907746</v>
      </c>
      <c r="U71" s="110">
        <v>239.58683825210952</v>
      </c>
      <c r="V71" s="110">
        <v>232.42870913855899</v>
      </c>
      <c r="W71" s="110">
        <v>176.80465238303768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1073.5535983914656</v>
      </c>
      <c r="D73" s="234">
        <v>1037.5249150240938</v>
      </c>
      <c r="E73" s="234">
        <v>986.2424067555412</v>
      </c>
      <c r="F73" s="234">
        <v>904.68501609789655</v>
      </c>
      <c r="G73" s="234">
        <v>893.23243128024114</v>
      </c>
      <c r="H73" s="234">
        <v>844.94602136923368</v>
      </c>
      <c r="I73" s="234">
        <v>807.75632646335885</v>
      </c>
      <c r="J73" s="234">
        <v>761.52308846340566</v>
      </c>
      <c r="K73" s="234">
        <v>685.05673079879023</v>
      </c>
      <c r="L73" s="234">
        <v>653.71479871949964</v>
      </c>
      <c r="M73" s="234">
        <v>639.50283165157725</v>
      </c>
      <c r="N73" s="234">
        <v>654.64339707765907</v>
      </c>
      <c r="O73" s="234">
        <v>985.93401289924884</v>
      </c>
      <c r="P73" s="234">
        <v>1040.9245909810252</v>
      </c>
      <c r="Q73" s="234">
        <v>711.71692247748558</v>
      </c>
      <c r="R73" s="234">
        <v>819.20576219233362</v>
      </c>
      <c r="S73" s="234">
        <v>988.11538370965661</v>
      </c>
      <c r="T73" s="234">
        <v>1139.9976417231092</v>
      </c>
      <c r="U73" s="234">
        <v>1207.1370932535162</v>
      </c>
      <c r="V73" s="234">
        <v>1215.0349143128642</v>
      </c>
      <c r="W73" s="234">
        <v>988.31513052159369</v>
      </c>
    </row>
    <row r="74" spans="1:23" s="3" customFormat="1" ht="15" customHeight="1">
      <c r="A74" s="146" t="s">
        <v>396</v>
      </c>
      <c r="B74" s="8" t="s">
        <v>397</v>
      </c>
      <c r="C74" s="110">
        <v>18873.866756188057</v>
      </c>
      <c r="D74" s="110">
        <v>17413.664375017906</v>
      </c>
      <c r="E74" s="110">
        <v>16390.726750437858</v>
      </c>
      <c r="F74" s="110">
        <v>15110.429554114306</v>
      </c>
      <c r="G74" s="110">
        <v>14373.285692124082</v>
      </c>
      <c r="H74" s="110">
        <v>13229.684725579998</v>
      </c>
      <c r="I74" s="110">
        <v>12391.648099983329</v>
      </c>
      <c r="J74" s="110">
        <v>11727.914157046476</v>
      </c>
      <c r="K74" s="110">
        <v>10907.025129095215</v>
      </c>
      <c r="L74" s="110">
        <v>10599.407254204838</v>
      </c>
      <c r="M74" s="110">
        <v>9937.1567146411635</v>
      </c>
      <c r="N74" s="110">
        <v>9670.734477669941</v>
      </c>
      <c r="O74" s="110">
        <v>8725.9898284862811</v>
      </c>
      <c r="P74" s="110">
        <v>8568.231693414511</v>
      </c>
      <c r="Q74" s="110">
        <v>8661.8994449613238</v>
      </c>
      <c r="R74" s="110">
        <v>8667.1819846116814</v>
      </c>
      <c r="S74" s="110">
        <v>8680.4128873766658</v>
      </c>
      <c r="T74" s="110">
        <v>8773.3945212909275</v>
      </c>
      <c r="U74" s="110">
        <v>8854.2252202670898</v>
      </c>
      <c r="V74" s="110">
        <v>8909.6456412743628</v>
      </c>
      <c r="W74" s="110">
        <v>8009.021521141527</v>
      </c>
    </row>
    <row r="75" spans="1:23" s="3" customFormat="1" ht="15" customHeight="1">
      <c r="A75" s="147" t="s">
        <v>288</v>
      </c>
      <c r="B75" s="145" t="s">
        <v>398</v>
      </c>
      <c r="C75" s="234">
        <v>19947.420354579521</v>
      </c>
      <c r="D75" s="234">
        <v>18451.189290042003</v>
      </c>
      <c r="E75" s="234">
        <v>17376.969157193398</v>
      </c>
      <c r="F75" s="234">
        <v>16015.114570212201</v>
      </c>
      <c r="G75" s="234">
        <v>15266.518123404321</v>
      </c>
      <c r="H75" s="234">
        <v>14074.630746949231</v>
      </c>
      <c r="I75" s="234">
        <v>13199.404426446687</v>
      </c>
      <c r="J75" s="234">
        <v>12489.437245509882</v>
      </c>
      <c r="K75" s="234">
        <v>11592.081859894006</v>
      </c>
      <c r="L75" s="234">
        <v>11253.122052924338</v>
      </c>
      <c r="M75" s="234">
        <v>10576.659546292742</v>
      </c>
      <c r="N75" s="234">
        <v>10325.377874747601</v>
      </c>
      <c r="O75" s="234">
        <v>9711.9238413855292</v>
      </c>
      <c r="P75" s="234">
        <v>9609.1562843955362</v>
      </c>
      <c r="Q75" s="234">
        <v>9373.6163674388099</v>
      </c>
      <c r="R75" s="234">
        <v>9486.3877468040155</v>
      </c>
      <c r="S75" s="234">
        <v>9668.528271086323</v>
      </c>
      <c r="T75" s="234">
        <v>9913.3921630140376</v>
      </c>
      <c r="U75" s="234">
        <v>10061.362313520607</v>
      </c>
      <c r="V75" s="234">
        <v>10124.680555587227</v>
      </c>
      <c r="W75" s="234">
        <v>8997.3366516631213</v>
      </c>
    </row>
    <row r="76" spans="1:23" s="3" customFormat="1" ht="15" customHeight="1">
      <c r="A76" s="148" t="s">
        <v>399</v>
      </c>
      <c r="B76" s="9" t="s">
        <v>468</v>
      </c>
      <c r="C76" s="111">
        <v>1075.2110124958585</v>
      </c>
      <c r="D76" s="111">
        <v>1250.6964559704672</v>
      </c>
      <c r="E76" s="111">
        <v>1225.5976462284045</v>
      </c>
      <c r="F76" s="111">
        <v>1364.5173738960223</v>
      </c>
      <c r="G76" s="111">
        <v>1414.5305383286127</v>
      </c>
      <c r="H76" s="111">
        <v>1424.1911655995418</v>
      </c>
      <c r="I76" s="111">
        <v>1469.3872907711036</v>
      </c>
      <c r="J76" s="111">
        <v>1393.0346307069126</v>
      </c>
      <c r="K76" s="111">
        <v>1367.318366256955</v>
      </c>
      <c r="L76" s="111">
        <v>1330.3555312936026</v>
      </c>
      <c r="M76" s="111">
        <v>1320.0830083349717</v>
      </c>
      <c r="N76" s="111">
        <v>1278.0808008519598</v>
      </c>
      <c r="O76" s="111">
        <v>1234.6799201485228</v>
      </c>
      <c r="P76" s="111">
        <v>1216.2661601004334</v>
      </c>
      <c r="Q76" s="111">
        <v>463.87624448510962</v>
      </c>
      <c r="R76" s="111">
        <v>493.8418671031867</v>
      </c>
      <c r="S76" s="111">
        <v>531.50510329792257</v>
      </c>
      <c r="T76" s="111">
        <v>567.05873022922515</v>
      </c>
      <c r="U76" s="111">
        <v>594.39355178451888</v>
      </c>
      <c r="V76" s="111">
        <v>559.23304514363031</v>
      </c>
      <c r="W76" s="111">
        <v>587.37548560061782</v>
      </c>
    </row>
    <row r="77" spans="1:23" s="3" customFormat="1" ht="15" customHeight="1">
      <c r="A77" s="146" t="s">
        <v>396</v>
      </c>
      <c r="B77" s="9" t="s">
        <v>469</v>
      </c>
      <c r="C77" s="111">
        <v>401.38919591633896</v>
      </c>
      <c r="D77" s="111">
        <v>351.95172012846496</v>
      </c>
      <c r="E77" s="111">
        <v>281.7256101350066</v>
      </c>
      <c r="F77" s="111">
        <v>259.61280648382331</v>
      </c>
      <c r="G77" s="111">
        <v>208.20286392428991</v>
      </c>
      <c r="H77" s="111">
        <v>163.23480555030943</v>
      </c>
      <c r="I77" s="111">
        <v>167.20843702441366</v>
      </c>
      <c r="J77" s="111">
        <v>159.07619479703084</v>
      </c>
      <c r="K77" s="111">
        <v>138.8067136629474</v>
      </c>
      <c r="L77" s="111">
        <v>126.90583696926639</v>
      </c>
      <c r="M77" s="111">
        <v>104.52755074223091</v>
      </c>
      <c r="N77" s="111">
        <v>80.660226604357305</v>
      </c>
      <c r="O77" s="111">
        <v>80.343275262993075</v>
      </c>
      <c r="P77" s="111">
        <v>79.145152204897144</v>
      </c>
      <c r="Q77" s="111">
        <v>589.51472906922379</v>
      </c>
      <c r="R77" s="111">
        <v>598.04510749996746</v>
      </c>
      <c r="S77" s="111">
        <v>607.85297480468773</v>
      </c>
      <c r="T77" s="111">
        <v>631.57211544831944</v>
      </c>
      <c r="U77" s="111">
        <v>647.76847167792084</v>
      </c>
      <c r="V77" s="111">
        <v>610.57798511298392</v>
      </c>
      <c r="W77" s="111">
        <v>614.76153195079246</v>
      </c>
    </row>
    <row r="78" spans="1:23" ht="15" customHeight="1">
      <c r="A78" s="147" t="s">
        <v>288</v>
      </c>
      <c r="B78" s="152" t="s">
        <v>470</v>
      </c>
      <c r="C78" s="237">
        <f>C75-C76+C77</f>
        <v>19273.598537999998</v>
      </c>
      <c r="D78" s="228">
        <f t="shared" ref="D78:V78" si="0">D75-D76+D77</f>
        <v>17552.444554199999</v>
      </c>
      <c r="E78" s="228">
        <f t="shared" si="0"/>
        <v>16433.0971211</v>
      </c>
      <c r="F78" s="228">
        <f t="shared" si="0"/>
        <v>14910.210002800002</v>
      </c>
      <c r="G78" s="228">
        <f t="shared" si="0"/>
        <v>14060.190449</v>
      </c>
      <c r="H78" s="228">
        <f t="shared" si="0"/>
        <v>12813.674386899998</v>
      </c>
      <c r="I78" s="228">
        <f t="shared" si="0"/>
        <v>11897.225572699997</v>
      </c>
      <c r="J78" s="228">
        <f t="shared" si="0"/>
        <v>11255.478809600001</v>
      </c>
      <c r="K78" s="228">
        <f t="shared" si="0"/>
        <v>10363.570207299997</v>
      </c>
      <c r="L78" s="228">
        <f t="shared" si="0"/>
        <v>10049.672358600003</v>
      </c>
      <c r="M78" s="228">
        <f t="shared" si="0"/>
        <v>9361.1040886999999</v>
      </c>
      <c r="N78" s="228">
        <f t="shared" si="0"/>
        <v>9127.9573004999984</v>
      </c>
      <c r="O78" s="228">
        <f t="shared" si="0"/>
        <v>8557.5871964999988</v>
      </c>
      <c r="P78" s="228">
        <f t="shared" si="0"/>
        <v>8472.0352765000007</v>
      </c>
      <c r="Q78" s="228">
        <f t="shared" si="0"/>
        <v>9499.2548520229248</v>
      </c>
      <c r="R78" s="228">
        <f t="shared" si="0"/>
        <v>9590.590987200796</v>
      </c>
      <c r="S78" s="228">
        <f t="shared" si="0"/>
        <v>9744.8761425930879</v>
      </c>
      <c r="T78" s="228">
        <f t="shared" si="0"/>
        <v>9977.9055482331332</v>
      </c>
      <c r="U78" s="228">
        <f t="shared" si="0"/>
        <v>10114.737233414009</v>
      </c>
      <c r="V78" s="228">
        <f t="shared" si="0"/>
        <v>10176.025495556582</v>
      </c>
      <c r="W78" s="228">
        <f t="shared" ref="W78" si="1">W75-W76+W77</f>
        <v>9024.7226980132964</v>
      </c>
    </row>
    <row r="79" spans="1:23" ht="15" customHeight="1">
      <c r="A79" s="146" t="s">
        <v>396</v>
      </c>
      <c r="B79" s="154" t="s">
        <v>471</v>
      </c>
      <c r="C79" s="118">
        <v>-3.8671288393743453E-12</v>
      </c>
      <c r="D79" s="116">
        <v>-7.1054273576010019E-15</v>
      </c>
      <c r="E79" s="116">
        <v>2.2037927038809357E-13</v>
      </c>
      <c r="F79" s="116">
        <v>-4.5830006456526462E-13</v>
      </c>
      <c r="G79" s="116">
        <v>4.5652370772586437E-13</v>
      </c>
      <c r="H79" s="116">
        <v>1.1546319456101628E-13</v>
      </c>
      <c r="I79" s="116">
        <v>1.9184653865522705E-12</v>
      </c>
      <c r="J79" s="116">
        <v>-1.4210854715202004E-14</v>
      </c>
      <c r="K79" s="116">
        <v>1.7124079931818414E-12</v>
      </c>
      <c r="L79" s="116">
        <v>1.6910917111090384E-12</v>
      </c>
      <c r="M79" s="116">
        <v>-2.8421709430404007E-13</v>
      </c>
      <c r="N79" s="116">
        <v>-1.4210854715202004E-14</v>
      </c>
      <c r="O79" s="116">
        <v>1.314315399999382</v>
      </c>
      <c r="P79" s="116">
        <v>1.4859921000008027</v>
      </c>
      <c r="Q79" s="116">
        <v>-1005.1470094229267</v>
      </c>
      <c r="R79" s="116">
        <v>-1037.2281242007959</v>
      </c>
      <c r="S79" s="116">
        <v>-941.80455379309046</v>
      </c>
      <c r="T79" s="116">
        <v>-825.33811973312982</v>
      </c>
      <c r="U79" s="116">
        <v>-1188.4389598140083</v>
      </c>
      <c r="V79" s="116">
        <v>-1204.9343613565838</v>
      </c>
      <c r="W79" s="116">
        <v>-678.92902611329112</v>
      </c>
    </row>
    <row r="80" spans="1:23" ht="15" customHeight="1">
      <c r="A80" s="147" t="s">
        <v>288</v>
      </c>
      <c r="B80" s="152" t="s">
        <v>404</v>
      </c>
      <c r="C80" s="237">
        <f>C78+C79</f>
        <v>19273.598537999995</v>
      </c>
      <c r="D80" s="228">
        <f t="shared" ref="D80:V80" si="2">D78+D79</f>
        <v>17552.444554199999</v>
      </c>
      <c r="E80" s="228">
        <f t="shared" si="2"/>
        <v>16433.0971211</v>
      </c>
      <c r="F80" s="228">
        <f t="shared" si="2"/>
        <v>14910.210002800002</v>
      </c>
      <c r="G80" s="228">
        <f t="shared" si="2"/>
        <v>14060.190449</v>
      </c>
      <c r="H80" s="228">
        <f t="shared" si="2"/>
        <v>12813.674386899998</v>
      </c>
      <c r="I80" s="228">
        <f t="shared" si="2"/>
        <v>11897.225572699999</v>
      </c>
      <c r="J80" s="228">
        <f t="shared" si="2"/>
        <v>11255.478809600001</v>
      </c>
      <c r="K80" s="228">
        <f t="shared" si="2"/>
        <v>10363.570207299999</v>
      </c>
      <c r="L80" s="228">
        <f t="shared" si="2"/>
        <v>10049.672358600004</v>
      </c>
      <c r="M80" s="228">
        <f t="shared" si="2"/>
        <v>9361.1040886999999</v>
      </c>
      <c r="N80" s="228">
        <f t="shared" si="2"/>
        <v>9127.9573004999984</v>
      </c>
      <c r="O80" s="228">
        <f t="shared" si="2"/>
        <v>8558.9015118999978</v>
      </c>
      <c r="P80" s="228">
        <f t="shared" si="2"/>
        <v>8473.5212686000013</v>
      </c>
      <c r="Q80" s="228">
        <f t="shared" si="2"/>
        <v>8494.1078425999985</v>
      </c>
      <c r="R80" s="228">
        <f t="shared" si="2"/>
        <v>8553.3628630000003</v>
      </c>
      <c r="S80" s="228">
        <f t="shared" si="2"/>
        <v>8803.0715887999977</v>
      </c>
      <c r="T80" s="228">
        <f t="shared" si="2"/>
        <v>9152.5674285000041</v>
      </c>
      <c r="U80" s="228">
        <f t="shared" si="2"/>
        <v>8926.2982736000013</v>
      </c>
      <c r="V80" s="228">
        <f t="shared" si="2"/>
        <v>8971.0911341999981</v>
      </c>
      <c r="W80" s="228">
        <f t="shared" ref="W80" si="3">W78+W79</f>
        <v>8345.7936719000045</v>
      </c>
    </row>
    <row r="81" spans="1:23" ht="15" customHeight="1">
      <c r="A81" s="49" t="s">
        <v>4</v>
      </c>
      <c r="B81" s="51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28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W1663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522</v>
      </c>
      <c r="B1" s="71"/>
      <c r="D1" s="26"/>
      <c r="E1" s="26"/>
      <c r="F1" s="26"/>
      <c r="I1" s="27"/>
      <c r="J1" s="71"/>
    </row>
    <row r="2" spans="1:23" s="4" customFormat="1" ht="20.100000000000001" customHeight="1">
      <c r="A2" s="123" t="s">
        <v>392</v>
      </c>
      <c r="B2" s="71"/>
      <c r="C2" s="153"/>
      <c r="D2" s="26"/>
      <c r="E2" s="26"/>
      <c r="F2" s="26"/>
      <c r="I2" s="29"/>
      <c r="J2" s="71"/>
    </row>
    <row r="3" spans="1:23" ht="1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'3.1'!C4</f>
        <v>2000</v>
      </c>
      <c r="D4" s="169" t="str">
        <f>'3.1'!D4</f>
        <v>2001</v>
      </c>
      <c r="E4" s="169" t="str">
        <f>'3.1'!E4</f>
        <v>2002</v>
      </c>
      <c r="F4" s="169" t="str">
        <f>'3.1'!F4</f>
        <v>2003</v>
      </c>
      <c r="G4" s="169" t="str">
        <f>'3.1'!G4</f>
        <v>2004</v>
      </c>
      <c r="H4" s="169" t="str">
        <f>'3.1'!H4</f>
        <v>2005</v>
      </c>
      <c r="I4" s="169" t="str">
        <f>'3.1'!I4</f>
        <v>2006</v>
      </c>
      <c r="J4" s="169" t="str">
        <f>'3.1'!J4</f>
        <v>2007</v>
      </c>
      <c r="K4" s="169" t="str">
        <f>'3.1'!K4</f>
        <v>2008</v>
      </c>
      <c r="L4" s="169" t="str">
        <f>'3.1'!L4</f>
        <v>2009</v>
      </c>
      <c r="M4" s="169" t="str">
        <f>'3.1'!M4</f>
        <v>2010</v>
      </c>
      <c r="N4" s="169" t="str">
        <f>'3.1'!N4</f>
        <v>2011</v>
      </c>
      <c r="O4" s="169" t="str">
        <f>'3.1'!O4</f>
        <v>2012</v>
      </c>
      <c r="P4" s="169" t="str">
        <f>'3.1'!P4</f>
        <v>2013</v>
      </c>
      <c r="Q4" s="169" t="str">
        <f>'3.1'!Q4</f>
        <v>2014</v>
      </c>
      <c r="R4" s="169" t="str">
        <f>'3.1'!R4</f>
        <v>2015</v>
      </c>
      <c r="S4" s="169" t="str">
        <f>'3.1'!S4</f>
        <v>2016</v>
      </c>
      <c r="T4" s="169" t="str">
        <f>'3.1'!T4</f>
        <v>2017</v>
      </c>
      <c r="U4" s="167" t="str">
        <f>'3.1'!U4</f>
        <v>2018</v>
      </c>
      <c r="V4" s="128" t="str">
        <f>'3.1'!V4</f>
        <v>2019</v>
      </c>
      <c r="W4" s="168">
        <f>'3.1'!W4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'3.1'!C5*0.025</f>
        <v>34740.039033054665</v>
      </c>
      <c r="D5" s="110">
        <f>'3.1'!D5*0.025</f>
        <v>35253.896590859535</v>
      </c>
      <c r="E5" s="110">
        <f>'3.1'!E5*0.025</f>
        <v>33988.597128267014</v>
      </c>
      <c r="F5" s="110">
        <f>'3.1'!F5*0.025</f>
        <v>33687.167463856451</v>
      </c>
      <c r="G5" s="110">
        <f>'3.1'!G5*0.025</f>
        <v>32736.819690729826</v>
      </c>
      <c r="H5" s="110">
        <f>'3.1'!H5*0.025</f>
        <v>32619.891940338392</v>
      </c>
      <c r="I5" s="110">
        <f>'3.1'!I5*0.025</f>
        <v>32014.560922323879</v>
      </c>
      <c r="J5" s="110">
        <f>'3.1'!J5*0.025</f>
        <v>32243.833731980303</v>
      </c>
      <c r="K5" s="110">
        <f>'3.1'!K5*0.025</f>
        <v>32470.519815051015</v>
      </c>
      <c r="L5" s="110">
        <f>'3.1'!L5*0.025</f>
        <v>32617.2286660135</v>
      </c>
      <c r="M5" s="110">
        <f>'3.1'!M5*0.025</f>
        <v>32299.655456853794</v>
      </c>
      <c r="N5" s="110">
        <f>'3.1'!N5*0.025</f>
        <v>32125.471665241792</v>
      </c>
      <c r="O5" s="110">
        <f>'3.1'!O5*0.025</f>
        <v>32314.741613696209</v>
      </c>
      <c r="P5" s="110">
        <f>'3.1'!P5*0.025</f>
        <v>32855.803319599763</v>
      </c>
      <c r="Q5" s="110">
        <f>'3.1'!Q5*0.025</f>
        <v>33258.45816206943</v>
      </c>
      <c r="R5" s="110">
        <f>'3.1'!R5*0.025</f>
        <v>33322.876408599317</v>
      </c>
      <c r="S5" s="110">
        <f>'3.1'!S5*0.025</f>
        <v>33112.747061450609</v>
      </c>
      <c r="T5" s="110">
        <f>'3.1'!T5*0.025</f>
        <v>32939.163194648878</v>
      </c>
      <c r="U5" s="110">
        <f>'3.1'!U5*0.025</f>
        <v>32452.041485863832</v>
      </c>
      <c r="V5" s="110">
        <f>'3.1'!V5*0.025</f>
        <v>32169.247796789321</v>
      </c>
      <c r="W5" s="110">
        <f>'3.1'!W5*0.025</f>
        <v>31780.075630388077</v>
      </c>
    </row>
    <row r="6" spans="1:23" s="3" customFormat="1" ht="12.75" customHeight="1">
      <c r="A6" s="2" t="s">
        <v>1</v>
      </c>
      <c r="B6" s="9" t="s">
        <v>320</v>
      </c>
      <c r="C6" s="110">
        <f>'3.1'!C6*0.025</f>
        <v>34707.930191151514</v>
      </c>
      <c r="D6" s="110">
        <f>'3.1'!D6*0.025</f>
        <v>35227.898874513536</v>
      </c>
      <c r="E6" s="110">
        <f>'3.1'!E6*0.025</f>
        <v>33962.092875400522</v>
      </c>
      <c r="F6" s="110">
        <f>'3.1'!F6*0.025</f>
        <v>33658.717101848706</v>
      </c>
      <c r="G6" s="110">
        <f>'3.1'!G6*0.025</f>
        <v>32707.42566615995</v>
      </c>
      <c r="H6" s="110">
        <f>'3.1'!H6*0.025</f>
        <v>32589.199639760198</v>
      </c>
      <c r="I6" s="110">
        <f>'3.1'!I6*0.025</f>
        <v>31982.722524890865</v>
      </c>
      <c r="J6" s="110">
        <f>'3.1'!J6*0.025</f>
        <v>32207.707040201421</v>
      </c>
      <c r="K6" s="110">
        <f>'3.1'!K6*0.025</f>
        <v>32441.826619607164</v>
      </c>
      <c r="L6" s="110">
        <f>'3.1'!L6*0.025</f>
        <v>32601.283449412971</v>
      </c>
      <c r="M6" s="110">
        <f>'3.1'!M6*0.025</f>
        <v>32282.925503799583</v>
      </c>
      <c r="N6" s="110">
        <f>'3.1'!N6*0.025</f>
        <v>32111.759117392503</v>
      </c>
      <c r="O6" s="110">
        <f>'3.1'!O6*0.025</f>
        <v>32311.713575337417</v>
      </c>
      <c r="P6" s="110">
        <f>'3.1'!P6*0.025</f>
        <v>32853.414482926957</v>
      </c>
      <c r="Q6" s="110">
        <f>'3.1'!Q6*0.025</f>
        <v>33255.919142510247</v>
      </c>
      <c r="R6" s="110">
        <f>'3.1'!R6*0.025</f>
        <v>33313.24650906858</v>
      </c>
      <c r="S6" s="110">
        <f>'3.1'!S6*0.025</f>
        <v>33103.620160138868</v>
      </c>
      <c r="T6" s="110">
        <f>'3.1'!T6*0.025</f>
        <v>32929.992820669191</v>
      </c>
      <c r="U6" s="110">
        <f>'3.1'!U6*0.025</f>
        <v>32441.734767212434</v>
      </c>
      <c r="V6" s="110">
        <f>'3.1'!V6*0.025</f>
        <v>32159.448984520168</v>
      </c>
      <c r="W6" s="110">
        <f>'3.1'!W6*0.025</f>
        <v>31767.791258833215</v>
      </c>
    </row>
    <row r="7" spans="1:23" s="3" customFormat="1" ht="12.75" customHeight="1">
      <c r="A7" s="2" t="s">
        <v>2</v>
      </c>
      <c r="B7" s="9" t="s">
        <v>319</v>
      </c>
      <c r="C7" s="110">
        <f>'3.1'!C7*0.025</f>
        <v>32.098323108047758</v>
      </c>
      <c r="D7" s="110">
        <f>'3.1'!D7*0.025</f>
        <v>25.987345750061365</v>
      </c>
      <c r="E7" s="110">
        <f>'3.1'!E7*0.025</f>
        <v>26.494326712777788</v>
      </c>
      <c r="F7" s="110">
        <f>'3.1'!F7*0.025</f>
        <v>28.440843632950983</v>
      </c>
      <c r="G7" s="110">
        <f>'3.1'!G7*0.025</f>
        <v>29.384418844270158</v>
      </c>
      <c r="H7" s="110">
        <f>'3.1'!H7*0.025</f>
        <v>30.68298596681084</v>
      </c>
      <c r="I7" s="110">
        <f>'3.1'!I7*0.025</f>
        <v>31.829363271222583</v>
      </c>
      <c r="J7" s="110">
        <f>'3.1'!J7*0.025</f>
        <v>36.117630176786349</v>
      </c>
      <c r="K7" s="110">
        <f>'3.1'!K7*0.025</f>
        <v>28.684408901636012</v>
      </c>
      <c r="L7" s="110">
        <f>'3.1'!L7*0.025</f>
        <v>15.936539464697558</v>
      </c>
      <c r="M7" s="110">
        <f>'3.1'!M7*0.025</f>
        <v>16.721492881836699</v>
      </c>
      <c r="N7" s="110">
        <f>'3.1'!N7*0.025</f>
        <v>13.704609451830017</v>
      </c>
      <c r="O7" s="110">
        <f>'3.1'!O7*0.025</f>
        <v>3.0200559098383484</v>
      </c>
      <c r="P7" s="110">
        <f>'3.1'!P7*0.025</f>
        <v>2.3813175922069054</v>
      </c>
      <c r="Q7" s="110">
        <f>'3.1'!Q7*0.025</f>
        <v>2.5320589450775794</v>
      </c>
      <c r="R7" s="110">
        <f>'3.1'!R7*0.025</f>
        <v>9.6218083399239287</v>
      </c>
      <c r="S7" s="110">
        <f>'3.1'!S7*0.025</f>
        <v>9.1182451746828157</v>
      </c>
      <c r="T7" s="110">
        <f>'3.1'!T7*0.025</f>
        <v>9.161601249539066</v>
      </c>
      <c r="U7" s="110">
        <f>'3.1'!U7*0.025</f>
        <v>10.296254494789871</v>
      </c>
      <c r="V7" s="110">
        <f>'3.1'!V7*0.025</f>
        <v>9.7896262502130345</v>
      </c>
      <c r="W7" s="110">
        <f>'3.1'!W7*0.025</f>
        <v>12.274350948885695</v>
      </c>
    </row>
    <row r="8" spans="1:23" s="3" customFormat="1" ht="12.75" customHeight="1">
      <c r="A8" s="2" t="s">
        <v>22</v>
      </c>
      <c r="B8" s="9" t="s">
        <v>321</v>
      </c>
      <c r="C8" s="110">
        <f>'3.1'!C8*0.025</f>
        <v>1.0518795107176765E-2</v>
      </c>
      <c r="D8" s="110">
        <f>'3.1'!D8*0.025</f>
        <v>1.0370595950260615E-2</v>
      </c>
      <c r="E8" s="110">
        <f>'3.1'!E8*0.025</f>
        <v>9.9261537173342945E-3</v>
      </c>
      <c r="F8" s="110">
        <f>'3.1'!F8*0.025</f>
        <v>9.5183748002230836E-3</v>
      </c>
      <c r="G8" s="110">
        <f>'3.1'!G8*0.025</f>
        <v>9.6057255985179252E-3</v>
      </c>
      <c r="H8" s="110">
        <f>'3.1'!H8*0.025</f>
        <v>9.314611386725586E-3</v>
      </c>
      <c r="I8" s="110">
        <f>'3.1'!I8*0.025</f>
        <v>9.0341617896131429E-3</v>
      </c>
      <c r="J8" s="110">
        <f>'3.1'!J8*0.025</f>
        <v>9.0616020995614912E-3</v>
      </c>
      <c r="K8" s="110">
        <f>'3.1'!K8*0.025</f>
        <v>8.7865422200648618E-3</v>
      </c>
      <c r="L8" s="110">
        <f>'3.1'!L8*0.025</f>
        <v>8.677135825167227E-3</v>
      </c>
      <c r="M8" s="110">
        <f>'3.1'!M8*0.025</f>
        <v>8.4601723788662649E-3</v>
      </c>
      <c r="N8" s="110">
        <f>'3.1'!N8*0.025</f>
        <v>7.9383974526879252E-3</v>
      </c>
      <c r="O8" s="110">
        <f>'3.1'!O8*0.025</f>
        <v>7.9824489534053213E-3</v>
      </c>
      <c r="P8" s="110">
        <f>'3.1'!P8*0.025</f>
        <v>7.5190805997031639E-3</v>
      </c>
      <c r="Q8" s="110">
        <f>'3.1'!Q8*0.025</f>
        <v>6.9606141057758537E-3</v>
      </c>
      <c r="R8" s="110">
        <f>'3.1'!R8*0.025</f>
        <v>8.0911908119131685E-3</v>
      </c>
      <c r="S8" s="110">
        <f>'3.1'!S8*0.025</f>
        <v>8.6561370593470841E-3</v>
      </c>
      <c r="T8" s="110">
        <f>'3.1'!T8*0.025</f>
        <v>8.772730150554511E-3</v>
      </c>
      <c r="U8" s="110">
        <f>'3.1'!U8*0.025</f>
        <v>1.0464156606931008E-2</v>
      </c>
      <c r="V8" s="110">
        <f>'3.1'!V8*0.025</f>
        <v>9.1860189365443688E-3</v>
      </c>
      <c r="W8" s="110">
        <f>'3.1'!W8*0.025</f>
        <v>1.0020605983175208E-2</v>
      </c>
    </row>
    <row r="9" spans="1:23" s="3" customFormat="1" ht="12.75" customHeight="1">
      <c r="A9" s="2" t="s">
        <v>23</v>
      </c>
      <c r="B9" s="8" t="s">
        <v>322</v>
      </c>
      <c r="C9" s="110">
        <f>'3.1'!C9*0.025</f>
        <v>16793.514140408763</v>
      </c>
      <c r="D9" s="110">
        <f>'3.1'!D9*0.025</f>
        <v>14618.949344838678</v>
      </c>
      <c r="E9" s="110">
        <f>'3.1'!E9*0.025</f>
        <v>13711.338367634708</v>
      </c>
      <c r="F9" s="110">
        <f>'3.1'!F9*0.025</f>
        <v>12040.041175300605</v>
      </c>
      <c r="G9" s="110">
        <f>'3.1'!G9*0.025</f>
        <v>9482.2365318770808</v>
      </c>
      <c r="H9" s="110">
        <f>'3.1'!H9*0.025</f>
        <v>7728.0947796470282</v>
      </c>
      <c r="I9" s="110">
        <f>'3.1'!I9*0.025</f>
        <v>5976.1986816523031</v>
      </c>
      <c r="J9" s="110">
        <f>'3.1'!J9*0.025</f>
        <v>4918.0044267907051</v>
      </c>
      <c r="K9" s="110">
        <f>'3.1'!K9*0.025</f>
        <v>4646.3786534748115</v>
      </c>
      <c r="L9" s="110">
        <f>'3.1'!L9*0.025</f>
        <v>3481.9926506399643</v>
      </c>
      <c r="M9" s="110">
        <f>'3.1'!M9*0.025</f>
        <v>3445.0526725199193</v>
      </c>
      <c r="N9" s="110">
        <f>'3.1'!N9*0.025</f>
        <v>3259.9022268163922</v>
      </c>
      <c r="O9" s="110">
        <f>'3.1'!O9*0.025</f>
        <v>4140.8681845317906</v>
      </c>
      <c r="P9" s="110">
        <f>'3.1'!P9*0.025</f>
        <v>3607.7267342256914</v>
      </c>
      <c r="Q9" s="110">
        <f>'3.1'!Q9*0.025</f>
        <v>2869.9477688614388</v>
      </c>
      <c r="R9" s="110">
        <f>'3.1'!R9*0.025</f>
        <v>3148.5222842317294</v>
      </c>
      <c r="S9" s="110">
        <f>'3.1'!S9*0.025</f>
        <v>2522.4977252930162</v>
      </c>
      <c r="T9" s="110">
        <f>'3.1'!T9*0.025</f>
        <v>2510.1517135127033</v>
      </c>
      <c r="U9" s="110">
        <f>'3.1'!U9*0.025</f>
        <v>1632.2483018412445</v>
      </c>
      <c r="V9" s="110">
        <f>'3.1'!V9*0.025</f>
        <v>115.6948447235752</v>
      </c>
      <c r="W9" s="110">
        <f>'3.1'!W9*0.025</f>
        <v>107.24764532409398</v>
      </c>
    </row>
    <row r="10" spans="1:23" s="3" customFormat="1" ht="12.75" customHeight="1">
      <c r="A10" s="2" t="s">
        <v>3</v>
      </c>
      <c r="B10" s="9" t="s">
        <v>323</v>
      </c>
      <c r="C10" s="110">
        <f>'3.1'!C10*0.025</f>
        <v>16588.748819466673</v>
      </c>
      <c r="D10" s="110">
        <f>'3.1'!D10*0.025</f>
        <v>14416.48092820945</v>
      </c>
      <c r="E10" s="110">
        <f>'3.1'!E10*0.025</f>
        <v>13523.636293064801</v>
      </c>
      <c r="F10" s="110">
        <f>'3.1'!F10*0.025</f>
        <v>11884.21019149663</v>
      </c>
      <c r="G10" s="110">
        <f>'3.1'!G10*0.025</f>
        <v>9335.8721292658138</v>
      </c>
      <c r="H10" s="110">
        <f>'3.1'!H10*0.025</f>
        <v>7586.959835323989</v>
      </c>
      <c r="I10" s="110">
        <f>'3.1'!I10*0.025</f>
        <v>5869.9406165521314</v>
      </c>
      <c r="J10" s="110">
        <f>'3.1'!J10*0.025</f>
        <v>4829.9534271910252</v>
      </c>
      <c r="K10" s="110">
        <f>'3.1'!K10*0.025</f>
        <v>4547.8390399937516</v>
      </c>
      <c r="L10" s="110">
        <f>'3.1'!L10*0.025</f>
        <v>3380.1341168233494</v>
      </c>
      <c r="M10" s="110">
        <f>'3.1'!M10*0.025</f>
        <v>3379.21228407033</v>
      </c>
      <c r="N10" s="110">
        <f>'3.1'!N10*0.025</f>
        <v>3197.1477838436094</v>
      </c>
      <c r="O10" s="110">
        <f>'3.1'!O10*0.025</f>
        <v>4068.1613486221208</v>
      </c>
      <c r="P10" s="110">
        <f>'3.1'!P10*0.025</f>
        <v>3536.8898239052101</v>
      </c>
      <c r="Q10" s="110">
        <f>'3.1'!Q10*0.025</f>
        <v>2804.3906232199088</v>
      </c>
      <c r="R10" s="110">
        <f>'3.1'!R10*0.025</f>
        <v>3097.4733972133477</v>
      </c>
      <c r="S10" s="110">
        <f>'3.1'!S10*0.025</f>
        <v>2492.4654880497674</v>
      </c>
      <c r="T10" s="110">
        <f>'3.1'!T10*0.025</f>
        <v>2489.0418493239035</v>
      </c>
      <c r="U10" s="110">
        <f>'3.1'!U10*0.025</f>
        <v>1618.2683353802129</v>
      </c>
      <c r="V10" s="110">
        <f>'3.1'!V10*0.025</f>
        <v>101.00164196942892</v>
      </c>
      <c r="W10" s="110">
        <f>'3.1'!W10*0.025</f>
        <v>92.701871888266197</v>
      </c>
    </row>
    <row r="11" spans="1:23" s="3" customFormat="1" ht="12.75" customHeight="1">
      <c r="A11" s="2" t="s">
        <v>24</v>
      </c>
      <c r="B11" s="9" t="s">
        <v>354</v>
      </c>
      <c r="C11" s="110">
        <f>'3.1'!C11*0.025</f>
        <v>200.34888646445901</v>
      </c>
      <c r="D11" s="110">
        <f>'3.1'!D11*0.025</f>
        <v>197.83256248852123</v>
      </c>
      <c r="E11" s="110">
        <f>'3.1'!E11*0.025</f>
        <v>183.25427984627021</v>
      </c>
      <c r="F11" s="110">
        <f>'3.1'!F11*0.025</f>
        <v>152.06106258705913</v>
      </c>
      <c r="G11" s="110">
        <f>'3.1'!G11*0.025</f>
        <v>141.41490283943753</v>
      </c>
      <c r="H11" s="110">
        <f>'3.1'!H11*0.025</f>
        <v>136.74991350074382</v>
      </c>
      <c r="I11" s="110">
        <f>'3.1'!I11*0.025</f>
        <v>101.48349127283093</v>
      </c>
      <c r="J11" s="110">
        <f>'3.1'!J11*0.025</f>
        <v>84.024267823175549</v>
      </c>
      <c r="K11" s="110">
        <f>'3.1'!K11*0.025</f>
        <v>91.727471299244144</v>
      </c>
      <c r="L11" s="110">
        <f>'3.1'!L11*0.025</f>
        <v>96.664496923100387</v>
      </c>
      <c r="M11" s="110">
        <f>'3.1'!M11*0.025</f>
        <v>61.050565000789312</v>
      </c>
      <c r="N11" s="110">
        <f>'3.1'!N11*0.025</f>
        <v>59.62350871451514</v>
      </c>
      <c r="O11" s="110">
        <f>'3.1'!O11*0.025</f>
        <v>69.775043268795287</v>
      </c>
      <c r="P11" s="110">
        <f>'3.1'!P11*0.025</f>
        <v>67.491419914897151</v>
      </c>
      <c r="Q11" s="110">
        <f>'3.1'!Q11*0.025</f>
        <v>62.375309836535124</v>
      </c>
      <c r="R11" s="110">
        <f>'3.1'!R11*0.025</f>
        <v>47.62048358138626</v>
      </c>
      <c r="S11" s="110">
        <f>'3.1'!S11*0.025</f>
        <v>26.248735319853662</v>
      </c>
      <c r="T11" s="110">
        <f>'3.1'!T11*0.025</f>
        <v>17.97706193197552</v>
      </c>
      <c r="U11" s="110">
        <f>'3.1'!U11*0.025</f>
        <v>10.688600850842672</v>
      </c>
      <c r="V11" s="110">
        <f>'3.1'!V11*0.025</f>
        <v>11.416278248430963</v>
      </c>
      <c r="W11" s="110">
        <f>'3.1'!W11*0.025</f>
        <v>11.890821285286769</v>
      </c>
    </row>
    <row r="12" spans="1:23" s="3" customFormat="1" ht="12.75" customHeight="1">
      <c r="A12" s="2" t="s">
        <v>25</v>
      </c>
      <c r="B12" s="9" t="s">
        <v>324</v>
      </c>
      <c r="C12" s="110">
        <f>'3.1'!C12*0.025</f>
        <v>4.4164344776307338</v>
      </c>
      <c r="D12" s="110">
        <f>'3.1'!D12*0.025</f>
        <v>4.6358541407069938</v>
      </c>
      <c r="E12" s="110">
        <f>'3.1'!E12*0.025</f>
        <v>4.447794723634253</v>
      </c>
      <c r="F12" s="110">
        <f>'3.1'!F12*0.025</f>
        <v>3.7699212169182519</v>
      </c>
      <c r="G12" s="110">
        <f>'3.1'!G12*0.025</f>
        <v>4.9494997718301805</v>
      </c>
      <c r="H12" s="110">
        <f>'3.1'!H12*0.025</f>
        <v>4.3850308222948566</v>
      </c>
      <c r="I12" s="110">
        <f>'3.1'!I12*0.025</f>
        <v>4.7745738273413378</v>
      </c>
      <c r="J12" s="110">
        <f>'3.1'!J12*0.025</f>
        <v>4.0267317765043842</v>
      </c>
      <c r="K12" s="110">
        <f>'3.1'!K12*0.025</f>
        <v>6.8121421818163554</v>
      </c>
      <c r="L12" s="110">
        <f>'3.1'!L12*0.025</f>
        <v>5.1940368935151717</v>
      </c>
      <c r="M12" s="110">
        <f>'3.1'!M12*0.025</f>
        <v>4.7898234488001021</v>
      </c>
      <c r="N12" s="110">
        <f>'3.1'!N12*0.025</f>
        <v>3.1309342582676001</v>
      </c>
      <c r="O12" s="110">
        <f>'3.1'!O12*0.025</f>
        <v>2.9317926408739634</v>
      </c>
      <c r="P12" s="110">
        <f>'3.1'!P12*0.025</f>
        <v>3.3454904055836199</v>
      </c>
      <c r="Q12" s="110">
        <f>'3.1'!Q12*0.025</f>
        <v>3.181835804994579</v>
      </c>
      <c r="R12" s="110">
        <f>'3.1'!R12*0.025</f>
        <v>3.4284034369950813</v>
      </c>
      <c r="S12" s="110">
        <f>'3.1'!S12*0.025</f>
        <v>3.7835019233947906</v>
      </c>
      <c r="T12" s="110">
        <f>'3.1'!T12*0.025</f>
        <v>3.1328022568239726</v>
      </c>
      <c r="U12" s="110">
        <f>'3.1'!U12*0.025</f>
        <v>3.2913656101890036</v>
      </c>
      <c r="V12" s="110">
        <f>'3.1'!V12*0.025</f>
        <v>3.27692450571534</v>
      </c>
      <c r="W12" s="110">
        <f>'3.1'!W12*0.025</f>
        <v>2.6549521505409981</v>
      </c>
    </row>
    <row r="13" spans="1:23" s="3" customFormat="1" ht="12.75" customHeight="1">
      <c r="A13" s="2" t="s">
        <v>26</v>
      </c>
      <c r="B13" s="8" t="s">
        <v>325</v>
      </c>
      <c r="C13" s="110">
        <f>'3.1'!C13*0.025</f>
        <v>1269.0488778415011</v>
      </c>
      <c r="D13" s="110">
        <f>'3.1'!D13*0.025</f>
        <v>1216.9794435833444</v>
      </c>
      <c r="E13" s="110">
        <f>'3.1'!E13*0.025</f>
        <v>1153.5626433180921</v>
      </c>
      <c r="F13" s="110">
        <f>'3.1'!F13*0.025</f>
        <v>1189.1897070381242</v>
      </c>
      <c r="G13" s="110">
        <f>'3.1'!G13*0.025</f>
        <v>1206.3627933672549</v>
      </c>
      <c r="H13" s="110">
        <f>'3.1'!H13*0.025</f>
        <v>1235.2045529439604</v>
      </c>
      <c r="I13" s="110">
        <f>'3.1'!I13*0.025</f>
        <v>1220.341925842208</v>
      </c>
      <c r="J13" s="110">
        <f>'3.1'!J13*0.025</f>
        <v>1210.8421442474728</v>
      </c>
      <c r="K13" s="110">
        <f>'3.1'!K13*0.025</f>
        <v>1182.6618738937159</v>
      </c>
      <c r="L13" s="110">
        <f>'3.1'!L13*0.025</f>
        <v>1106.3812395242792</v>
      </c>
      <c r="M13" s="110">
        <f>'3.1'!M13*0.025</f>
        <v>1127.9736816271202</v>
      </c>
      <c r="N13" s="110">
        <f>'3.1'!N13*0.025</f>
        <v>1128.054917544684</v>
      </c>
      <c r="O13" s="110">
        <f>'3.1'!O13*0.025</f>
        <v>1094.1168266003804</v>
      </c>
      <c r="P13" s="110">
        <f>'3.1'!P13*0.025</f>
        <v>1095.6586661925428</v>
      </c>
      <c r="Q13" s="110">
        <f>'3.1'!Q13*0.025</f>
        <v>1148.588382908785</v>
      </c>
      <c r="R13" s="110">
        <f>'3.1'!R13*0.025</f>
        <v>1159.1203832209874</v>
      </c>
      <c r="S13" s="110">
        <f>'3.1'!S13*0.025</f>
        <v>1217.3361773402692</v>
      </c>
      <c r="T13" s="110">
        <f>'3.1'!T13*0.025</f>
        <v>1196.9375360836602</v>
      </c>
      <c r="U13" s="110">
        <f>'3.1'!U13*0.025</f>
        <v>1159.0288846245683</v>
      </c>
      <c r="V13" s="110">
        <f>'3.1'!V13*0.025</f>
        <v>1178.3652363552346</v>
      </c>
      <c r="W13" s="110">
        <f>'3.1'!W13*0.025</f>
        <v>1175.224163380836</v>
      </c>
    </row>
    <row r="14" spans="1:23" s="3" customFormat="1" ht="12.75" customHeight="1">
      <c r="A14" s="2" t="s">
        <v>27</v>
      </c>
      <c r="B14" s="9" t="s">
        <v>326</v>
      </c>
      <c r="C14" s="110">
        <f>'3.1'!C14*0.025</f>
        <v>67.296220040421261</v>
      </c>
      <c r="D14" s="110">
        <f>'3.1'!D14*0.025</f>
        <v>66.630247891102428</v>
      </c>
      <c r="E14" s="110">
        <f>'3.1'!E14*0.025</f>
        <v>72.157167328257799</v>
      </c>
      <c r="F14" s="110">
        <f>'3.1'!F14*0.025</f>
        <v>75.019550194245696</v>
      </c>
      <c r="G14" s="110">
        <f>'3.1'!G14*0.025</f>
        <v>77.204100445493239</v>
      </c>
      <c r="H14" s="110">
        <f>'3.1'!H14*0.025</f>
        <v>82.808048031924045</v>
      </c>
      <c r="I14" s="110">
        <f>'3.1'!I14*0.025</f>
        <v>80.780478187953136</v>
      </c>
      <c r="J14" s="110">
        <f>'3.1'!J14*0.025</f>
        <v>73.532742922417739</v>
      </c>
      <c r="K14" s="110">
        <f>'3.1'!K14*0.025</f>
        <v>71.019425254501172</v>
      </c>
      <c r="L14" s="110">
        <f>'3.1'!L14*0.025</f>
        <v>73.769834319860621</v>
      </c>
      <c r="M14" s="110">
        <f>'3.1'!M14*0.025</f>
        <v>76.157534887680512</v>
      </c>
      <c r="N14" s="110">
        <f>'3.1'!N14*0.025</f>
        <v>74.803911521161282</v>
      </c>
      <c r="O14" s="110">
        <f>'3.1'!O14*0.025</f>
        <v>74.924099825632027</v>
      </c>
      <c r="P14" s="110">
        <f>'3.1'!P14*0.025</f>
        <v>76.306877992204647</v>
      </c>
      <c r="Q14" s="110">
        <f>'3.1'!Q14*0.025</f>
        <v>84.975943874621407</v>
      </c>
      <c r="R14" s="110">
        <f>'3.1'!R14*0.025</f>
        <v>86.654192231433981</v>
      </c>
      <c r="S14" s="110">
        <f>'3.1'!S14*0.025</f>
        <v>95.444133538880209</v>
      </c>
      <c r="T14" s="110">
        <f>'3.1'!T14*0.025</f>
        <v>89.143467257965455</v>
      </c>
      <c r="U14" s="110">
        <f>'3.1'!U14*0.025</f>
        <v>92.656015972393831</v>
      </c>
      <c r="V14" s="110">
        <f>'3.1'!V14*0.025</f>
        <v>95.763126256170722</v>
      </c>
      <c r="W14" s="110">
        <f>'3.1'!W14*0.025</f>
        <v>92.961132203156069</v>
      </c>
    </row>
    <row r="15" spans="1:23" s="3" customFormat="1" ht="12.75" customHeight="1">
      <c r="A15" s="2" t="s">
        <v>28</v>
      </c>
      <c r="B15" s="9" t="s">
        <v>327</v>
      </c>
      <c r="C15" s="110">
        <f>'3.1'!C15*0.025</f>
        <v>15.122006841222532</v>
      </c>
      <c r="D15" s="110">
        <f>'3.1'!D15*0.025</f>
        <v>13.89979305471789</v>
      </c>
      <c r="E15" s="110">
        <f>'3.1'!E15*0.025</f>
        <v>12.884320808581974</v>
      </c>
      <c r="F15" s="110">
        <f>'3.1'!F15*0.025</f>
        <v>11.936234562233935</v>
      </c>
      <c r="G15" s="110">
        <f>'3.1'!G15*0.025</f>
        <v>10.766643993294366</v>
      </c>
      <c r="H15" s="110">
        <f>'3.1'!H15*0.025</f>
        <v>11.022353285302653</v>
      </c>
      <c r="I15" s="110">
        <f>'3.1'!I15*0.025</f>
        <v>9.8749619616257931</v>
      </c>
      <c r="J15" s="110">
        <f>'3.1'!J15*0.025</f>
        <v>8.2664753901415597</v>
      </c>
      <c r="K15" s="110">
        <f>'3.1'!K15*0.025</f>
        <v>7.4625048831253196</v>
      </c>
      <c r="L15" s="110">
        <f>'3.1'!L15*0.025</f>
        <v>6.7302116861074497</v>
      </c>
      <c r="M15" s="110">
        <f>'3.1'!M15*0.025</f>
        <v>6.5360683307374705</v>
      </c>
      <c r="N15" s="110">
        <f>'3.1'!N15*0.025</f>
        <v>6.2294407561650607</v>
      </c>
      <c r="O15" s="110">
        <f>'3.1'!O15*0.025</f>
        <v>5.7104868299278593</v>
      </c>
      <c r="P15" s="110">
        <f>'3.1'!P15*0.025</f>
        <v>5.6405436669759093</v>
      </c>
      <c r="Q15" s="110">
        <f>'3.1'!Q15*0.025</f>
        <v>6.8680214979489236</v>
      </c>
      <c r="R15" s="110">
        <f>'3.1'!R15*0.025</f>
        <v>6.3570285800285973</v>
      </c>
      <c r="S15" s="110">
        <f>'3.1'!S15*0.025</f>
        <v>7.8155787701806645</v>
      </c>
      <c r="T15" s="110">
        <f>'3.1'!T15*0.025</f>
        <v>7.0897489489447212</v>
      </c>
      <c r="U15" s="110">
        <f>'3.1'!U15*0.025</f>
        <v>7.1196971046236186</v>
      </c>
      <c r="V15" s="110">
        <f>'3.1'!V15*0.025</f>
        <v>7.1393908790781486</v>
      </c>
      <c r="W15" s="110">
        <f>'3.1'!W15*0.025</f>
        <v>5.5262155694028694</v>
      </c>
    </row>
    <row r="16" spans="1:23" s="3" customFormat="1" ht="12.75" customHeight="1">
      <c r="A16" s="2" t="s">
        <v>29</v>
      </c>
      <c r="B16" s="9" t="s">
        <v>328</v>
      </c>
      <c r="C16" s="110">
        <f>'3.1'!C16*0.025</f>
        <v>14.599987725739755</v>
      </c>
      <c r="D16" s="110">
        <f>'3.1'!D16*0.025</f>
        <v>14.878093125906211</v>
      </c>
      <c r="E16" s="110">
        <f>'3.1'!E16*0.025</f>
        <v>14.204359437439415</v>
      </c>
      <c r="F16" s="110">
        <f>'3.1'!F16*0.025</f>
        <v>16.5825469652065</v>
      </c>
      <c r="G16" s="110">
        <f>'3.1'!G16*0.025</f>
        <v>20.594205167442905</v>
      </c>
      <c r="H16" s="110">
        <f>'3.1'!H16*0.025</f>
        <v>22.407634119584834</v>
      </c>
      <c r="I16" s="110">
        <f>'3.1'!I16*0.025</f>
        <v>20.15075018416205</v>
      </c>
      <c r="J16" s="110">
        <f>'3.1'!J16*0.025</f>
        <v>21.059266819645231</v>
      </c>
      <c r="K16" s="110">
        <f>'3.1'!K16*0.025</f>
        <v>25.627006371330751</v>
      </c>
      <c r="L16" s="110">
        <f>'3.1'!L16*0.025</f>
        <v>29.44890674661972</v>
      </c>
      <c r="M16" s="110">
        <f>'3.1'!M16*0.025</f>
        <v>34.555005529968639</v>
      </c>
      <c r="N16" s="110">
        <f>'3.1'!N16*0.025</f>
        <v>34.738547767835399</v>
      </c>
      <c r="O16" s="110">
        <f>'3.1'!O16*0.025</f>
        <v>33.122296241999628</v>
      </c>
      <c r="P16" s="110">
        <f>'3.1'!P16*0.025</f>
        <v>34.467587452206509</v>
      </c>
      <c r="Q16" s="110">
        <f>'3.1'!Q16*0.025</f>
        <v>33.78960554184858</v>
      </c>
      <c r="R16" s="110">
        <f>'3.1'!R16*0.025</f>
        <v>33.074919001043448</v>
      </c>
      <c r="S16" s="110">
        <f>'3.1'!S16*0.025</f>
        <v>36.716344267990308</v>
      </c>
      <c r="T16" s="110">
        <f>'3.1'!T16*0.025</f>
        <v>34.18358866576061</v>
      </c>
      <c r="U16" s="110">
        <f>'3.1'!U16*0.025</f>
        <v>32.673808080875077</v>
      </c>
      <c r="V16" s="110">
        <f>'3.1'!V16*0.025</f>
        <v>32.098338736996965</v>
      </c>
      <c r="W16" s="110">
        <f>'3.1'!W16*0.025</f>
        <v>32.353982226972633</v>
      </c>
    </row>
    <row r="17" spans="1:23" s="3" customFormat="1" ht="12.75" customHeight="1">
      <c r="A17" s="2" t="s">
        <v>30</v>
      </c>
      <c r="B17" s="9" t="s">
        <v>329</v>
      </c>
      <c r="C17" s="110">
        <f>'3.1'!C17*0.025</f>
        <v>73.012587765274404</v>
      </c>
      <c r="D17" s="110">
        <f>'3.1'!D17*0.025</f>
        <v>71.450929910368998</v>
      </c>
      <c r="E17" s="110">
        <f>'3.1'!E17*0.025</f>
        <v>69.563524125772759</v>
      </c>
      <c r="F17" s="110">
        <f>'3.1'!F17*0.025</f>
        <v>68.773728189779234</v>
      </c>
      <c r="G17" s="110">
        <f>'3.1'!G17*0.025</f>
        <v>65.255615617357734</v>
      </c>
      <c r="H17" s="110">
        <f>'3.1'!H17*0.025</f>
        <v>82.745023877525369</v>
      </c>
      <c r="I17" s="110">
        <f>'3.1'!I17*0.025</f>
        <v>79.55579672841489</v>
      </c>
      <c r="J17" s="110">
        <f>'3.1'!J17*0.025</f>
        <v>84.24727377935514</v>
      </c>
      <c r="K17" s="110">
        <f>'3.1'!K17*0.025</f>
        <v>80.776694238496106</v>
      </c>
      <c r="L17" s="110">
        <f>'3.1'!L17*0.025</f>
        <v>75.680219604889686</v>
      </c>
      <c r="M17" s="110">
        <f>'3.1'!M17*0.025</f>
        <v>87.731292753530951</v>
      </c>
      <c r="N17" s="110">
        <f>'3.1'!N17*0.025</f>
        <v>78.133188758987316</v>
      </c>
      <c r="O17" s="110">
        <f>'3.1'!O17*0.025</f>
        <v>79.78269561522923</v>
      </c>
      <c r="P17" s="110">
        <f>'3.1'!P17*0.025</f>
        <v>78.733115896164023</v>
      </c>
      <c r="Q17" s="110">
        <f>'3.1'!Q17*0.025</f>
        <v>84.923655277621876</v>
      </c>
      <c r="R17" s="110">
        <f>'3.1'!R17*0.025</f>
        <v>85.959612408222455</v>
      </c>
      <c r="S17" s="110">
        <f>'3.1'!S17*0.025</f>
        <v>89.547316794831204</v>
      </c>
      <c r="T17" s="110">
        <f>'3.1'!T17*0.025</f>
        <v>85.99168670744794</v>
      </c>
      <c r="U17" s="110">
        <f>'3.1'!U17*0.025</f>
        <v>81.990752871031177</v>
      </c>
      <c r="V17" s="110">
        <f>'3.1'!V17*0.025</f>
        <v>84.288656373288617</v>
      </c>
      <c r="W17" s="110">
        <f>'3.1'!W17*0.025</f>
        <v>81.820999004380099</v>
      </c>
    </row>
    <row r="18" spans="1:23" s="3" customFormat="1" ht="12.75" customHeight="1">
      <c r="A18" s="2" t="s">
        <v>31</v>
      </c>
      <c r="B18" s="9" t="s">
        <v>330</v>
      </c>
      <c r="C18" s="110">
        <f>'3.1'!C18*0.025</f>
        <v>7.3735706986090994</v>
      </c>
      <c r="D18" s="110">
        <f>'3.1'!D18*0.025</f>
        <v>7.7854812731247751</v>
      </c>
      <c r="E18" s="110">
        <f>'3.1'!E18*0.025</f>
        <v>8.0998299225250641</v>
      </c>
      <c r="F18" s="110">
        <f>'3.1'!F18*0.025</f>
        <v>7.3725375455174387</v>
      </c>
      <c r="G18" s="110">
        <f>'3.1'!G18*0.025</f>
        <v>9.6003931393104711</v>
      </c>
      <c r="H18" s="110">
        <f>'3.1'!H18*0.025</f>
        <v>10.194294451846325</v>
      </c>
      <c r="I18" s="110">
        <f>'3.1'!I18*0.025</f>
        <v>7.5611081017841828</v>
      </c>
      <c r="J18" s="110">
        <f>'3.1'!J18*0.025</f>
        <v>6.7489590291625765</v>
      </c>
      <c r="K18" s="110">
        <f>'3.1'!K18*0.025</f>
        <v>5.1429993537337131</v>
      </c>
      <c r="L18" s="110">
        <f>'3.1'!L18*0.025</f>
        <v>5.2551029795893811</v>
      </c>
      <c r="M18" s="110">
        <f>'3.1'!M18*0.025</f>
        <v>5.1027085815829594</v>
      </c>
      <c r="N18" s="110">
        <f>'3.1'!N18*0.025</f>
        <v>4.7597880114136544</v>
      </c>
      <c r="O18" s="110">
        <f>'3.1'!O18*0.025</f>
        <v>6.255938264036601</v>
      </c>
      <c r="P18" s="110">
        <f>'3.1'!P18*0.025</f>
        <v>5.0524141572534198</v>
      </c>
      <c r="Q18" s="110">
        <f>'3.1'!Q18*0.025</f>
        <v>5.6897567386816794</v>
      </c>
      <c r="R18" s="110">
        <f>'3.1'!R18*0.025</f>
        <v>5.7525077331407708</v>
      </c>
      <c r="S18" s="110">
        <f>'3.1'!S18*0.025</f>
        <v>6.845064617167778</v>
      </c>
      <c r="T18" s="110">
        <f>'3.1'!T18*0.025</f>
        <v>5.8980919952801178</v>
      </c>
      <c r="U18" s="110">
        <f>'3.1'!U18*0.025</f>
        <v>5.8874337419665395</v>
      </c>
      <c r="V18" s="110">
        <f>'3.1'!V18*0.025</f>
        <v>5.6794087655156495</v>
      </c>
      <c r="W18" s="110">
        <f>'3.1'!W18*0.025</f>
        <v>4.9154773526887912</v>
      </c>
    </row>
    <row r="19" spans="1:23" s="3" customFormat="1" ht="12.75" customHeight="1">
      <c r="A19" s="2" t="s">
        <v>32</v>
      </c>
      <c r="B19" s="9" t="s">
        <v>331</v>
      </c>
      <c r="C19" s="110">
        <f>'3.1'!C19*0.025</f>
        <v>83.400723737325222</v>
      </c>
      <c r="D19" s="110">
        <f>'3.1'!D19*0.025</f>
        <v>67.6403760050828</v>
      </c>
      <c r="E19" s="110">
        <f>'3.1'!E19*0.025</f>
        <v>54.526535753622561</v>
      </c>
      <c r="F19" s="110">
        <f>'3.1'!F19*0.025</f>
        <v>41.857582240864673</v>
      </c>
      <c r="G19" s="110">
        <f>'3.1'!G19*0.025</f>
        <v>30.573311695488311</v>
      </c>
      <c r="H19" s="110">
        <f>'3.1'!H19*0.025</f>
        <v>32.245591036094339</v>
      </c>
      <c r="I19" s="110">
        <f>'3.1'!I19*0.025</f>
        <v>30.128552698366036</v>
      </c>
      <c r="J19" s="110">
        <f>'3.1'!J19*0.025</f>
        <v>30.440850490136597</v>
      </c>
      <c r="K19" s="110">
        <f>'3.1'!K19*0.025</f>
        <v>30.199932500975059</v>
      </c>
      <c r="L19" s="110">
        <f>'3.1'!L19*0.025</f>
        <v>29.237480322485411</v>
      </c>
      <c r="M19" s="110">
        <f>'3.1'!M19*0.025</f>
        <v>31.716722020812909</v>
      </c>
      <c r="N19" s="110">
        <f>'3.1'!N19*0.025</f>
        <v>31.154300879624181</v>
      </c>
      <c r="O19" s="110">
        <f>'3.1'!O19*0.025</f>
        <v>30.710678825217133</v>
      </c>
      <c r="P19" s="110">
        <f>'3.1'!P19*0.025</f>
        <v>30.422820565430261</v>
      </c>
      <c r="Q19" s="110">
        <f>'3.1'!Q19*0.025</f>
        <v>31.895832203680978</v>
      </c>
      <c r="R19" s="110">
        <f>'3.1'!R19*0.025</f>
        <v>31.603813699113278</v>
      </c>
      <c r="S19" s="110">
        <f>'3.1'!S19*0.025</f>
        <v>33.42947524831407</v>
      </c>
      <c r="T19" s="110">
        <f>'3.1'!T19*0.025</f>
        <v>32.705045995025458</v>
      </c>
      <c r="U19" s="110">
        <f>'3.1'!U19*0.025</f>
        <v>35.872071660106251</v>
      </c>
      <c r="V19" s="110">
        <f>'3.1'!V19*0.025</f>
        <v>35.649202216833423</v>
      </c>
      <c r="W19" s="110">
        <f>'3.1'!W19*0.025</f>
        <v>30.631791671356964</v>
      </c>
    </row>
    <row r="20" spans="1:23" s="3" customFormat="1" ht="12.75" customHeight="1">
      <c r="A20" s="2" t="s">
        <v>33</v>
      </c>
      <c r="B20" s="10" t="s">
        <v>332</v>
      </c>
      <c r="C20" s="110">
        <f>'3.1'!C20*0.025</f>
        <v>12.415211865199472</v>
      </c>
      <c r="D20" s="110">
        <f>'3.1'!D20*0.025</f>
        <v>9.7635951190270323</v>
      </c>
      <c r="E20" s="110">
        <f>'3.1'!E20*0.025</f>
        <v>9.7187389353371589</v>
      </c>
      <c r="F20" s="110">
        <f>'3.1'!F20*0.025</f>
        <v>10.276857488234825</v>
      </c>
      <c r="G20" s="110">
        <f>'3.1'!G20*0.025</f>
        <v>11.114481746164641</v>
      </c>
      <c r="H20" s="110">
        <f>'3.1'!H20*0.025</f>
        <v>11.007452476245003</v>
      </c>
      <c r="I20" s="110">
        <f>'3.1'!I20*0.025</f>
        <v>10.959734962749302</v>
      </c>
      <c r="J20" s="110">
        <f>'3.1'!J20*0.025</f>
        <v>11.140252019748637</v>
      </c>
      <c r="K20" s="110">
        <f>'3.1'!K20*0.025</f>
        <v>10.90246918199774</v>
      </c>
      <c r="L20" s="110">
        <f>'3.1'!L20*0.025</f>
        <v>8.9121626989246785</v>
      </c>
      <c r="M20" s="110">
        <f>'3.1'!M20*0.025</f>
        <v>10.746735918580118</v>
      </c>
      <c r="N20" s="110">
        <f>'3.1'!N20*0.025</f>
        <v>10.36258020044254</v>
      </c>
      <c r="O20" s="110">
        <f>'3.1'!O20*0.025</f>
        <v>10.28030323478718</v>
      </c>
      <c r="P20" s="110">
        <f>'3.1'!P20*0.025</f>
        <v>10.565027905000001</v>
      </c>
      <c r="Q20" s="110">
        <f>'3.1'!Q20*0.025</f>
        <v>11.200447290911493</v>
      </c>
      <c r="R20" s="110">
        <f>'3.1'!R20*0.025</f>
        <v>11.243245074761525</v>
      </c>
      <c r="S20" s="110">
        <f>'3.1'!S20*0.025</f>
        <v>11.988631017215473</v>
      </c>
      <c r="T20" s="110">
        <f>'3.1'!T20*0.025</f>
        <v>11.928207219906666</v>
      </c>
      <c r="U20" s="110">
        <f>'3.1'!U20*0.025</f>
        <v>12.01577034663455</v>
      </c>
      <c r="V20" s="110">
        <f>'3.1'!V20*0.025</f>
        <v>11.344417219557005</v>
      </c>
      <c r="W20" s="110">
        <f>'3.1'!W20*0.025</f>
        <v>10.232603579021834</v>
      </c>
    </row>
    <row r="21" spans="1:23" s="3" customFormat="1" ht="12.75" customHeight="1">
      <c r="A21" s="2" t="s">
        <v>34</v>
      </c>
      <c r="B21" s="10" t="s">
        <v>333</v>
      </c>
      <c r="C21" s="110">
        <f>'3.1'!C21*0.025</f>
        <v>70.985511872125755</v>
      </c>
      <c r="D21" s="110">
        <f>'3.1'!D21*0.025</f>
        <v>57.876780886055769</v>
      </c>
      <c r="E21" s="110">
        <f>'3.1'!E21*0.025</f>
        <v>44.807796818285397</v>
      </c>
      <c r="F21" s="110">
        <f>'3.1'!F21*0.025</f>
        <v>31.580724752629848</v>
      </c>
      <c r="G21" s="110">
        <f>'3.1'!G21*0.025</f>
        <v>19.458829949323668</v>
      </c>
      <c r="H21" s="110">
        <f>'3.1'!H21*0.025</f>
        <v>21.23813855984934</v>
      </c>
      <c r="I21" s="110">
        <f>'3.1'!I21*0.025</f>
        <v>19.168817735616734</v>
      </c>
      <c r="J21" s="110">
        <f>'3.1'!J21*0.025</f>
        <v>19.300598470387968</v>
      </c>
      <c r="K21" s="110">
        <f>'3.1'!K21*0.025</f>
        <v>19.297463318977321</v>
      </c>
      <c r="L21" s="110">
        <f>'3.1'!L21*0.025</f>
        <v>20.325317623560732</v>
      </c>
      <c r="M21" s="110">
        <f>'3.1'!M21*0.025</f>
        <v>20.969986102232795</v>
      </c>
      <c r="N21" s="110">
        <f>'3.1'!N21*0.025</f>
        <v>20.791720679181644</v>
      </c>
      <c r="O21" s="110">
        <f>'3.1'!O21*0.025</f>
        <v>20.430375590429954</v>
      </c>
      <c r="P21" s="110">
        <f>'3.1'!P21*0.025</f>
        <v>19.857792660430263</v>
      </c>
      <c r="Q21" s="110">
        <f>'3.1'!Q21*0.025</f>
        <v>20.695384912769484</v>
      </c>
      <c r="R21" s="110">
        <f>'3.1'!R21*0.025</f>
        <v>20.360568624351753</v>
      </c>
      <c r="S21" s="110">
        <f>'3.1'!S21*0.025</f>
        <v>21.440844231098602</v>
      </c>
      <c r="T21" s="110">
        <f>'3.1'!T21*0.025</f>
        <v>20.77683877511879</v>
      </c>
      <c r="U21" s="110">
        <f>'3.1'!U21*0.025</f>
        <v>23.856301313471707</v>
      </c>
      <c r="V21" s="110">
        <f>'3.1'!V21*0.025</f>
        <v>24.304784997276425</v>
      </c>
      <c r="W21" s="110">
        <f>'3.1'!W21*0.025</f>
        <v>20.39918809233513</v>
      </c>
    </row>
    <row r="22" spans="1:23" s="3" customFormat="1" ht="12.75" customHeight="1">
      <c r="A22" s="2" t="s">
        <v>35</v>
      </c>
      <c r="B22" s="9" t="s">
        <v>334</v>
      </c>
      <c r="C22" s="110">
        <f>'3.1'!C22*0.025</f>
        <v>749.69365298023206</v>
      </c>
      <c r="D22" s="110">
        <f>'3.1'!D22*0.025</f>
        <v>723.5343687747461</v>
      </c>
      <c r="E22" s="110">
        <f>'3.1'!E22*0.025</f>
        <v>690.91098737161644</v>
      </c>
      <c r="F22" s="110">
        <f>'3.1'!F22*0.025</f>
        <v>721.99287978496864</v>
      </c>
      <c r="G22" s="110">
        <f>'3.1'!G22*0.025</f>
        <v>738.86677245012265</v>
      </c>
      <c r="H22" s="110">
        <f>'3.1'!H22*0.025</f>
        <v>748.32683919619024</v>
      </c>
      <c r="I22" s="110">
        <f>'3.1'!I22*0.025</f>
        <v>717.64759308855139</v>
      </c>
      <c r="J22" s="110">
        <f>'3.1'!J22*0.025</f>
        <v>732.64562159324396</v>
      </c>
      <c r="K22" s="110">
        <f>'3.1'!K22*0.025</f>
        <v>707.31020545369165</v>
      </c>
      <c r="L22" s="110">
        <f>'3.1'!L22*0.025</f>
        <v>672.42854640281723</v>
      </c>
      <c r="M22" s="110">
        <f>'3.1'!M22*0.025</f>
        <v>655.88340162037889</v>
      </c>
      <c r="N22" s="110">
        <f>'3.1'!N22*0.025</f>
        <v>659.17623901768911</v>
      </c>
      <c r="O22" s="110">
        <f>'3.1'!O22*0.025</f>
        <v>630.65589686285898</v>
      </c>
      <c r="P22" s="110">
        <f>'3.1'!P22*0.025</f>
        <v>631.94853965607626</v>
      </c>
      <c r="Q22" s="110">
        <f>'3.1'!Q22*0.025</f>
        <v>664.60381764117335</v>
      </c>
      <c r="R22" s="110">
        <f>'3.1'!R22*0.025</f>
        <v>665.37571768420378</v>
      </c>
      <c r="S22" s="110">
        <f>'3.1'!S22*0.025</f>
        <v>693.37342999312887</v>
      </c>
      <c r="T22" s="110">
        <f>'3.1'!T22*0.025</f>
        <v>694.39310570811631</v>
      </c>
      <c r="U22" s="110">
        <f>'3.1'!U22*0.025</f>
        <v>654.4763197469083</v>
      </c>
      <c r="V22" s="110">
        <f>'3.1'!V22*0.025</f>
        <v>657.72010581633504</v>
      </c>
      <c r="W22" s="110">
        <f>'3.1'!W22*0.025</f>
        <v>689.64905820479237</v>
      </c>
    </row>
    <row r="23" spans="1:23" s="3" customFormat="1" ht="12.75" customHeight="1">
      <c r="A23" s="2" t="s">
        <v>7</v>
      </c>
      <c r="B23" s="9" t="s">
        <v>335</v>
      </c>
      <c r="C23" s="110">
        <f>'3.1'!C23*0.025</f>
        <v>15.698256403345093</v>
      </c>
      <c r="D23" s="110">
        <f>'3.1'!D23*0.025</f>
        <v>16.391662295451709</v>
      </c>
      <c r="E23" s="110">
        <f>'3.1'!E23*0.025</f>
        <v>7.7226277199155762</v>
      </c>
      <c r="F23" s="110">
        <f>'3.1'!F23*0.025</f>
        <v>9.894098879816049</v>
      </c>
      <c r="G23" s="110">
        <f>'3.1'!G23*0.025</f>
        <v>7.9817020125842575</v>
      </c>
      <c r="H23" s="110">
        <f>'3.1'!H23*0.025</f>
        <v>7.9910118218873851</v>
      </c>
      <c r="I23" s="110">
        <f>'3.1'!I23*0.025</f>
        <v>10.032696514940557</v>
      </c>
      <c r="J23" s="110">
        <f>'3.1'!J23*0.025</f>
        <v>8.5526357743798069</v>
      </c>
      <c r="K23" s="110">
        <f>'3.1'!K23*0.025</f>
        <v>8.2508822174372334</v>
      </c>
      <c r="L23" s="110">
        <f>'3.1'!L23*0.025</f>
        <v>7.5220985763699462</v>
      </c>
      <c r="M23" s="110">
        <f>'3.1'!M23*0.025</f>
        <v>7.5861154881023909</v>
      </c>
      <c r="N23" s="110">
        <f>'3.1'!N23*0.025</f>
        <v>7.1414193601437264</v>
      </c>
      <c r="O23" s="110">
        <f>'3.1'!O23*0.025</f>
        <v>6.8455958758524549</v>
      </c>
      <c r="P23" s="110">
        <f>'3.1'!P23*0.025</f>
        <v>8.3891868544612276</v>
      </c>
      <c r="Q23" s="110">
        <f>'3.1'!Q23*0.025</f>
        <v>7.6407487720135991</v>
      </c>
      <c r="R23" s="110">
        <f>'3.1'!R23*0.025</f>
        <v>8.2271330486497423</v>
      </c>
      <c r="S23" s="110">
        <f>'3.1'!S23*0.025</f>
        <v>9.7648715985026691</v>
      </c>
      <c r="T23" s="110">
        <f>'3.1'!T23*0.025</f>
        <v>7.3590475549241079</v>
      </c>
      <c r="U23" s="110">
        <f>'3.1'!U23*0.025</f>
        <v>7.0581144101943529</v>
      </c>
      <c r="V23" s="110">
        <f>'3.1'!V23*0.025</f>
        <v>7.0384711908075559</v>
      </c>
      <c r="W23" s="110">
        <f>'3.1'!W23*0.025</f>
        <v>6.9584488964377487</v>
      </c>
    </row>
    <row r="24" spans="1:23" s="3" customFormat="1" ht="12.75" customHeight="1">
      <c r="A24" s="2" t="s">
        <v>8</v>
      </c>
      <c r="B24" s="9" t="s">
        <v>336</v>
      </c>
      <c r="C24" s="110">
        <f>'3.1'!C24*0.025</f>
        <v>16.799180656814258</v>
      </c>
      <c r="D24" s="110">
        <f>'3.1'!D24*0.025</f>
        <v>15.609756129941836</v>
      </c>
      <c r="E24" s="110">
        <f>'3.1'!E24*0.025</f>
        <v>14.480652863835591</v>
      </c>
      <c r="F24" s="110">
        <f>'3.1'!F24*0.025</f>
        <v>16.109420314068629</v>
      </c>
      <c r="G24" s="110">
        <f>'3.1'!G24*0.025</f>
        <v>16.278639398320937</v>
      </c>
      <c r="H24" s="110">
        <f>'3.1'!H24*0.025</f>
        <v>17.375429549074052</v>
      </c>
      <c r="I24" s="110">
        <f>'3.1'!I24*0.025</f>
        <v>17.862119276381772</v>
      </c>
      <c r="J24" s="110">
        <f>'3.1'!J24*0.025</f>
        <v>14.814935139218864</v>
      </c>
      <c r="K24" s="110">
        <f>'3.1'!K24*0.025</f>
        <v>14.936879305627826</v>
      </c>
      <c r="L24" s="110">
        <f>'3.1'!L24*0.025</f>
        <v>13.768272956139043</v>
      </c>
      <c r="M24" s="110">
        <f>'3.1'!M24*0.025</f>
        <v>14.194088691891114</v>
      </c>
      <c r="N24" s="110">
        <f>'3.1'!N24*0.025</f>
        <v>13.855108843377559</v>
      </c>
      <c r="O24" s="110">
        <f>'3.1'!O24*0.025</f>
        <v>13.002522221484384</v>
      </c>
      <c r="P24" s="110">
        <f>'3.1'!P24*0.025</f>
        <v>13.621242840611075</v>
      </c>
      <c r="Q24" s="110">
        <f>'3.1'!Q24*0.025</f>
        <v>15.189800985757664</v>
      </c>
      <c r="R24" s="110">
        <f>'3.1'!R24*0.025</f>
        <v>16.937918472654655</v>
      </c>
      <c r="S24" s="110">
        <f>'3.1'!S24*0.025</f>
        <v>19.675295022798043</v>
      </c>
      <c r="T24" s="110">
        <f>'3.1'!T24*0.025</f>
        <v>18.401679478038222</v>
      </c>
      <c r="U24" s="110">
        <f>'3.1'!U24*0.025</f>
        <v>18.082331769176687</v>
      </c>
      <c r="V24" s="110">
        <f>'3.1'!V24*0.025</f>
        <v>18.62831034892044</v>
      </c>
      <c r="W24" s="110">
        <f>'3.1'!W24*0.025</f>
        <v>16.949344458207971</v>
      </c>
    </row>
    <row r="25" spans="1:23" s="3" customFormat="1" ht="12.75" customHeight="1">
      <c r="A25" s="2" t="s">
        <v>36</v>
      </c>
      <c r="B25" s="9" t="s">
        <v>337</v>
      </c>
      <c r="C25" s="110">
        <f>'3.1'!C25*0.025</f>
        <v>38.895020522759637</v>
      </c>
      <c r="D25" s="110">
        <f>'3.1'!D25*0.025</f>
        <v>34.991019807907861</v>
      </c>
      <c r="E25" s="110">
        <f>'3.1'!E25*0.025</f>
        <v>31.672103156788342</v>
      </c>
      <c r="F25" s="110">
        <f>'3.1'!F25*0.025</f>
        <v>29.279367367220949</v>
      </c>
      <c r="G25" s="110">
        <f>'3.1'!G25*0.025</f>
        <v>33.900932146625181</v>
      </c>
      <c r="H25" s="110">
        <f>'3.1'!H25*0.025</f>
        <v>30.872510180656896</v>
      </c>
      <c r="I25" s="110">
        <f>'3.1'!I25*0.025</f>
        <v>27.565193099056849</v>
      </c>
      <c r="J25" s="110">
        <f>'3.1'!J25*0.025</f>
        <v>35.303667337239098</v>
      </c>
      <c r="K25" s="110">
        <f>'3.1'!K25*0.025</f>
        <v>35.30388784734194</v>
      </c>
      <c r="L25" s="110">
        <f>'3.1'!L25*0.025</f>
        <v>31.838776085736438</v>
      </c>
      <c r="M25" s="110">
        <f>'3.1'!M25*0.025</f>
        <v>30.721511891886635</v>
      </c>
      <c r="N25" s="110">
        <f>'3.1'!N25*0.025</f>
        <v>31.031002963722319</v>
      </c>
      <c r="O25" s="110">
        <f>'3.1'!O25*0.025</f>
        <v>29.876562033781269</v>
      </c>
      <c r="P25" s="110">
        <f>'3.1'!P25*0.025</f>
        <v>29.531597638658312</v>
      </c>
      <c r="Q25" s="110">
        <f>'3.1'!Q25*0.025</f>
        <v>31.073396477883918</v>
      </c>
      <c r="R25" s="110">
        <f>'3.1'!R25*0.025</f>
        <v>31.739224614397223</v>
      </c>
      <c r="S25" s="110">
        <f>'3.1'!S25*0.025</f>
        <v>33.370540923456204</v>
      </c>
      <c r="T25" s="110">
        <f>'3.1'!T25*0.025</f>
        <v>32.508713312850652</v>
      </c>
      <c r="U25" s="110">
        <f>'3.1'!U25*0.025</f>
        <v>32.970178593307011</v>
      </c>
      <c r="V25" s="110">
        <f>'3.1'!V25*0.025</f>
        <v>33.99635333829746</v>
      </c>
      <c r="W25" s="110">
        <f>'3.1'!W25*0.025</f>
        <v>35.051745720605588</v>
      </c>
    </row>
    <row r="26" spans="1:23" s="3" customFormat="1" ht="12.75" customHeight="1">
      <c r="A26" s="2" t="s">
        <v>9</v>
      </c>
      <c r="B26" s="10" t="s">
        <v>338</v>
      </c>
      <c r="C26" s="110">
        <f>'3.1'!C26*0.025</f>
        <v>17.96513772259064</v>
      </c>
      <c r="D26" s="110">
        <f>'3.1'!D26*0.025</f>
        <v>16.941954483136382</v>
      </c>
      <c r="E26" s="110">
        <f>'3.1'!E26*0.025</f>
        <v>17.18356568057099</v>
      </c>
      <c r="F26" s="110">
        <f>'3.1'!F26*0.025</f>
        <v>15.657403047775169</v>
      </c>
      <c r="G26" s="110">
        <f>'3.1'!G26*0.025</f>
        <v>15.909870129598355</v>
      </c>
      <c r="H26" s="110">
        <f>'3.1'!H26*0.025</f>
        <v>16.716888451433551</v>
      </c>
      <c r="I26" s="110">
        <f>'3.1'!I26*0.025</f>
        <v>6.479706987830764</v>
      </c>
      <c r="J26" s="110">
        <f>'3.1'!J26*0.025</f>
        <v>11.174992596274043</v>
      </c>
      <c r="K26" s="110">
        <f>'3.1'!K26*0.025</f>
        <v>14.312008091284302</v>
      </c>
      <c r="L26" s="110">
        <f>'3.1'!L26*0.025</f>
        <v>13.132961168410924</v>
      </c>
      <c r="M26" s="110">
        <f>'3.1'!M26*0.025</f>
        <v>12.439917700314696</v>
      </c>
      <c r="N26" s="110">
        <f>'3.1'!N26*0.025</f>
        <v>12.438022792477279</v>
      </c>
      <c r="O26" s="110">
        <f>'3.1'!O26*0.025</f>
        <v>11.206544527670491</v>
      </c>
      <c r="P26" s="110">
        <f>'3.1'!P26*0.025</f>
        <v>10.764466431390041</v>
      </c>
      <c r="Q26" s="110">
        <f>'3.1'!Q26*0.025</f>
        <v>12.208031302818579</v>
      </c>
      <c r="R26" s="110">
        <f>'3.1'!R26*0.025</f>
        <v>12.634597333226749</v>
      </c>
      <c r="S26" s="110">
        <f>'3.1'!S26*0.025</f>
        <v>13.195476914198146</v>
      </c>
      <c r="T26" s="110">
        <f>'3.1'!T26*0.025</f>
        <v>12.274207851784674</v>
      </c>
      <c r="U26" s="110">
        <f>'3.1'!U26*0.025</f>
        <v>10.15236098529731</v>
      </c>
      <c r="V26" s="110">
        <f>'3.1'!V26*0.025</f>
        <v>3.9726363760963141</v>
      </c>
      <c r="W26" s="110">
        <f>'3.1'!W26*0.025</f>
        <v>4.719092586669964</v>
      </c>
    </row>
    <row r="27" spans="1:23" s="3" customFormat="1" ht="12.75" customHeight="1">
      <c r="A27" s="2" t="s">
        <v>37</v>
      </c>
      <c r="B27" s="10" t="s">
        <v>339</v>
      </c>
      <c r="C27" s="110">
        <f>'3.1'!C27*0.025</f>
        <v>20.92988280016899</v>
      </c>
      <c r="D27" s="110">
        <f>'3.1'!D27*0.025</f>
        <v>18.04906532477148</v>
      </c>
      <c r="E27" s="110">
        <f>'3.1'!E27*0.025</f>
        <v>14.488537476217349</v>
      </c>
      <c r="F27" s="110">
        <f>'3.1'!F27*0.025</f>
        <v>13.621964319445784</v>
      </c>
      <c r="G27" s="110">
        <f>'3.1'!G27*0.025</f>
        <v>17.991062017026824</v>
      </c>
      <c r="H27" s="110">
        <f>'3.1'!H27*0.025</f>
        <v>14.155621729223345</v>
      </c>
      <c r="I27" s="110">
        <f>'3.1'!I27*0.025</f>
        <v>21.085486111226086</v>
      </c>
      <c r="J27" s="110">
        <f>'3.1'!J27*0.025</f>
        <v>24.128674740965057</v>
      </c>
      <c r="K27" s="110">
        <f>'3.1'!K27*0.025</f>
        <v>20.991879756057642</v>
      </c>
      <c r="L27" s="110">
        <f>'3.1'!L27*0.025</f>
        <v>18.705814917325515</v>
      </c>
      <c r="M27" s="110">
        <f>'3.1'!M27*0.025</f>
        <v>18.281594191571937</v>
      </c>
      <c r="N27" s="110">
        <f>'3.1'!N27*0.025</f>
        <v>18.592980171245038</v>
      </c>
      <c r="O27" s="110">
        <f>'3.1'!O27*0.025</f>
        <v>18.670017506110778</v>
      </c>
      <c r="P27" s="110">
        <f>'3.1'!P27*0.025</f>
        <v>18.767131207268267</v>
      </c>
      <c r="Q27" s="110">
        <f>'3.1'!Q27*0.025</f>
        <v>18.865365175065332</v>
      </c>
      <c r="R27" s="110">
        <f>'3.1'!R27*0.025</f>
        <v>19.104627281170476</v>
      </c>
      <c r="S27" s="110">
        <f>'3.1'!S27*0.025</f>
        <v>20.175064009258065</v>
      </c>
      <c r="T27" s="110">
        <f>'3.1'!T27*0.025</f>
        <v>20.234505461065975</v>
      </c>
      <c r="U27" s="110">
        <f>'3.1'!U27*0.025</f>
        <v>22.817817608009701</v>
      </c>
      <c r="V27" s="110">
        <f>'3.1'!V27*0.025</f>
        <v>30.023716962201156</v>
      </c>
      <c r="W27" s="110">
        <f>'3.1'!W27*0.025</f>
        <v>30.332653133935629</v>
      </c>
    </row>
    <row r="28" spans="1:23" s="3" customFormat="1" ht="12.75" customHeight="1">
      <c r="A28" s="2" t="s">
        <v>10</v>
      </c>
      <c r="B28" s="9" t="s">
        <v>340</v>
      </c>
      <c r="C28" s="110">
        <f>'3.1'!C28*0.025</f>
        <v>100.92643267096476</v>
      </c>
      <c r="D28" s="110">
        <f>'3.1'!D28*0.025</f>
        <v>97.332596939792708</v>
      </c>
      <c r="E28" s="110">
        <f>'3.1'!E28*0.025</f>
        <v>92.744701321406367</v>
      </c>
      <c r="F28" s="110">
        <f>'3.1'!F28*0.025</f>
        <v>91.261658155056693</v>
      </c>
      <c r="G28" s="110">
        <f>'3.1'!G28*0.025</f>
        <v>96.1326669392583</v>
      </c>
      <c r="H28" s="110">
        <f>'3.1'!H28*0.025</f>
        <v>82.135677406293198</v>
      </c>
      <c r="I28" s="110">
        <f>'3.1'!I28*0.025</f>
        <v>109.51356628988927</v>
      </c>
      <c r="J28" s="110">
        <f>'3.1'!J28*0.025</f>
        <v>98.536840115897064</v>
      </c>
      <c r="K28" s="110">
        <f>'3.1'!K28*0.025</f>
        <v>103.07287319882492</v>
      </c>
      <c r="L28" s="110">
        <f>'3.1'!L28*0.025</f>
        <v>76.343752618400472</v>
      </c>
      <c r="M28" s="110">
        <f>'3.1'!M28*0.025</f>
        <v>95.280252871570099</v>
      </c>
      <c r="N28" s="110">
        <f>'3.1'!N28*0.025</f>
        <v>108.42819843480954</v>
      </c>
      <c r="O28" s="110">
        <f>'3.1'!O28*0.025</f>
        <v>105.05277979912506</v>
      </c>
      <c r="P28" s="110">
        <f>'3.1'!P28*0.025</f>
        <v>99.888863052007636</v>
      </c>
      <c r="Q28" s="110">
        <f>'3.1'!Q28*0.025</f>
        <v>98.118524362197221</v>
      </c>
      <c r="R28" s="110">
        <f>'3.1'!R28*0.025</f>
        <v>98.861872058345938</v>
      </c>
      <c r="S28" s="110">
        <f>'3.1'!S28*0.025</f>
        <v>91.279873800030103</v>
      </c>
      <c r="T28" s="110">
        <f>'3.1'!T28*0.025</f>
        <v>93.253899799309579</v>
      </c>
      <c r="U28" s="110">
        <f>'3.1'!U28*0.025</f>
        <v>95.5956957347978</v>
      </c>
      <c r="V28" s="110">
        <f>'3.1'!V28*0.025</f>
        <v>99.82796571068593</v>
      </c>
      <c r="W28" s="110">
        <f>'3.1'!W28*0.025</f>
        <v>86.557309136918079</v>
      </c>
    </row>
    <row r="29" spans="1:23" s="3" customFormat="1" ht="12.75" customHeight="1">
      <c r="A29" s="2" t="s">
        <v>38</v>
      </c>
      <c r="B29" s="10" t="s">
        <v>341</v>
      </c>
      <c r="C29" s="110">
        <f>'3.1'!C29*0.025</f>
        <v>92.145616712934725</v>
      </c>
      <c r="D29" s="110">
        <f>'3.1'!D29*0.025</f>
        <v>88.508179220924248</v>
      </c>
      <c r="E29" s="110">
        <f>'3.1'!E29*0.025</f>
        <v>84.458256605531659</v>
      </c>
      <c r="F29" s="110">
        <f>'3.1'!F29*0.025</f>
        <v>84.276798972400741</v>
      </c>
      <c r="G29" s="110">
        <f>'3.1'!G29*0.025</f>
        <v>88.941382019136157</v>
      </c>
      <c r="H29" s="110">
        <f>'3.1'!H29*0.025</f>
        <v>74.941603056269983</v>
      </c>
      <c r="I29" s="110">
        <f>'3.1'!I29*0.025</f>
        <v>101.36811408080064</v>
      </c>
      <c r="J29" s="110">
        <f>'3.1'!J29*0.025</f>
        <v>91.925573793902032</v>
      </c>
      <c r="K29" s="110">
        <f>'3.1'!K29*0.025</f>
        <v>96.028760810625172</v>
      </c>
      <c r="L29" s="110">
        <f>'3.1'!L29*0.025</f>
        <v>70.636519637886764</v>
      </c>
      <c r="M29" s="110">
        <f>'3.1'!M29*0.025</f>
        <v>88.319372625726643</v>
      </c>
      <c r="N29" s="110">
        <f>'3.1'!N29*0.025</f>
        <v>101.97923113453538</v>
      </c>
      <c r="O29" s="110">
        <f>'3.1'!O29*0.025</f>
        <v>98.689683043701734</v>
      </c>
      <c r="P29" s="110">
        <f>'3.1'!P29*0.025</f>
        <v>93.41170273256671</v>
      </c>
      <c r="Q29" s="110">
        <f>'3.1'!Q29*0.025</f>
        <v>87.725339721952807</v>
      </c>
      <c r="R29" s="110">
        <f>'3.1'!R29*0.025</f>
        <v>90.45571836086296</v>
      </c>
      <c r="S29" s="110">
        <f>'3.1'!S29*0.025</f>
        <v>81.848791949460406</v>
      </c>
      <c r="T29" s="110">
        <f>'3.1'!T29*0.025</f>
        <v>84.297046896864515</v>
      </c>
      <c r="U29" s="110">
        <f>'3.1'!U29*0.025</f>
        <v>86.192562943191575</v>
      </c>
      <c r="V29" s="110">
        <f>'3.1'!V29*0.025</f>
        <v>89.990747737490551</v>
      </c>
      <c r="W29" s="110">
        <f>'3.1'!W29*0.025</f>
        <v>78.811889633178438</v>
      </c>
    </row>
    <row r="30" spans="1:23" s="3" customFormat="1" ht="12.75" customHeight="1">
      <c r="A30" s="2" t="s">
        <v>39</v>
      </c>
      <c r="B30" s="10" t="s">
        <v>342</v>
      </c>
      <c r="C30" s="110">
        <f>'3.1'!C30*0.025</f>
        <v>3.3037800749301898</v>
      </c>
      <c r="D30" s="110">
        <f>'3.1'!D30*0.025</f>
        <v>3.3440858653143049</v>
      </c>
      <c r="E30" s="110">
        <f>'3.1'!E30*0.025</f>
        <v>3.3133019575520808</v>
      </c>
      <c r="F30" s="110">
        <f>'3.1'!F30*0.025</f>
        <v>2.5873788305429781</v>
      </c>
      <c r="G30" s="110">
        <f>'3.1'!G30*0.025</f>
        <v>2.5521986894092681</v>
      </c>
      <c r="H30" s="110">
        <f>'3.1'!H30*0.025</f>
        <v>1.9768663314350663</v>
      </c>
      <c r="I30" s="110">
        <f>'3.1'!I30*0.025</f>
        <v>2.0860372188986624</v>
      </c>
      <c r="J30" s="110">
        <f>'3.1'!J30*0.025</f>
        <v>2.1005935276619176</v>
      </c>
      <c r="K30" s="110">
        <f>'3.1'!K30*0.025</f>
        <v>2.0787030434517026</v>
      </c>
      <c r="L30" s="110">
        <f>'3.1'!L30*0.025</f>
        <v>1.7819161543969644</v>
      </c>
      <c r="M30" s="110">
        <f>'3.1'!M30*0.025</f>
        <v>2.6216764620504747</v>
      </c>
      <c r="N30" s="110">
        <f>'3.1'!N30*0.025</f>
        <v>1.9200612426098365</v>
      </c>
      <c r="O30" s="110">
        <f>'3.1'!O30*0.025</f>
        <v>1.9905842760546482</v>
      </c>
      <c r="P30" s="110">
        <f>'3.1'!P30*0.025</f>
        <v>2.1810797615388156</v>
      </c>
      <c r="Q30" s="110">
        <f>'3.1'!Q30*0.025</f>
        <v>9.1620129438203861</v>
      </c>
      <c r="R30" s="110">
        <f>'3.1'!R30*0.025</f>
        <v>2.4409219837474287</v>
      </c>
      <c r="S30" s="110">
        <f>'3.1'!S30*0.025</f>
        <v>2.7537268405156201</v>
      </c>
      <c r="T30" s="110">
        <f>'3.1'!T30*0.025</f>
        <v>2.6405504290375119</v>
      </c>
      <c r="U30" s="110">
        <f>'3.1'!U30*0.025</f>
        <v>2.548999113512437</v>
      </c>
      <c r="V30" s="110">
        <f>'3.1'!V30*0.025</f>
        <v>2.5926602279070234</v>
      </c>
      <c r="W30" s="110">
        <f>'3.1'!W30*0.025</f>
        <v>2.3984547937390119</v>
      </c>
    </row>
    <row r="31" spans="1:23" s="3" customFormat="1" ht="12.75" customHeight="1">
      <c r="A31" s="2" t="s">
        <v>40</v>
      </c>
      <c r="B31" s="10" t="s">
        <v>343</v>
      </c>
      <c r="C31" s="110">
        <f>'3.1'!C31*0.025</f>
        <v>5.4770358830998376</v>
      </c>
      <c r="D31" s="110">
        <f>'3.1'!D31*0.025</f>
        <v>5.4803318535541541</v>
      </c>
      <c r="E31" s="110">
        <f>'3.1'!E31*0.025</f>
        <v>4.9731427583226306</v>
      </c>
      <c r="F31" s="110">
        <f>'3.1'!F31*0.025</f>
        <v>4.3974803521129617</v>
      </c>
      <c r="G31" s="110">
        <f>'3.1'!G31*0.025</f>
        <v>4.6390862307128584</v>
      </c>
      <c r="H31" s="110">
        <f>'3.1'!H31*0.025</f>
        <v>5.2172080185881455</v>
      </c>
      <c r="I31" s="110">
        <f>'3.1'!I31*0.025</f>
        <v>6.0594149901899543</v>
      </c>
      <c r="J31" s="110">
        <f>'3.1'!J31*0.025</f>
        <v>4.5106727943331277</v>
      </c>
      <c r="K31" s="110">
        <f>'3.1'!K31*0.025</f>
        <v>4.9654093447480419</v>
      </c>
      <c r="L31" s="110">
        <f>'3.1'!L31*0.025</f>
        <v>3.9253168261167461</v>
      </c>
      <c r="M31" s="110">
        <f>'3.1'!M31*0.025</f>
        <v>4.339203783792982</v>
      </c>
      <c r="N31" s="110">
        <f>'3.1'!N31*0.025</f>
        <v>4.5289060576643241</v>
      </c>
      <c r="O31" s="110">
        <f>'3.1'!O31*0.025</f>
        <v>4.372512479368698</v>
      </c>
      <c r="P31" s="110">
        <f>'3.1'!P31*0.025</f>
        <v>4.2960805579021182</v>
      </c>
      <c r="Q31" s="110">
        <f>'3.1'!Q31*0.025</f>
        <v>1.2311716964240322</v>
      </c>
      <c r="R31" s="110">
        <f>'3.1'!R31*0.025</f>
        <v>5.9652317137355446</v>
      </c>
      <c r="S31" s="110">
        <f>'3.1'!S31*0.025</f>
        <v>6.6773550100540895</v>
      </c>
      <c r="T31" s="110">
        <f>'3.1'!T31*0.025</f>
        <v>6.3163024734075508</v>
      </c>
      <c r="U31" s="110">
        <f>'3.1'!U31*0.025</f>
        <v>6.8541336780937829</v>
      </c>
      <c r="V31" s="110">
        <f>'3.1'!V31*0.025</f>
        <v>7.2445577452883745</v>
      </c>
      <c r="W31" s="110">
        <f>'3.1'!W31*0.025</f>
        <v>5.3469647100006368</v>
      </c>
    </row>
    <row r="32" spans="1:23" s="3" customFormat="1" ht="12.75" customHeight="1">
      <c r="A32" s="2" t="s">
        <v>11</v>
      </c>
      <c r="B32" s="9" t="s">
        <v>344</v>
      </c>
      <c r="C32" s="110">
        <f>'3.1'!C32*0.025</f>
        <v>23.724566487308124</v>
      </c>
      <c r="D32" s="110">
        <f>'3.1'!D32*0.025</f>
        <v>22.906283264316798</v>
      </c>
      <c r="E32" s="110">
        <f>'3.1'!E32*0.025</f>
        <v>22.206540007804808</v>
      </c>
      <c r="F32" s="110">
        <f>'3.1'!F32*0.025</f>
        <v>24.015155352464088</v>
      </c>
      <c r="G32" s="110">
        <f>'3.1'!G32*0.025</f>
        <v>26.114381644047644</v>
      </c>
      <c r="H32" s="110">
        <f>'3.1'!H32*0.025</f>
        <v>27.554973720577369</v>
      </c>
      <c r="I32" s="110">
        <f>'3.1'!I32*0.025</f>
        <v>31.998379066738654</v>
      </c>
      <c r="J32" s="110">
        <f>'3.1'!J32*0.025</f>
        <v>24.37995919162951</v>
      </c>
      <c r="K32" s="110">
        <f>'3.1'!K32*0.025</f>
        <v>25.478296067086021</v>
      </c>
      <c r="L32" s="110">
        <f>'3.1'!L32*0.025</f>
        <v>24.238102215573612</v>
      </c>
      <c r="M32" s="110">
        <f>'3.1'!M32*0.025</f>
        <v>19.856564711872338</v>
      </c>
      <c r="N32" s="110">
        <f>'3.1'!N32*0.025</f>
        <v>20.663898728679566</v>
      </c>
      <c r="O32" s="110">
        <f>'3.1'!O32*0.025</f>
        <v>19.633863402456299</v>
      </c>
      <c r="P32" s="110">
        <f>'3.1'!P32*0.025</f>
        <v>20.321057968685963</v>
      </c>
      <c r="Q32" s="110">
        <f>'3.1'!Q32*0.025</f>
        <v>23.753830682917052</v>
      </c>
      <c r="R32" s="110">
        <f>'3.1'!R32*0.025</f>
        <v>21.925630119802904</v>
      </c>
      <c r="S32" s="110">
        <f>'3.1'!S32*0.025</f>
        <v>27.371112312665289</v>
      </c>
      <c r="T32" s="110">
        <f>'3.1'!T32*0.025</f>
        <v>24.378035836066815</v>
      </c>
      <c r="U32" s="110">
        <f>'3.1'!U32*0.025</f>
        <v>22.107499683369181</v>
      </c>
      <c r="V32" s="110">
        <f>'3.1'!V32*0.025</f>
        <v>22.738751409018533</v>
      </c>
      <c r="W32" s="110">
        <f>'3.1'!W32*0.025</f>
        <v>20.287866954492401</v>
      </c>
    </row>
    <row r="33" spans="1:23" s="3" customFormat="1" ht="12.75" customHeight="1">
      <c r="A33" s="2" t="s">
        <v>12</v>
      </c>
      <c r="B33" s="9" t="s">
        <v>345</v>
      </c>
      <c r="C33" s="110">
        <f>'3.1'!C33*0.025</f>
        <v>4.8505938791845127</v>
      </c>
      <c r="D33" s="110">
        <f>'3.1'!D33*0.025</f>
        <v>6.3209374461288865</v>
      </c>
      <c r="E33" s="110">
        <f>'3.1'!E33*0.025</f>
        <v>5.2700176966823618</v>
      </c>
      <c r="F33" s="110">
        <f>'3.1'!F33*0.025</f>
        <v>4.3844290557195498</v>
      </c>
      <c r="G33" s="110">
        <f>'3.1'!G33*0.025</f>
        <v>3.9168330798332485</v>
      </c>
      <c r="H33" s="110">
        <f>'3.1'!H33*0.025</f>
        <v>3.7399190716192146</v>
      </c>
      <c r="I33" s="110">
        <f>'3.1'!I33*0.025</f>
        <v>3.623499327967985</v>
      </c>
      <c r="J33" s="110">
        <f>'3.1'!J33*0.025</f>
        <v>6.3284313776732573</v>
      </c>
      <c r="K33" s="110">
        <f>'3.1'!K33*0.025</f>
        <v>5.8039849666964729</v>
      </c>
      <c r="L33" s="110">
        <f>'3.1'!L33*0.025</f>
        <v>3.4364381998146407</v>
      </c>
      <c r="M33" s="110">
        <f>'3.1'!M33*0.025</f>
        <v>2.5957104493610048</v>
      </c>
      <c r="N33" s="110">
        <f>'3.1'!N33*0.025</f>
        <v>3.4955590833341086</v>
      </c>
      <c r="O33" s="110">
        <f>'3.1'!O33*0.025</f>
        <v>3.5869600076666175</v>
      </c>
      <c r="P33" s="110">
        <f>'3.1'!P33*0.025</f>
        <v>4.1226935685638315</v>
      </c>
      <c r="Q33" s="110">
        <f>'3.1'!Q33*0.025</f>
        <v>4.0128806037156304</v>
      </c>
      <c r="R33" s="110">
        <f>'3.1'!R33*0.025</f>
        <v>4.4349060834374496</v>
      </c>
      <c r="S33" s="110">
        <f>'3.1'!S33*0.025</f>
        <v>5.809784452681928</v>
      </c>
      <c r="T33" s="110">
        <f>'3.1'!T33*0.025</f>
        <v>5.5118351020947012</v>
      </c>
      <c r="U33" s="110">
        <f>'3.1'!U33*0.025</f>
        <v>5.5720963560088581</v>
      </c>
      <c r="V33" s="110">
        <f>'3.1'!V33*0.025</f>
        <v>4.7219162744752028</v>
      </c>
      <c r="W33" s="110">
        <f>'3.1'!W33*0.025</f>
        <v>5.3951951145525818</v>
      </c>
    </row>
    <row r="34" spans="1:23" s="3" customFormat="1" ht="12.75" customHeight="1">
      <c r="A34" s="2" t="s">
        <v>13</v>
      </c>
      <c r="B34" s="9" t="s">
        <v>346</v>
      </c>
      <c r="C34" s="110">
        <f>'3.1'!C34*0.025</f>
        <v>1.9344733885999166</v>
      </c>
      <c r="D34" s="110">
        <f>'3.1'!D34*0.025</f>
        <v>1.1241126763601998</v>
      </c>
      <c r="E34" s="110">
        <f>'3.1'!E34*0.025</f>
        <v>1.374909914246075</v>
      </c>
      <c r="F34" s="110">
        <f>'3.1'!F34*0.025</f>
        <v>10.285974606323929</v>
      </c>
      <c r="G34" s="110">
        <f>'3.1'!G34*0.025</f>
        <v>7.7880973851580695</v>
      </c>
      <c r="H34" s="110">
        <f>'3.1'!H34*0.025</f>
        <v>8.0150297266025223</v>
      </c>
      <c r="I34" s="110">
        <f>'3.1'!I34*0.025</f>
        <v>7.6753063993113102</v>
      </c>
      <c r="J34" s="110">
        <f>'3.1'!J34*0.025</f>
        <v>6.814542563252231</v>
      </c>
      <c r="K34" s="110">
        <f>'3.1'!K34*0.025</f>
        <v>5.8364557800347949</v>
      </c>
      <c r="L34" s="110">
        <f>'3.1'!L34*0.025</f>
        <v>6.2595734009685247</v>
      </c>
      <c r="M34" s="110">
        <f>'3.1'!M34*0.025</f>
        <v>6.1171439198722544</v>
      </c>
      <c r="N34" s="110">
        <f>'3.1'!N34*0.025</f>
        <v>5.9532870154662918</v>
      </c>
      <c r="O34" s="110">
        <f>'3.1'!O34*0.025</f>
        <v>5.3763043070463326</v>
      </c>
      <c r="P34" s="110">
        <f>'3.1'!P34*0.025</f>
        <v>5.866119668710553</v>
      </c>
      <c r="Q34" s="110">
        <f>'3.1'!Q34*0.025</f>
        <v>6.5940885226050971</v>
      </c>
      <c r="R34" s="110">
        <f>'3.1'!R34*0.025</f>
        <v>5.5226991375442109</v>
      </c>
      <c r="S34" s="110">
        <f>'3.1'!S34*0.025</f>
        <v>6.9135857531677773</v>
      </c>
      <c r="T34" s="110">
        <f>'3.1'!T34*0.025</f>
        <v>5.9996944680724082</v>
      </c>
      <c r="U34" s="110">
        <f>'3.1'!U34*0.025</f>
        <v>5.9197747622250096</v>
      </c>
      <c r="V34" s="110">
        <f>'3.1'!V34*0.025</f>
        <v>6.3528669968512403</v>
      </c>
      <c r="W34" s="110">
        <f>'3.1'!W34*0.025</f>
        <v>5.1427095974701222</v>
      </c>
    </row>
    <row r="35" spans="1:23" s="3" customFormat="1" ht="12.75" customHeight="1">
      <c r="A35" s="2" t="s">
        <v>41</v>
      </c>
      <c r="B35" s="9" t="s">
        <v>347</v>
      </c>
      <c r="C35" s="110">
        <f>'3.1'!C35*0.025</f>
        <v>18.421418681098032</v>
      </c>
      <c r="D35" s="110">
        <f>'3.1'!D35*0.025</f>
        <v>18.386715929206414</v>
      </c>
      <c r="E35" s="110">
        <f>'3.1'!E35*0.025</f>
        <v>17.6911193530185</v>
      </c>
      <c r="F35" s="110">
        <f>'3.1'!F35*0.025</f>
        <v>23.347548665033827</v>
      </c>
      <c r="G35" s="110">
        <f>'3.1'!G35*0.025</f>
        <v>23.562287092767022</v>
      </c>
      <c r="H35" s="110">
        <f>'3.1'!H35*0.025</f>
        <v>25.632731249862253</v>
      </c>
      <c r="I35" s="110">
        <f>'3.1'!I35*0.025</f>
        <v>27.775440311635858</v>
      </c>
      <c r="J35" s="110">
        <f>'3.1'!J35*0.025</f>
        <v>23.51966290172599</v>
      </c>
      <c r="K35" s="110">
        <f>'3.1'!K35*0.025</f>
        <v>18.751762520045698</v>
      </c>
      <c r="L35" s="110">
        <f>'3.1'!L35*0.025</f>
        <v>16.421818753945015</v>
      </c>
      <c r="M35" s="110">
        <f>'3.1'!M35*0.025</f>
        <v>16.069276263592208</v>
      </c>
      <c r="N35" s="110">
        <f>'3.1'!N35*0.025</f>
        <v>14.100560248726531</v>
      </c>
      <c r="O35" s="110">
        <f>'3.1'!O35*0.025</f>
        <v>14.868223504292121</v>
      </c>
      <c r="P35" s="110">
        <f>'3.1'!P35*0.025</f>
        <v>15.072238482784082</v>
      </c>
      <c r="Q35" s="110">
        <f>'3.1'!Q35*0.025</f>
        <v>14.90786453946366</v>
      </c>
      <c r="R35" s="110">
        <f>'3.1'!R35*0.025</f>
        <v>15.656603619260032</v>
      </c>
      <c r="S35" s="110">
        <f>'3.1'!S35*0.025</f>
        <v>17.421207921835727</v>
      </c>
      <c r="T35" s="110">
        <f>'3.1'!T35*0.025</f>
        <v>16.460009461530159</v>
      </c>
      <c r="U35" s="110">
        <f>'3.1'!U35*0.025</f>
        <v>17.012108695425137</v>
      </c>
      <c r="V35" s="110">
        <f>'3.1'!V35*0.025</f>
        <v>18.213542407703805</v>
      </c>
      <c r="W35" s="110">
        <f>'3.1'!W35*0.025</f>
        <v>16.225988347233841</v>
      </c>
    </row>
    <row r="36" spans="1:23" s="3" customFormat="1" ht="12.75" customHeight="1">
      <c r="A36" s="2" t="s">
        <v>42</v>
      </c>
      <c r="B36" s="9" t="s">
        <v>348</v>
      </c>
      <c r="C36" s="110">
        <f>'3.1'!C36*0.025</f>
        <v>24.079627959626247</v>
      </c>
      <c r="D36" s="110">
        <f>'3.1'!D36*0.025</f>
        <v>24.767956516771303</v>
      </c>
      <c r="E36" s="110">
        <f>'3.1'!E36*0.025</f>
        <v>24.945717351908215</v>
      </c>
      <c r="F36" s="110">
        <f>'3.1'!F36*0.025</f>
        <v>26.119381575583773</v>
      </c>
      <c r="G36" s="110">
        <f>'3.1'!G36*0.025</f>
        <v>27.430880747034497</v>
      </c>
      <c r="H36" s="110">
        <f>'3.1'!H36*0.025</f>
        <v>29.375723660930721</v>
      </c>
      <c r="I36" s="110">
        <f>'3.1'!I36*0.025</f>
        <v>26.620908887130298</v>
      </c>
      <c r="J36" s="110">
        <f>'3.1'!J36*0.025</f>
        <v>23.997791402193698</v>
      </c>
      <c r="K36" s="110">
        <f>'3.1'!K36*0.025</f>
        <v>22.736676117871809</v>
      </c>
      <c r="L36" s="110">
        <f>'3.1'!L36*0.025</f>
        <v>19.184778121540731</v>
      </c>
      <c r="M36" s="110">
        <f>'3.1'!M36*0.025</f>
        <v>20.834484832275155</v>
      </c>
      <c r="N36" s="110">
        <f>'3.1'!N36*0.025</f>
        <v>20.25946700627831</v>
      </c>
      <c r="O36" s="110">
        <f>'3.1'!O36*0.025</f>
        <v>18.823666627103279</v>
      </c>
      <c r="P36" s="110">
        <f>'3.1'!P36*0.025</f>
        <v>21.023550856441222</v>
      </c>
      <c r="Q36" s="110">
        <f>'3.1'!Q36*0.025</f>
        <v>23.05039949594935</v>
      </c>
      <c r="R36" s="110">
        <f>'3.1'!R36*0.025</f>
        <v>25.478279914336426</v>
      </c>
      <c r="S36" s="110">
        <f>'3.1'!S36*0.025</f>
        <v>29.148159876032249</v>
      </c>
      <c r="T36" s="110">
        <f>'3.1'!T36*0.025</f>
        <v>30.996621707676209</v>
      </c>
      <c r="U36" s="110">
        <f>'3.1'!U36*0.025</f>
        <v>31.319198730792131</v>
      </c>
      <c r="V36" s="110">
        <f>'3.1'!V36*0.025</f>
        <v>32.858333674623111</v>
      </c>
      <c r="W36" s="110">
        <f>'3.1'!W36*0.025</f>
        <v>29.692992246249823</v>
      </c>
    </row>
    <row r="37" spans="1:23" s="3" customFormat="1" ht="12.75" customHeight="1">
      <c r="A37" s="2" t="s">
        <v>43</v>
      </c>
      <c r="B37" s="9" t="s">
        <v>349</v>
      </c>
      <c r="C37" s="110">
        <f>'3.1'!C37*0.025</f>
        <v>5.3079120886938806</v>
      </c>
      <c r="D37" s="110">
        <f>'3.1'!D37*0.025</f>
        <v>5.1889398269854299</v>
      </c>
      <c r="E37" s="110">
        <f>'3.1'!E37*0.025</f>
        <v>5.2945602048720346</v>
      </c>
      <c r="F37" s="110">
        <f>'3.1'!F37*0.025</f>
        <v>4.6477636100133202</v>
      </c>
      <c r="G37" s="110">
        <f>'3.1'!G37*0.025</f>
        <v>4.595861875339625</v>
      </c>
      <c r="H37" s="110">
        <f>'3.1'!H37*0.025</f>
        <v>4.8411146736736654</v>
      </c>
      <c r="I37" s="110">
        <f>'3.1'!I37*0.025</f>
        <v>4.3009374434644672</v>
      </c>
      <c r="J37" s="110">
        <f>'3.1'!J37*0.025</f>
        <v>3.3182264554100267</v>
      </c>
      <c r="K37" s="110">
        <f>'3.1'!K37*0.025</f>
        <v>2.85295454975771</v>
      </c>
      <c r="L37" s="110">
        <f>'3.1'!L37*0.025</f>
        <v>3.0883084500280051</v>
      </c>
      <c r="M37" s="110">
        <f>'3.1'!M37*0.025</f>
        <v>3.3372980546677504</v>
      </c>
      <c r="N37" s="110">
        <f>'3.1'!N37*0.025</f>
        <v>2.9863977187686213</v>
      </c>
      <c r="O37" s="110">
        <f>'3.1'!O37*0.025</f>
        <v>3.0114941578587882</v>
      </c>
      <c r="P37" s="110">
        <f>'3.1'!P37*0.025</f>
        <v>3.4311111404684649</v>
      </c>
      <c r="Q37" s="110">
        <f>'3.1'!Q37*0.025</f>
        <v>3.285593134251088</v>
      </c>
      <c r="R37" s="110">
        <f>'3.1'!R37*0.025</f>
        <v>3.401915853091575</v>
      </c>
      <c r="S37" s="110">
        <f>'3.1'!S37*0.025</f>
        <v>3.7941342664073883</v>
      </c>
      <c r="T37" s="110">
        <f>'3.1'!T37*0.025</f>
        <v>3.2199973871887106</v>
      </c>
      <c r="U37" s="110">
        <f>'3.1'!U37*0.025</f>
        <v>3.7143867331223905</v>
      </c>
      <c r="V37" s="110">
        <f>'3.1'!V37*0.025</f>
        <v>3.9567524722555265</v>
      </c>
      <c r="W37" s="110">
        <f>'3.1'!W37*0.025</f>
        <v>4.3899084766502545</v>
      </c>
    </row>
    <row r="38" spans="1:23" s="12" customFormat="1" ht="12.75" customHeight="1">
      <c r="A38" s="2" t="s">
        <v>44</v>
      </c>
      <c r="B38" s="9" t="s">
        <v>350</v>
      </c>
      <c r="C38" s="110">
        <f>'3.1'!C38*0.025</f>
        <v>7.8319619148041131</v>
      </c>
      <c r="D38" s="110">
        <f>'3.1'!D38*0.025</f>
        <v>8.0307264142972858</v>
      </c>
      <c r="E38" s="110">
        <f>'3.1'!E38*0.025</f>
        <v>7.7257102766356711</v>
      </c>
      <c r="F38" s="110">
        <f>'3.1'!F38*0.025</f>
        <v>6.2106931519584565</v>
      </c>
      <c r="G38" s="110">
        <f>'3.1'!G38*0.025</f>
        <v>5.6661130996719855</v>
      </c>
      <c r="H38" s="110">
        <f>'3.1'!H38*0.025</f>
        <v>7.8216765110591613</v>
      </c>
      <c r="I38" s="110">
        <f>'3.1'!I38*0.025</f>
        <v>7.5745918109842734</v>
      </c>
      <c r="J38" s="110">
        <f>'3.1'!J38*0.025</f>
        <v>8.2584264761246082</v>
      </c>
      <c r="K38" s="110">
        <f>'3.1'!K38*0.025</f>
        <v>10.444258604311011</v>
      </c>
      <c r="L38" s="110">
        <f>'3.1'!L38*0.025</f>
        <v>10.157906262753437</v>
      </c>
      <c r="M38" s="110">
        <f>'3.1'!M38*0.025</f>
        <v>12.035366027161638</v>
      </c>
      <c r="N38" s="110">
        <f>'3.1'!N38*0.025</f>
        <v>9.7940579732371003</v>
      </c>
      <c r="O38" s="110">
        <f>'3.1'!O38*0.025</f>
        <v>11.317082854825422</v>
      </c>
      <c r="P38" s="110">
        <f>'3.1'!P38*0.025</f>
        <v>10.302169743039782</v>
      </c>
      <c r="Q38" s="110">
        <f>'3.1'!Q38*0.025</f>
        <v>8.0424600684536767</v>
      </c>
      <c r="R38" s="110">
        <f>'3.1'!R38*0.025</f>
        <v>10.593579710610408</v>
      </c>
      <c r="S38" s="110">
        <f>'3.1'!S38*0.025</f>
        <v>9.3234621126320203</v>
      </c>
      <c r="T38" s="110">
        <f>'3.1'!T38*0.025</f>
        <v>8.9663623426135803</v>
      </c>
      <c r="U38" s="110">
        <f>'3.1'!U38*0.025</f>
        <v>8.5058665389938817</v>
      </c>
      <c r="V38" s="110">
        <f>'3.1'!V38*0.025</f>
        <v>10.310064962613183</v>
      </c>
      <c r="W38" s="110">
        <f>'3.1'!W38*0.025</f>
        <v>8.9940158169068649</v>
      </c>
    </row>
    <row r="39" spans="1:23" s="12" customFormat="1" ht="12.75" customHeight="1">
      <c r="A39" s="2" t="s">
        <v>45</v>
      </c>
      <c r="B39" s="9" t="s">
        <v>351</v>
      </c>
      <c r="C39" s="110">
        <f>'3.1'!C39*0.025</f>
        <v>8.0683399477888273E-2</v>
      </c>
      <c r="D39" s="110">
        <f>'3.1'!D39*0.025</f>
        <v>0.1094463011348723</v>
      </c>
      <c r="E39" s="110">
        <f>'3.1'!E39*0.025</f>
        <v>8.7258703162560333E-2</v>
      </c>
      <c r="F39" s="110">
        <f>'3.1'!F39*0.025</f>
        <v>9.915682204876955E-2</v>
      </c>
      <c r="G39" s="110">
        <f>'3.1'!G39*0.025</f>
        <v>0.13335543810473333</v>
      </c>
      <c r="H39" s="110">
        <f>'3.1'!H39*0.025</f>
        <v>9.8971373255680686E-2</v>
      </c>
      <c r="I39" s="110">
        <f>'3.1'!I39*0.025</f>
        <v>0.10004646384944156</v>
      </c>
      <c r="J39" s="110">
        <f>'3.1'!J39*0.025</f>
        <v>7.5835488625993847E-2</v>
      </c>
      <c r="K39" s="110">
        <f>'3.1'!K39*0.025</f>
        <v>1.6541946628265056</v>
      </c>
      <c r="L39" s="110">
        <f>'3.1'!L39*0.025</f>
        <v>1.5711118206395822</v>
      </c>
      <c r="M39" s="110">
        <f>'3.1'!M39*0.025</f>
        <v>1.6631347001749495</v>
      </c>
      <c r="N39" s="110">
        <f>'3.1'!N39*0.025</f>
        <v>1.3505434552643587</v>
      </c>
      <c r="O39" s="110">
        <f>'3.1'!O39*0.025</f>
        <v>1.5596793439867283</v>
      </c>
      <c r="P39" s="110">
        <f>'3.1'!P39*0.025</f>
        <v>1.5169349917996122</v>
      </c>
      <c r="Q39" s="110">
        <f>'3.1'!Q39*0.025</f>
        <v>0.17216248800019707</v>
      </c>
      <c r="R39" s="110">
        <f>'3.1'!R39*0.025</f>
        <v>1.5628292516701818</v>
      </c>
      <c r="S39" s="110">
        <f>'3.1'!S39*0.025</f>
        <v>0.29280606956684202</v>
      </c>
      <c r="T39" s="110">
        <f>'3.1'!T39*0.025</f>
        <v>0.47690435475444942</v>
      </c>
      <c r="U39" s="110">
        <f>'3.1'!U39*0.025</f>
        <v>0.49553343925086007</v>
      </c>
      <c r="V39" s="110">
        <f>'3.1'!V39*0.025</f>
        <v>1.383678524764222</v>
      </c>
      <c r="W39" s="110">
        <f>'3.1'!W39*0.025</f>
        <v>1.7199823823609084</v>
      </c>
    </row>
    <row r="40" spans="1:23" s="12" customFormat="1" ht="12.75" customHeight="1">
      <c r="A40" s="2" t="s">
        <v>46</v>
      </c>
      <c r="B40" s="8" t="s">
        <v>352</v>
      </c>
      <c r="C40" s="110">
        <f>'3.1'!C40*0.025</f>
        <v>2986.3054796347169</v>
      </c>
      <c r="D40" s="110">
        <f>'3.1'!D40*0.025</f>
        <v>2766.5494340499972</v>
      </c>
      <c r="E40" s="110">
        <f>'3.1'!E40*0.025</f>
        <v>2482.2983386424671</v>
      </c>
      <c r="F40" s="110">
        <f>'3.1'!F40*0.025</f>
        <v>2720.9119065641862</v>
      </c>
      <c r="G40" s="110">
        <f>'3.1'!G40*0.025</f>
        <v>2590.8776129004327</v>
      </c>
      <c r="H40" s="110">
        <f>'3.1'!H40*0.025</f>
        <v>2584.6723622957688</v>
      </c>
      <c r="I40" s="110">
        <f>'3.1'!I40*0.025</f>
        <v>2620.0268790864161</v>
      </c>
      <c r="J40" s="110">
        <f>'3.1'!J40*0.025</f>
        <v>2762.2234359493978</v>
      </c>
      <c r="K40" s="110">
        <f>'3.1'!K40*0.025</f>
        <v>2810.7101948073923</v>
      </c>
      <c r="L40" s="110">
        <f>'3.1'!L40*0.025</f>
        <v>2736.2430899542246</v>
      </c>
      <c r="M40" s="110">
        <f>'3.1'!M40*0.025</f>
        <v>2744.5001944225564</v>
      </c>
      <c r="N40" s="110">
        <f>'3.1'!N40*0.025</f>
        <v>2852.0784216495026</v>
      </c>
      <c r="O40" s="110">
        <f>'3.1'!O40*0.025</f>
        <v>3131.890564946907</v>
      </c>
      <c r="P40" s="110">
        <f>'3.1'!P40*0.025</f>
        <v>3168.1430714242128</v>
      </c>
      <c r="Q40" s="110">
        <f>'3.1'!Q40*0.025</f>
        <v>3155.5100884395761</v>
      </c>
      <c r="R40" s="110">
        <f>'3.1'!R40*0.025</f>
        <v>3220.383263056623</v>
      </c>
      <c r="S40" s="110">
        <f>'3.1'!S40*0.025</f>
        <v>3333.9154350508552</v>
      </c>
      <c r="T40" s="110">
        <f>'3.1'!T40*0.025</f>
        <v>3365.9545960463774</v>
      </c>
      <c r="U40" s="110">
        <f>'3.1'!U40*0.025</f>
        <v>3388.5107487568634</v>
      </c>
      <c r="V40" s="110">
        <f>'3.1'!V40*0.025</f>
        <v>3433.4662908118285</v>
      </c>
      <c r="W40" s="110">
        <f>'3.1'!W40*0.025</f>
        <v>3601.5163981530795</v>
      </c>
    </row>
    <row r="41" spans="1:23" s="12" customFormat="1" ht="12.75" customHeight="1">
      <c r="A41" s="2" t="s">
        <v>47</v>
      </c>
      <c r="B41" s="9" t="s">
        <v>353</v>
      </c>
      <c r="C41" s="110">
        <f>'3.1'!C41*0.025</f>
        <v>335.2586458372835</v>
      </c>
      <c r="D41" s="110">
        <f>'3.1'!D41*0.025</f>
        <v>312.6425533082849</v>
      </c>
      <c r="E41" s="110">
        <f>'3.1'!E41*0.025</f>
        <v>324.12620387578767</v>
      </c>
      <c r="F41" s="110">
        <f>'3.1'!F41*0.025</f>
        <v>721.13140796424989</v>
      </c>
      <c r="G41" s="110">
        <f>'3.1'!G41*0.025</f>
        <v>717.98615357788321</v>
      </c>
      <c r="H41" s="110">
        <f>'3.1'!H41*0.025</f>
        <v>776.93019320206122</v>
      </c>
      <c r="I41" s="110">
        <f>'3.1'!I41*0.025</f>
        <v>883.00677485139704</v>
      </c>
      <c r="J41" s="110">
        <f>'3.1'!J41*0.025</f>
        <v>1146.0000062236084</v>
      </c>
      <c r="K41" s="110">
        <f>'3.1'!K41*0.025</f>
        <v>1301.9005004407711</v>
      </c>
      <c r="L41" s="110">
        <f>'3.1'!L41*0.025</f>
        <v>1326.6701696268194</v>
      </c>
      <c r="M41" s="110">
        <f>'3.1'!M41*0.025</f>
        <v>1427.1046396859272</v>
      </c>
      <c r="N41" s="110">
        <f>'3.1'!N41*0.025</f>
        <v>1561.3243960344264</v>
      </c>
      <c r="O41" s="110">
        <f>'3.1'!O41*0.025</f>
        <v>1893.6417450481772</v>
      </c>
      <c r="P41" s="110">
        <f>'3.1'!P41*0.025</f>
        <v>1940.2328201514786</v>
      </c>
      <c r="Q41" s="110">
        <f>'3.1'!Q41*0.025</f>
        <v>1944.7330466126743</v>
      </c>
      <c r="R41" s="110">
        <f>'3.1'!R41*0.025</f>
        <v>1996.8606092082964</v>
      </c>
      <c r="S41" s="110">
        <f>'3.1'!S41*0.025</f>
        <v>2096.9740173823425</v>
      </c>
      <c r="T41" s="110">
        <f>'3.1'!T41*0.025</f>
        <v>2119.6315258649602</v>
      </c>
      <c r="U41" s="110">
        <f>'3.1'!U41*0.025</f>
        <v>2144.1089731806019</v>
      </c>
      <c r="V41" s="110">
        <f>'3.1'!V41*0.025</f>
        <v>2187.2331967092628</v>
      </c>
      <c r="W41" s="110">
        <f>'3.1'!W41*0.025</f>
        <v>2240.8487825397551</v>
      </c>
    </row>
    <row r="42" spans="1:23" s="12" customFormat="1" ht="12.75" customHeight="1">
      <c r="A42" s="2" t="s">
        <v>48</v>
      </c>
      <c r="B42" s="9" t="s">
        <v>355</v>
      </c>
      <c r="C42" s="110">
        <f>'3.1'!C42*0.025</f>
        <v>2651.0468337974339</v>
      </c>
      <c r="D42" s="110">
        <f>'3.1'!D42*0.025</f>
        <v>2453.9068807417125</v>
      </c>
      <c r="E42" s="110">
        <f>'3.1'!E42*0.025</f>
        <v>2158.1721347666789</v>
      </c>
      <c r="F42" s="110">
        <f>'3.1'!F42*0.025</f>
        <v>1999.7804985999364</v>
      </c>
      <c r="G42" s="110">
        <f>'3.1'!G42*0.025</f>
        <v>1872.8914593225495</v>
      </c>
      <c r="H42" s="110">
        <f>'3.1'!H42*0.025</f>
        <v>1807.7421690937081</v>
      </c>
      <c r="I42" s="110">
        <f>'3.1'!I42*0.025</f>
        <v>1737.0201042350193</v>
      </c>
      <c r="J42" s="110">
        <f>'3.1'!J42*0.025</f>
        <v>1616.2234297257892</v>
      </c>
      <c r="K42" s="110">
        <f>'3.1'!K42*0.025</f>
        <v>1508.8096943666214</v>
      </c>
      <c r="L42" s="110">
        <f>'3.1'!L42*0.025</f>
        <v>1409.572920327405</v>
      </c>
      <c r="M42" s="110">
        <f>'3.1'!M42*0.025</f>
        <v>1317.395554736629</v>
      </c>
      <c r="N42" s="110">
        <f>'3.1'!N42*0.025</f>
        <v>1290.754025615076</v>
      </c>
      <c r="O42" s="110">
        <f>'3.1'!O42*0.025</f>
        <v>1238.2488198987301</v>
      </c>
      <c r="P42" s="110">
        <f>'3.1'!P42*0.025</f>
        <v>1227.9102512727345</v>
      </c>
      <c r="Q42" s="110">
        <f>'3.1'!Q42*0.025</f>
        <v>1210.7770418269017</v>
      </c>
      <c r="R42" s="110">
        <f>'3.1'!R42*0.025</f>
        <v>1223.5226538483266</v>
      </c>
      <c r="S42" s="110">
        <f>'3.1'!S42*0.025</f>
        <v>1236.9414176685127</v>
      </c>
      <c r="T42" s="110">
        <f>'3.1'!T42*0.025</f>
        <v>1246.3230701814171</v>
      </c>
      <c r="U42" s="110">
        <f>'3.1'!U42*0.025</f>
        <v>1244.4017755762623</v>
      </c>
      <c r="V42" s="110">
        <f>'3.1'!V42*0.025</f>
        <v>1246.2330941025659</v>
      </c>
      <c r="W42" s="110">
        <f>'3.1'!W42*0.025</f>
        <v>1360.6676156133244</v>
      </c>
    </row>
    <row r="43" spans="1:23" s="31" customFormat="1" ht="12.75" customHeight="1">
      <c r="A43" s="2" t="s">
        <v>49</v>
      </c>
      <c r="B43" s="8" t="s">
        <v>356</v>
      </c>
      <c r="C43" s="110">
        <f>'3.1'!C43*0.025</f>
        <v>27676.752543217342</v>
      </c>
      <c r="D43" s="110">
        <f>'3.1'!D43*0.025</f>
        <v>26040.004252999981</v>
      </c>
      <c r="E43" s="110">
        <f>'3.1'!E43*0.025</f>
        <v>24625.144832594418</v>
      </c>
      <c r="F43" s="110">
        <f>'3.1'!F43*0.025</f>
        <v>23027.977983923811</v>
      </c>
      <c r="G43" s="110">
        <f>'3.1'!G43*0.025</f>
        <v>21732.673577833062</v>
      </c>
      <c r="H43" s="110">
        <f>'3.1'!H43*0.025</f>
        <v>20285.23175520201</v>
      </c>
      <c r="I43" s="110">
        <f>'3.1'!I43*0.025</f>
        <v>18675.334322214516</v>
      </c>
      <c r="J43" s="110">
        <f>'3.1'!J43*0.025</f>
        <v>17353.500583327183</v>
      </c>
      <c r="K43" s="110">
        <f>'3.1'!K43*0.025</f>
        <v>16117.130388964673</v>
      </c>
      <c r="L43" s="110">
        <f>'3.1'!L43*0.025</f>
        <v>14892.624426808303</v>
      </c>
      <c r="M43" s="110">
        <f>'3.1'!M43*0.025</f>
        <v>13775.060151025284</v>
      </c>
      <c r="N43" s="110">
        <f>'3.1'!N43*0.025</f>
        <v>12958.484437736462</v>
      </c>
      <c r="O43" s="110">
        <f>'3.1'!O43*0.025</f>
        <v>12189.200347247855</v>
      </c>
      <c r="P43" s="110">
        <f>'3.1'!P43*0.025</f>
        <v>11442.005694701033</v>
      </c>
      <c r="Q43" s="110">
        <f>'3.1'!Q43*0.025</f>
        <v>10817.901087159968</v>
      </c>
      <c r="R43" s="110">
        <f>'3.1'!R43*0.025</f>
        <v>10194.580154758571</v>
      </c>
      <c r="S43" s="110">
        <f>'3.1'!S43*0.025</f>
        <v>9636.127859801778</v>
      </c>
      <c r="T43" s="110">
        <f>'3.1'!T43*0.025</f>
        <v>9216.9004426393749</v>
      </c>
      <c r="U43" s="110">
        <f>'3.1'!U43*0.025</f>
        <v>8790.7656033487092</v>
      </c>
      <c r="V43" s="110">
        <f>'3.1'!V43*0.025</f>
        <v>8425.6925910170503</v>
      </c>
      <c r="W43" s="110">
        <f>'3.1'!W43*0.025</f>
        <v>8013.0160544336104</v>
      </c>
    </row>
    <row r="44" spans="1:23" s="12" customFormat="1" ht="12.75" customHeight="1">
      <c r="A44" s="2" t="s">
        <v>50</v>
      </c>
      <c r="B44" s="9" t="s">
        <v>357</v>
      </c>
      <c r="C44" s="110">
        <f>'3.1'!C44*0.025</f>
        <v>5.5616751789620479E-2</v>
      </c>
      <c r="D44" s="110">
        <f>'3.1'!D44*0.025</f>
        <v>5.4692560007761903E-2</v>
      </c>
      <c r="E44" s="110">
        <f>'3.1'!E44*0.025</f>
        <v>5.2174116913964244E-2</v>
      </c>
      <c r="F44" s="110">
        <f>'3.1'!F44*0.025</f>
        <v>5.0902665368812161E-2</v>
      </c>
      <c r="G44" s="110">
        <f>'3.1'!G44*0.025</f>
        <v>5.1011166255035358E-2</v>
      </c>
      <c r="H44" s="110">
        <f>'3.1'!H44*0.025</f>
        <v>4.8922425937871272E-2</v>
      </c>
      <c r="I44" s="110">
        <f>'3.1'!I44*0.025</f>
        <v>4.7091579571669803E-2</v>
      </c>
      <c r="J44" s="110">
        <f>'3.1'!J44*0.025</f>
        <v>4.4728195744687088E-2</v>
      </c>
      <c r="K44" s="110">
        <f>'3.1'!K44*0.025</f>
        <v>4.0024142024633926E-2</v>
      </c>
      <c r="L44" s="110">
        <f>'3.1'!L44*0.025</f>
        <v>3.8215285522247212E-2</v>
      </c>
      <c r="M44" s="110">
        <f>'3.1'!M44*0.025</f>
        <v>3.5351693326164037E-2</v>
      </c>
      <c r="N44" s="110">
        <f>'3.1'!N44*0.025</f>
        <v>3.4272346610467165E-2</v>
      </c>
      <c r="O44" s="110">
        <f>'3.1'!O44*0.025</f>
        <v>4.9386740460204831E-2</v>
      </c>
      <c r="P44" s="110">
        <f>'3.1'!P44*0.025</f>
        <v>3.3458155729957161E-2</v>
      </c>
      <c r="Q44" s="110">
        <f>'3.1'!Q44*0.025</f>
        <v>3.3112452797281935E-2</v>
      </c>
      <c r="R44" s="110">
        <f>'3.1'!R44*0.025</f>
        <v>3.2460742625404812E-2</v>
      </c>
      <c r="S44" s="110">
        <f>'3.1'!S44*0.025</f>
        <v>3.4685270199637998E-2</v>
      </c>
      <c r="T44" s="110">
        <f>'3.1'!T44*0.025</f>
        <v>3.3699977653957096E-2</v>
      </c>
      <c r="U44" s="110">
        <f>'3.1'!U44*0.025</f>
        <v>3.1851291759420537E-2</v>
      </c>
      <c r="V44" s="110">
        <f>'3.1'!V44*0.025</f>
        <v>3.1599600864569123E-2</v>
      </c>
      <c r="W44" s="110">
        <f>'3.1'!W44*0.025</f>
        <v>2.4972655400587136E-2</v>
      </c>
    </row>
    <row r="45" spans="1:23" s="3" customFormat="1" ht="12.75" customHeight="1">
      <c r="A45" s="2" t="s">
        <v>51</v>
      </c>
      <c r="B45" s="9" t="s">
        <v>358</v>
      </c>
      <c r="C45" s="110">
        <f>'3.1'!C45*0.025</f>
        <v>27676.696926465549</v>
      </c>
      <c r="D45" s="110">
        <f>'3.1'!D45*0.025</f>
        <v>26039.949560439971</v>
      </c>
      <c r="E45" s="110">
        <f>'3.1'!E45*0.025</f>
        <v>24625.092658477504</v>
      </c>
      <c r="F45" s="110">
        <f>'3.1'!F45*0.025</f>
        <v>23027.927081258444</v>
      </c>
      <c r="G45" s="110">
        <f>'3.1'!G45*0.025</f>
        <v>21732.622566666811</v>
      </c>
      <c r="H45" s="110">
        <f>'3.1'!H45*0.025</f>
        <v>20285.182832776074</v>
      </c>
      <c r="I45" s="110">
        <f>'3.1'!I45*0.025</f>
        <v>18675.287230634942</v>
      </c>
      <c r="J45" s="110">
        <f>'3.1'!J45*0.025</f>
        <v>17353.455855131437</v>
      </c>
      <c r="K45" s="110">
        <f>'3.1'!K45*0.025</f>
        <v>16117.090364822647</v>
      </c>
      <c r="L45" s="110">
        <f>'3.1'!L45*0.025</f>
        <v>14892.586211522779</v>
      </c>
      <c r="M45" s="110">
        <f>'3.1'!M45*0.025</f>
        <v>13775.024799331957</v>
      </c>
      <c r="N45" s="110">
        <f>'3.1'!N45*0.025</f>
        <v>12958.450165389853</v>
      </c>
      <c r="O45" s="110">
        <f>'3.1'!O45*0.025</f>
        <v>12189.150960507395</v>
      </c>
      <c r="P45" s="110">
        <f>'3.1'!P45*0.025</f>
        <v>11441.972236545304</v>
      </c>
      <c r="Q45" s="110">
        <f>'3.1'!Q45*0.025</f>
        <v>10817.867974707169</v>
      </c>
      <c r="R45" s="110">
        <f>'3.1'!R45*0.025</f>
        <v>10194.547694015946</v>
      </c>
      <c r="S45" s="110">
        <f>'3.1'!S45*0.025</f>
        <v>9636.0931745315756</v>
      </c>
      <c r="T45" s="110">
        <f>'3.1'!T45*0.025</f>
        <v>9216.8667426617212</v>
      </c>
      <c r="U45" s="110">
        <f>'3.1'!U45*0.025</f>
        <v>8790.7337520569508</v>
      </c>
      <c r="V45" s="110">
        <f>'3.1'!V45*0.025</f>
        <v>8425.6609914161854</v>
      </c>
      <c r="W45" s="110">
        <f>'3.1'!W45*0.025</f>
        <v>8012.9910817782093</v>
      </c>
    </row>
    <row r="46" spans="1:23" s="3" customFormat="1" ht="12.75" customHeight="1">
      <c r="A46" s="2">
        <v>37</v>
      </c>
      <c r="B46" s="10" t="s">
        <v>359</v>
      </c>
      <c r="C46" s="110">
        <f>'3.1'!C46*0.025</f>
        <v>0.29010732618733676</v>
      </c>
      <c r="D46" s="110">
        <f>'3.1'!D46*0.025</f>
        <v>0.28023875702223483</v>
      </c>
      <c r="E46" s="110">
        <f>'3.1'!E46*0.025</f>
        <v>0.2663611912448407</v>
      </c>
      <c r="F46" s="110">
        <f>'3.1'!F46*0.025</f>
        <v>0.24747519870442944</v>
      </c>
      <c r="G46" s="110">
        <f>'3.1'!G46*0.025</f>
        <v>0.24438563683189651</v>
      </c>
      <c r="H46" s="110">
        <f>'3.1'!H46*0.025</f>
        <v>0.23136685841476765</v>
      </c>
      <c r="I46" s="110">
        <f>'3.1'!I46*0.025</f>
        <v>0.22117338816954632</v>
      </c>
      <c r="J46" s="110">
        <f>'3.1'!J46*0.025</f>
        <v>0.20890532928904909</v>
      </c>
      <c r="K46" s="110">
        <f>'3.1'!K46*0.025</f>
        <v>0.1881796150476992</v>
      </c>
      <c r="L46" s="110">
        <f>'3.1'!L46*0.025</f>
        <v>0.17984132202142461</v>
      </c>
      <c r="M46" s="110">
        <f>'3.1'!M46*0.025</f>
        <v>0.16639827240849411</v>
      </c>
      <c r="N46" s="110">
        <f>'3.1'!N46*0.025</f>
        <v>0.16031237890757766</v>
      </c>
      <c r="O46" s="110">
        <f>'3.1'!O46*0.025</f>
        <v>0.20992721132341285</v>
      </c>
      <c r="P46" s="110">
        <f>'3.1'!P46*0.025</f>
        <v>0.21002278155750811</v>
      </c>
      <c r="Q46" s="110">
        <f>'3.1'!Q46*0.025</f>
        <v>7.6539176883856946E-2</v>
      </c>
      <c r="R46" s="110">
        <f>'3.1'!R46*0.025</f>
        <v>7.7982644197385542E-2</v>
      </c>
      <c r="S46" s="110">
        <f>'3.1'!S46*0.025</f>
        <v>7.3190448394150995E-2</v>
      </c>
      <c r="T46" s="110">
        <f>'3.1'!T46*0.025</f>
        <v>7.474046180995074E-2</v>
      </c>
      <c r="U46" s="110">
        <f>'3.1'!U46*0.025</f>
        <v>7.3095896901768556E-2</v>
      </c>
      <c r="V46" s="110">
        <f>'3.1'!V46*0.025</f>
        <v>7.2663134578451569E-2</v>
      </c>
      <c r="W46" s="110">
        <f>'3.1'!W46*0.025</f>
        <v>5.6401019679048738E-2</v>
      </c>
    </row>
    <row r="47" spans="1:23" s="3" customFormat="1" ht="12.75" customHeight="1">
      <c r="A47" s="2" t="s">
        <v>52</v>
      </c>
      <c r="B47" s="10" t="s">
        <v>360</v>
      </c>
      <c r="C47" s="110">
        <f>'3.1'!C47*0.025</f>
        <v>27676.406819139364</v>
      </c>
      <c r="D47" s="110">
        <f>'3.1'!D47*0.025</f>
        <v>26039.669321682952</v>
      </c>
      <c r="E47" s="110">
        <f>'3.1'!E47*0.025</f>
        <v>24624.826297286258</v>
      </c>
      <c r="F47" s="110">
        <f>'3.1'!F47*0.025</f>
        <v>23027.679606059741</v>
      </c>
      <c r="G47" s="110">
        <f>'3.1'!G47*0.025</f>
        <v>21732.378181029977</v>
      </c>
      <c r="H47" s="110">
        <f>'3.1'!H47*0.025</f>
        <v>20284.951465917657</v>
      </c>
      <c r="I47" s="110">
        <f>'3.1'!I47*0.025</f>
        <v>18675.066057246771</v>
      </c>
      <c r="J47" s="110">
        <f>'3.1'!J47*0.025</f>
        <v>17353.246949802149</v>
      </c>
      <c r="K47" s="110">
        <f>'3.1'!K47*0.025</f>
        <v>16116.9021852076</v>
      </c>
      <c r="L47" s="110">
        <f>'3.1'!L47*0.025</f>
        <v>14892.406370200755</v>
      </c>
      <c r="M47" s="110">
        <f>'3.1'!M47*0.025</f>
        <v>13774.85840105955</v>
      </c>
      <c r="N47" s="110">
        <f>'3.1'!N47*0.025</f>
        <v>12958.289853010945</v>
      </c>
      <c r="O47" s="110">
        <f>'3.1'!O47*0.025</f>
        <v>12188.941033296074</v>
      </c>
      <c r="P47" s="110">
        <f>'3.1'!P47*0.025</f>
        <v>11441.762213763745</v>
      </c>
      <c r="Q47" s="110">
        <f>'3.1'!Q47*0.025</f>
        <v>10817.791435530284</v>
      </c>
      <c r="R47" s="110">
        <f>'3.1'!R47*0.025</f>
        <v>10194.469711371748</v>
      </c>
      <c r="S47" s="110">
        <f>'3.1'!S47*0.025</f>
        <v>9636.0199840831829</v>
      </c>
      <c r="T47" s="110">
        <f>'3.1'!T47*0.025</f>
        <v>9216.7920021999107</v>
      </c>
      <c r="U47" s="110">
        <f>'3.1'!U47*0.025</f>
        <v>8790.6606561600474</v>
      </c>
      <c r="V47" s="110">
        <f>'3.1'!V47*0.025</f>
        <v>8425.5883282816067</v>
      </c>
      <c r="W47" s="110">
        <f>'3.1'!W47*0.025</f>
        <v>8012.9346807585307</v>
      </c>
    </row>
    <row r="48" spans="1:23" s="3" customFormat="1" ht="12.75" customHeight="1">
      <c r="A48" s="2" t="s">
        <v>53</v>
      </c>
      <c r="B48" s="8" t="s">
        <v>361</v>
      </c>
      <c r="C48" s="110">
        <f>'3.1'!C48*0.025</f>
        <v>14.678967552827594</v>
      </c>
      <c r="D48" s="110">
        <f>'3.1'!D48*0.025</f>
        <v>13.863679445154844</v>
      </c>
      <c r="E48" s="110">
        <f>'3.1'!E48*0.025</f>
        <v>13.211978867620303</v>
      </c>
      <c r="F48" s="110">
        <f>'3.1'!F48*0.025</f>
        <v>10.890995300232355</v>
      </c>
      <c r="G48" s="110">
        <f>'3.1'!G48*0.025</f>
        <v>10.285032956111673</v>
      </c>
      <c r="H48" s="110">
        <f>'3.1'!H48*0.025</f>
        <v>10.82083305063556</v>
      </c>
      <c r="I48" s="110">
        <f>'3.1'!I48*0.025</f>
        <v>10.960008989353234</v>
      </c>
      <c r="J48" s="110">
        <f>'3.1'!J48*0.025</f>
        <v>10.524363043417097</v>
      </c>
      <c r="K48" s="110">
        <f>'3.1'!K48*0.025</f>
        <v>10.869331542882819</v>
      </c>
      <c r="L48" s="110">
        <f>'3.1'!L48*0.025</f>
        <v>10.073058654184557</v>
      </c>
      <c r="M48" s="110">
        <f>'3.1'!M48*0.025</f>
        <v>8.7190752255610473</v>
      </c>
      <c r="N48" s="110">
        <f>'3.1'!N48*0.025</f>
        <v>9.2919907505905304</v>
      </c>
      <c r="O48" s="110">
        <f>'3.1'!O48*0.025</f>
        <v>7.782710849222183</v>
      </c>
      <c r="P48" s="110">
        <f>'3.1'!P48*0.025</f>
        <v>8.21145840089968</v>
      </c>
      <c r="Q48" s="110">
        <f>'3.1'!Q48*0.025</f>
        <v>7.9857981095304513</v>
      </c>
      <c r="R48" s="110">
        <f>'3.1'!R48*0.025</f>
        <v>9.7392705302676781</v>
      </c>
      <c r="S48" s="110">
        <f>'3.1'!S48*0.025</f>
        <v>9.7646147045504694</v>
      </c>
      <c r="T48" s="110">
        <f>'3.1'!T48*0.025</f>
        <v>10.020624843919926</v>
      </c>
      <c r="U48" s="110">
        <f>'3.1'!U48*0.025</f>
        <v>9.5428605779838378</v>
      </c>
      <c r="V48" s="110">
        <f>'3.1'!V48*0.025</f>
        <v>9.6015762860135379</v>
      </c>
      <c r="W48" s="110">
        <f>'3.1'!W48*0.025</f>
        <v>9.5984701061640152</v>
      </c>
    </row>
    <row r="49" spans="1:23" s="3" customFormat="1" ht="12.75" customHeight="1">
      <c r="A49" s="2" t="s">
        <v>54</v>
      </c>
      <c r="B49" s="9" t="s">
        <v>362</v>
      </c>
      <c r="C49" s="110">
        <f>'3.1'!C49*0.025</f>
        <v>6.9228700791120534</v>
      </c>
      <c r="D49" s="110">
        <f>'3.1'!D49*0.025</f>
        <v>6.427464880599584</v>
      </c>
      <c r="E49" s="110">
        <f>'3.1'!E49*0.025</f>
        <v>5.864727985630739</v>
      </c>
      <c r="F49" s="110">
        <f>'3.1'!F49*0.025</f>
        <v>5.0432064422249852</v>
      </c>
      <c r="G49" s="110">
        <f>'3.1'!G49*0.025</f>
        <v>4.7493404225504809</v>
      </c>
      <c r="H49" s="110">
        <f>'3.1'!H49*0.025</f>
        <v>4.8860906267580582</v>
      </c>
      <c r="I49" s="110">
        <f>'3.1'!I49*0.025</f>
        <v>5.125735747077762</v>
      </c>
      <c r="J49" s="110">
        <f>'3.1'!J49*0.025</f>
        <v>4.845397549408613</v>
      </c>
      <c r="K49" s="110">
        <f>'3.1'!K49*0.025</f>
        <v>4.872523238957382</v>
      </c>
      <c r="L49" s="110">
        <f>'3.1'!L49*0.025</f>
        <v>3.5664323637603399</v>
      </c>
      <c r="M49" s="110">
        <f>'3.1'!M49*0.025</f>
        <v>3.3410573429869217</v>
      </c>
      <c r="N49" s="110">
        <f>'3.1'!N49*0.025</f>
        <v>3.3682886506555265</v>
      </c>
      <c r="O49" s="110">
        <f>'3.1'!O49*0.025</f>
        <v>2.7910664287068663</v>
      </c>
      <c r="P49" s="110">
        <f>'3.1'!P49*0.025</f>
        <v>2.8195563479292307</v>
      </c>
      <c r="Q49" s="110">
        <f>'3.1'!Q49*0.025</f>
        <v>2.5635677286207712</v>
      </c>
      <c r="R49" s="110">
        <f>'3.1'!R49*0.025</f>
        <v>3.4301829718033163</v>
      </c>
      <c r="S49" s="110">
        <f>'3.1'!S49*0.025</f>
        <v>3.4443410046944383</v>
      </c>
      <c r="T49" s="110">
        <f>'3.1'!T49*0.025</f>
        <v>3.511441414346689</v>
      </c>
      <c r="U49" s="110">
        <f>'3.1'!U49*0.025</f>
        <v>3.3610426264587505</v>
      </c>
      <c r="V49" s="110">
        <f>'3.1'!V49*0.025</f>
        <v>3.3820373869588609</v>
      </c>
      <c r="W49" s="110">
        <f>'3.1'!W49*0.025</f>
        <v>3.389496576616736</v>
      </c>
    </row>
    <row r="50" spans="1:23" s="3" customFormat="1" ht="12.75" customHeight="1">
      <c r="A50" s="2" t="s">
        <v>55</v>
      </c>
      <c r="B50" s="9" t="s">
        <v>363</v>
      </c>
      <c r="C50" s="110">
        <f>'3.1'!C50*0.025</f>
        <v>7.756097473715541</v>
      </c>
      <c r="D50" s="110">
        <f>'3.1'!D50*0.025</f>
        <v>7.4362145645552591</v>
      </c>
      <c r="E50" s="110">
        <f>'3.1'!E50*0.025</f>
        <v>7.3472508819895639</v>
      </c>
      <c r="F50" s="110">
        <f>'3.1'!F50*0.025</f>
        <v>5.8477888580073687</v>
      </c>
      <c r="G50" s="110">
        <f>'3.1'!G50*0.025</f>
        <v>5.5356925335611908</v>
      </c>
      <c r="H50" s="110">
        <f>'3.1'!H50*0.025</f>
        <v>5.9347424238775028</v>
      </c>
      <c r="I50" s="110">
        <f>'3.1'!I50*0.025</f>
        <v>5.8342732422754722</v>
      </c>
      <c r="J50" s="110">
        <f>'3.1'!J50*0.025</f>
        <v>5.6789654940084837</v>
      </c>
      <c r="K50" s="110">
        <f>'3.1'!K50*0.025</f>
        <v>5.9968083039254374</v>
      </c>
      <c r="L50" s="110">
        <f>'3.1'!L50*0.025</f>
        <v>6.5066262904242169</v>
      </c>
      <c r="M50" s="110">
        <f>'3.1'!M50*0.025</f>
        <v>5.3780178825741247</v>
      </c>
      <c r="N50" s="110">
        <f>'3.1'!N50*0.025</f>
        <v>5.9237020999350039</v>
      </c>
      <c r="O50" s="110">
        <f>'3.1'!O50*0.025</f>
        <v>4.9916444205153159</v>
      </c>
      <c r="P50" s="110">
        <f>'3.1'!P50*0.025</f>
        <v>5.3919020529704493</v>
      </c>
      <c r="Q50" s="110">
        <f>'3.1'!Q50*0.025</f>
        <v>5.4222303809096815</v>
      </c>
      <c r="R50" s="110">
        <f>'3.1'!R50*0.025</f>
        <v>6.3090875584643618</v>
      </c>
      <c r="S50" s="110">
        <f>'3.1'!S50*0.025</f>
        <v>6.3202736998560312</v>
      </c>
      <c r="T50" s="110">
        <f>'3.1'!T50*0.025</f>
        <v>6.5091834295732376</v>
      </c>
      <c r="U50" s="110">
        <f>'3.1'!U50*0.025</f>
        <v>6.1818179515250868</v>
      </c>
      <c r="V50" s="110">
        <f>'3.1'!V50*0.025</f>
        <v>6.2195388990546761</v>
      </c>
      <c r="W50" s="110">
        <f>'3.1'!W50*0.025</f>
        <v>6.2089735295472774</v>
      </c>
    </row>
    <row r="51" spans="1:23" s="3" customFormat="1" ht="12.75" customHeight="1">
      <c r="A51" s="2" t="s">
        <v>56</v>
      </c>
      <c r="B51" s="8" t="s">
        <v>364</v>
      </c>
      <c r="C51" s="110">
        <f>'3.1'!C51*0.025</f>
        <v>57.227925583714594</v>
      </c>
      <c r="D51" s="110">
        <f>'3.1'!D51*0.025</f>
        <v>55.391361474715922</v>
      </c>
      <c r="E51" s="110">
        <f>'3.1'!E51*0.025</f>
        <v>54.657004571613733</v>
      </c>
      <c r="F51" s="110">
        <f>'3.1'!F51*0.025</f>
        <v>38.153417426273293</v>
      </c>
      <c r="G51" s="110">
        <f>'3.1'!G51*0.025</f>
        <v>36.406947653306844</v>
      </c>
      <c r="H51" s="110">
        <f>'3.1'!H51*0.025</f>
        <v>37.014015913357937</v>
      </c>
      <c r="I51" s="110">
        <f>'3.1'!I51*0.025</f>
        <v>39.935228698316671</v>
      </c>
      <c r="J51" s="110">
        <f>'3.1'!J51*0.025</f>
        <v>36.498490072639093</v>
      </c>
      <c r="K51" s="110">
        <f>'3.1'!K51*0.025</f>
        <v>32.8964345339106</v>
      </c>
      <c r="L51" s="110">
        <f>'3.1'!L51*0.025</f>
        <v>28.888862025737787</v>
      </c>
      <c r="M51" s="110">
        <f>'3.1'!M51*0.025</f>
        <v>34.654841174918445</v>
      </c>
      <c r="N51" s="110">
        <f>'3.1'!N51*0.025</f>
        <v>37.640994698849084</v>
      </c>
      <c r="O51" s="110">
        <f>'3.1'!O51*0.025</f>
        <v>31.311322747077522</v>
      </c>
      <c r="P51" s="110">
        <f>'3.1'!P51*0.025</f>
        <v>32.893315258276637</v>
      </c>
      <c r="Q51" s="110">
        <f>'3.1'!Q51*0.025</f>
        <v>33.545959721898491</v>
      </c>
      <c r="R51" s="110">
        <f>'3.1'!R51*0.025</f>
        <v>34.990663720411845</v>
      </c>
      <c r="S51" s="110">
        <f>'3.1'!S51*0.025</f>
        <v>31.300162091352981</v>
      </c>
      <c r="T51" s="110">
        <f>'3.1'!T51*0.025</f>
        <v>31.654412643431296</v>
      </c>
      <c r="U51" s="110">
        <f>'3.1'!U51*0.025</f>
        <v>29.747068876676799</v>
      </c>
      <c r="V51" s="110">
        <f>'3.1'!V51*0.025</f>
        <v>29.363510655647488</v>
      </c>
      <c r="W51" s="110">
        <f>'3.1'!W51*0.025</f>
        <v>28.494277263893537</v>
      </c>
    </row>
    <row r="52" spans="1:23" s="3" customFormat="1" ht="12.75" customHeight="1">
      <c r="A52" s="2" t="s">
        <v>14</v>
      </c>
      <c r="B52" s="9" t="s">
        <v>365</v>
      </c>
      <c r="C52" s="110">
        <f>'3.1'!C52*0.025</f>
        <v>7.4081000108175949</v>
      </c>
      <c r="D52" s="110">
        <f>'3.1'!D52*0.025</f>
        <v>7.3156914550153012</v>
      </c>
      <c r="E52" s="110">
        <f>'3.1'!E52*0.025</f>
        <v>6.0984466952981853</v>
      </c>
      <c r="F52" s="110">
        <f>'3.1'!F52*0.025</f>
        <v>4.2356868757712096</v>
      </c>
      <c r="G52" s="110">
        <f>'3.1'!G52*0.025</f>
        <v>4.1085976264760049</v>
      </c>
      <c r="H52" s="110">
        <f>'3.1'!H52*0.025</f>
        <v>4.3970106920552752</v>
      </c>
      <c r="I52" s="110">
        <f>'3.1'!I52*0.025</f>
        <v>5.124131685872384</v>
      </c>
      <c r="J52" s="110">
        <f>'3.1'!J52*0.025</f>
        <v>5.069253361085595</v>
      </c>
      <c r="K52" s="110">
        <f>'3.1'!K52*0.025</f>
        <v>4.7060076657736918</v>
      </c>
      <c r="L52" s="110">
        <f>'3.1'!L52*0.025</f>
        <v>4.2415239435183487</v>
      </c>
      <c r="M52" s="110">
        <f>'3.1'!M52*0.025</f>
        <v>4.9408786047311617</v>
      </c>
      <c r="N52" s="110">
        <f>'3.1'!N52*0.025</f>
        <v>5.1524699346137703</v>
      </c>
      <c r="O52" s="110">
        <f>'3.1'!O52*0.025</f>
        <v>4.5192757726055763</v>
      </c>
      <c r="P52" s="110">
        <f>'3.1'!P52*0.025</f>
        <v>4.7191875276131023</v>
      </c>
      <c r="Q52" s="110">
        <f>'3.1'!Q52*0.025</f>
        <v>5.0399043915903983</v>
      </c>
      <c r="R52" s="110">
        <f>'3.1'!R52*0.025</f>
        <v>4.5961889154588773</v>
      </c>
      <c r="S52" s="110">
        <f>'3.1'!S52*0.025</f>
        <v>4.3019878837783176</v>
      </c>
      <c r="T52" s="110">
        <f>'3.1'!T52*0.025</f>
        <v>4.4016043416850472</v>
      </c>
      <c r="U52" s="110">
        <f>'3.1'!U52*0.025</f>
        <v>4.0472490043703235</v>
      </c>
      <c r="V52" s="110">
        <f>'3.1'!V52*0.025</f>
        <v>3.9642385176247821</v>
      </c>
      <c r="W52" s="110">
        <f>'3.1'!W52*0.025</f>
        <v>3.8636301184911299</v>
      </c>
    </row>
    <row r="53" spans="1:23" s="3" customFormat="1" ht="12.75" customHeight="1">
      <c r="A53" s="2" t="s">
        <v>57</v>
      </c>
      <c r="B53" s="9" t="s">
        <v>366</v>
      </c>
      <c r="C53" s="110">
        <f>'3.1'!C53*0.025</f>
        <v>15.966510400334528</v>
      </c>
      <c r="D53" s="110">
        <f>'3.1'!D53*0.025</f>
        <v>15.842504309334963</v>
      </c>
      <c r="E53" s="110">
        <f>'3.1'!E53*0.025</f>
        <v>13.935380783782669</v>
      </c>
      <c r="F53" s="110">
        <f>'3.1'!F53*0.025</f>
        <v>8.9379808558791343</v>
      </c>
      <c r="G53" s="110">
        <f>'3.1'!G53*0.025</f>
        <v>9.1279892620958947</v>
      </c>
      <c r="H53" s="110">
        <f>'3.1'!H53*0.025</f>
        <v>9.7451595912970781</v>
      </c>
      <c r="I53" s="110">
        <f>'3.1'!I53*0.025</f>
        <v>10.312619914070492</v>
      </c>
      <c r="J53" s="110">
        <f>'3.1'!J53*0.025</f>
        <v>7.2908803901091561</v>
      </c>
      <c r="K53" s="110">
        <f>'3.1'!K53*0.025</f>
        <v>6.5317283055554274</v>
      </c>
      <c r="L53" s="110">
        <f>'3.1'!L53*0.025</f>
        <v>5.6391179000957727</v>
      </c>
      <c r="M53" s="110">
        <f>'3.1'!M53*0.025</f>
        <v>6.7326372883268792</v>
      </c>
      <c r="N53" s="110">
        <f>'3.1'!N53*0.025</f>
        <v>8.0871388354533931</v>
      </c>
      <c r="O53" s="110">
        <f>'3.1'!O53*0.025</f>
        <v>6.8720905356001074</v>
      </c>
      <c r="P53" s="110">
        <f>'3.1'!P53*0.025</f>
        <v>7.5960215961431192</v>
      </c>
      <c r="Q53" s="110">
        <f>'3.1'!Q53*0.025</f>
        <v>7.2238752388598844</v>
      </c>
      <c r="R53" s="110">
        <f>'3.1'!R53*0.025</f>
        <v>7.8893337092583709</v>
      </c>
      <c r="S53" s="110">
        <f>'3.1'!S53*0.025</f>
        <v>7.351862507775758</v>
      </c>
      <c r="T53" s="110">
        <f>'3.1'!T53*0.025</f>
        <v>7.7582031502087254</v>
      </c>
      <c r="U53" s="110">
        <f>'3.1'!U53*0.025</f>
        <v>7.473048893518035</v>
      </c>
      <c r="V53" s="110">
        <f>'3.1'!V53*0.025</f>
        <v>7.3521060454207889</v>
      </c>
      <c r="W53" s="110">
        <f>'3.1'!W53*0.025</f>
        <v>6.9458749211831705</v>
      </c>
    </row>
    <row r="54" spans="1:23" s="3" customFormat="1" ht="12.75" customHeight="1">
      <c r="A54" s="2" t="s">
        <v>58</v>
      </c>
      <c r="B54" s="9" t="s">
        <v>367</v>
      </c>
      <c r="C54" s="110">
        <f>'3.1'!C54*0.025</f>
        <v>33.853315172562461</v>
      </c>
      <c r="D54" s="110">
        <f>'3.1'!D54*0.025</f>
        <v>32.233165710365654</v>
      </c>
      <c r="E54" s="110">
        <f>'3.1'!E54*0.025</f>
        <v>34.623177092532877</v>
      </c>
      <c r="F54" s="110">
        <f>'3.1'!F54*0.025</f>
        <v>24.979749694622953</v>
      </c>
      <c r="G54" s="110">
        <f>'3.1'!G54*0.025</f>
        <v>23.170360764734941</v>
      </c>
      <c r="H54" s="110">
        <f>'3.1'!H54*0.025</f>
        <v>22.871845630005588</v>
      </c>
      <c r="I54" s="110">
        <f>'3.1'!I54*0.025</f>
        <v>24.49847709837379</v>
      </c>
      <c r="J54" s="110">
        <f>'3.1'!J54*0.025</f>
        <v>24.138356321444341</v>
      </c>
      <c r="K54" s="110">
        <f>'3.1'!K54*0.025</f>
        <v>21.658698562581481</v>
      </c>
      <c r="L54" s="110">
        <f>'3.1'!L54*0.025</f>
        <v>19.008220182123662</v>
      </c>
      <c r="M54" s="110">
        <f>'3.1'!M54*0.025</f>
        <v>22.981325281860396</v>
      </c>
      <c r="N54" s="110">
        <f>'3.1'!N54*0.025</f>
        <v>24.401385928781924</v>
      </c>
      <c r="O54" s="110">
        <f>'3.1'!O54*0.025</f>
        <v>19.919956438871839</v>
      </c>
      <c r="P54" s="110">
        <f>'3.1'!P54*0.025</f>
        <v>20.578106134520418</v>
      </c>
      <c r="Q54" s="110">
        <f>'3.1'!Q54*0.025</f>
        <v>21.282180091448204</v>
      </c>
      <c r="R54" s="110">
        <f>'3.1'!R54*0.025</f>
        <v>22.505141095694597</v>
      </c>
      <c r="S54" s="110">
        <f>'3.1'!S54*0.025</f>
        <v>19.646311699798904</v>
      </c>
      <c r="T54" s="110">
        <f>'3.1'!T54*0.025</f>
        <v>19.494605151537524</v>
      </c>
      <c r="U54" s="110">
        <f>'3.1'!U54*0.025</f>
        <v>18.226770978788441</v>
      </c>
      <c r="V54" s="110">
        <f>'3.1'!V54*0.025</f>
        <v>18.047166092601916</v>
      </c>
      <c r="W54" s="110">
        <f>'3.1'!W54*0.025</f>
        <v>17.684772224219238</v>
      </c>
    </row>
    <row r="55" spans="1:23" s="3" customFormat="1" ht="12.75" customHeight="1">
      <c r="A55" s="2" t="s">
        <v>59</v>
      </c>
      <c r="B55" s="8" t="s">
        <v>368</v>
      </c>
      <c r="C55" s="110">
        <f>'3.1'!C55*0.025</f>
        <v>2632.8707307956674</v>
      </c>
      <c r="D55" s="110">
        <f>'3.1'!D55*0.025</f>
        <v>2672.0693944841009</v>
      </c>
      <c r="E55" s="110">
        <f>'3.1'!E55*0.025</f>
        <v>2700.8514177575412</v>
      </c>
      <c r="F55" s="110">
        <f>'3.1'!F55*0.025</f>
        <v>2728.6032397932418</v>
      </c>
      <c r="G55" s="110">
        <f>'3.1'!G55*0.025</f>
        <v>2761.9919693847701</v>
      </c>
      <c r="H55" s="110">
        <f>'3.1'!H55*0.025</f>
        <v>2800.4108151114033</v>
      </c>
      <c r="I55" s="110">
        <f>'3.1'!I55*0.025</f>
        <v>2845.8018189927661</v>
      </c>
      <c r="J55" s="110">
        <f>'3.1'!J55*0.025</f>
        <v>2880.4695402824395</v>
      </c>
      <c r="K55" s="110">
        <f>'3.1'!K55*0.025</f>
        <v>2901.0918874936583</v>
      </c>
      <c r="L55" s="110">
        <f>'3.1'!L55*0.025</f>
        <v>2937.2035823407941</v>
      </c>
      <c r="M55" s="110">
        <f>'3.1'!M55*0.025</f>
        <v>2963.4667849770963</v>
      </c>
      <c r="N55" s="110">
        <f>'3.1'!N55*0.025</f>
        <v>3021.0750409332504</v>
      </c>
      <c r="O55" s="110">
        <f>'3.1'!O55*0.025</f>
        <v>3068.0138850829958</v>
      </c>
      <c r="P55" s="110">
        <f>'3.1'!P55*0.025</f>
        <v>3129.4118361599744</v>
      </c>
      <c r="Q55" s="110">
        <f>'3.1'!Q55*0.025</f>
        <v>3120.0711755850079</v>
      </c>
      <c r="R55" s="110">
        <f>'3.1'!R55*0.025</f>
        <v>3045.942823289422</v>
      </c>
      <c r="S55" s="110">
        <f>'3.1'!S55*0.025</f>
        <v>3075.3013726818476</v>
      </c>
      <c r="T55" s="110">
        <f>'3.1'!T55*0.025</f>
        <v>3082.1580651195945</v>
      </c>
      <c r="U55" s="110">
        <f>'3.1'!U55*0.025</f>
        <v>3091.7214786086897</v>
      </c>
      <c r="V55" s="110">
        <f>'3.1'!V55*0.025</f>
        <v>3153.3371382562241</v>
      </c>
      <c r="W55" s="110">
        <f>'3.1'!W55*0.025</f>
        <v>2908.0228746050952</v>
      </c>
    </row>
    <row r="56" spans="1:23" s="3" customFormat="1" ht="12.75" customHeight="1">
      <c r="A56" s="2" t="s">
        <v>60</v>
      </c>
      <c r="B56" s="9" t="s">
        <v>369</v>
      </c>
      <c r="C56" s="110">
        <f>'3.1'!C56*0.025</f>
        <v>4.969567103548842</v>
      </c>
      <c r="D56" s="110">
        <f>'3.1'!D56*0.025</f>
        <v>3.0076267279261137</v>
      </c>
      <c r="E56" s="110">
        <f>'3.1'!E56*0.025</f>
        <v>1.3397907450942208</v>
      </c>
      <c r="F56" s="110">
        <f>'3.1'!F56*0.025</f>
        <v>1.2766433628217433</v>
      </c>
      <c r="G56" s="110">
        <f>'3.1'!G56*0.025</f>
        <v>1.1705579127897157</v>
      </c>
      <c r="H56" s="110">
        <f>'3.1'!H56*0.025</f>
        <v>0.9990712717787793</v>
      </c>
      <c r="I56" s="110">
        <f>'3.1'!I56*0.025</f>
        <v>0.96782214683816459</v>
      </c>
      <c r="J56" s="110">
        <f>'3.1'!J56*0.025</f>
        <v>0.87260752487402216</v>
      </c>
      <c r="K56" s="110">
        <f>'3.1'!K56*0.025</f>
        <v>0.86178870137435304</v>
      </c>
      <c r="L56" s="110">
        <f>'3.1'!L56*0.025</f>
        <v>0.70213869982765564</v>
      </c>
      <c r="M56" s="110">
        <f>'3.1'!M56*0.025</f>
        <v>0.68947404390911682</v>
      </c>
      <c r="N56" s="110">
        <f>'3.1'!N56*0.025</f>
        <v>0.70746875587821856</v>
      </c>
      <c r="O56" s="110">
        <f>'3.1'!O56*0.025</f>
        <v>0.57442304907999775</v>
      </c>
      <c r="P56" s="110">
        <f>'3.1'!P56*0.025</f>
        <v>0.4882396339768284</v>
      </c>
      <c r="Q56" s="110">
        <f>'3.1'!Q56*0.025</f>
        <v>0.46020276102172386</v>
      </c>
      <c r="R56" s="110">
        <f>'3.1'!R56*0.025</f>
        <v>0.47792554402299586</v>
      </c>
      <c r="S56" s="110">
        <f>'3.1'!S56*0.025</f>
        <v>0.54880537200067514</v>
      </c>
      <c r="T56" s="110">
        <f>'3.1'!T56*0.025</f>
        <v>0.52370903740427932</v>
      </c>
      <c r="U56" s="110">
        <f>'3.1'!U56*0.025</f>
        <v>0.47593769660366009</v>
      </c>
      <c r="V56" s="110">
        <f>'3.1'!V56*0.025</f>
        <v>0.49406420039222437</v>
      </c>
      <c r="W56" s="110">
        <f>'3.1'!W56*0.025</f>
        <v>0.45490206962558599</v>
      </c>
    </row>
    <row r="57" spans="1:23" s="3" customFormat="1" ht="12.75" customHeight="1">
      <c r="A57" s="2" t="s">
        <v>61</v>
      </c>
      <c r="B57" s="9" t="s">
        <v>370</v>
      </c>
      <c r="C57" s="110">
        <f>'3.1'!C57*0.025</f>
        <v>2533.1948950219612</v>
      </c>
      <c r="D57" s="110">
        <f>'3.1'!D57*0.025</f>
        <v>2573.404284578899</v>
      </c>
      <c r="E57" s="110">
        <f>'3.1'!E57*0.025</f>
        <v>2603.4917458770274</v>
      </c>
      <c r="F57" s="110">
        <f>'3.1'!F57*0.025</f>
        <v>2632.6403572155164</v>
      </c>
      <c r="G57" s="110">
        <f>'3.1'!G57*0.025</f>
        <v>2664.3442474439307</v>
      </c>
      <c r="H57" s="110">
        <f>'3.1'!H57*0.025</f>
        <v>2702.8044376936277</v>
      </c>
      <c r="I57" s="110">
        <f>'3.1'!I57*0.025</f>
        <v>2745.7822405817997</v>
      </c>
      <c r="J57" s="110">
        <f>'3.1'!J57*0.025</f>
        <v>2779.0375991011565</v>
      </c>
      <c r="K57" s="110">
        <f>'3.1'!K57*0.025</f>
        <v>2800.6192679683218</v>
      </c>
      <c r="L57" s="110">
        <f>'3.1'!L57*0.025</f>
        <v>2841.1441173037247</v>
      </c>
      <c r="M57" s="110">
        <f>'3.1'!M57*0.025</f>
        <v>2867.4931564570957</v>
      </c>
      <c r="N57" s="110">
        <f>'3.1'!N57*0.025</f>
        <v>2930.8950253875341</v>
      </c>
      <c r="O57" s="110">
        <f>'3.1'!O57*0.025</f>
        <v>2970.3905434233257</v>
      </c>
      <c r="P57" s="110">
        <f>'3.1'!P57*0.025</f>
        <v>3030.6006630582415</v>
      </c>
      <c r="Q57" s="110">
        <f>'3.1'!Q57*0.025</f>
        <v>3022.9295663206121</v>
      </c>
      <c r="R57" s="110">
        <f>'3.1'!R57*0.025</f>
        <v>2948.2483962056031</v>
      </c>
      <c r="S57" s="110">
        <f>'3.1'!S57*0.025</f>
        <v>2975.8329107143645</v>
      </c>
      <c r="T57" s="110">
        <f>'3.1'!T57*0.025</f>
        <v>2977.8933285116873</v>
      </c>
      <c r="U57" s="110">
        <f>'3.1'!U57*0.025</f>
        <v>2986.4898395895025</v>
      </c>
      <c r="V57" s="110">
        <f>'3.1'!V57*0.025</f>
        <v>3049.5480726849378</v>
      </c>
      <c r="W57" s="110">
        <f>'3.1'!W57*0.025</f>
        <v>2817.7373210122009</v>
      </c>
    </row>
    <row r="58" spans="1:23" s="3" customFormat="1" ht="12.75" customHeight="1">
      <c r="A58" s="2" t="s">
        <v>62</v>
      </c>
      <c r="B58" s="9" t="s">
        <v>371</v>
      </c>
      <c r="C58" s="110">
        <f>'3.1'!C58*0.025</f>
        <v>1.951337206999519</v>
      </c>
      <c r="D58" s="110">
        <f>'3.1'!D58*0.025</f>
        <v>3.8601092573784044</v>
      </c>
      <c r="E58" s="110">
        <f>'3.1'!E58*0.025</f>
        <v>4.4150662346352982</v>
      </c>
      <c r="F58" s="110">
        <f>'3.1'!F58*0.025</f>
        <v>4.2575784252524151</v>
      </c>
      <c r="G58" s="110">
        <f>'3.1'!G58*0.025</f>
        <v>6.7963619735221359</v>
      </c>
      <c r="H58" s="110">
        <f>'3.1'!H58*0.025</f>
        <v>5.4277368967027222</v>
      </c>
      <c r="I58" s="110">
        <f>'3.1'!I58*0.025</f>
        <v>5.6675961446383267</v>
      </c>
      <c r="J58" s="110">
        <f>'3.1'!J58*0.025</f>
        <v>7.3923521043121134</v>
      </c>
      <c r="K58" s="110">
        <f>'3.1'!K58*0.025</f>
        <v>8.2079907961756557</v>
      </c>
      <c r="L58" s="110">
        <f>'3.1'!L58*0.025</f>
        <v>6.7899199235934695</v>
      </c>
      <c r="M58" s="110">
        <f>'3.1'!M58*0.025</f>
        <v>7.3359413005194742</v>
      </c>
      <c r="N58" s="110">
        <f>'3.1'!N58*0.025</f>
        <v>6.3219114385851753</v>
      </c>
      <c r="O58" s="110">
        <f>'3.1'!O58*0.025</f>
        <v>7.2592662357307765</v>
      </c>
      <c r="P58" s="110">
        <f>'3.1'!P58*0.025</f>
        <v>7.0344226225000002</v>
      </c>
      <c r="Q58" s="110">
        <f>'3.1'!Q58*0.025</f>
        <v>6.7608614343862019</v>
      </c>
      <c r="R58" s="110">
        <f>'3.1'!R58*0.025</f>
        <v>7.0958959583481303</v>
      </c>
      <c r="S58" s="110">
        <f>'3.1'!S58*0.025</f>
        <v>6.4953013338081238</v>
      </c>
      <c r="T58" s="110">
        <f>'3.1'!T58*0.025</f>
        <v>8.1739023558779902</v>
      </c>
      <c r="U58" s="110">
        <f>'3.1'!U58*0.025</f>
        <v>8.8596265434844579</v>
      </c>
      <c r="V58" s="110">
        <f>'3.1'!V58*0.025</f>
        <v>7.9007945751502406</v>
      </c>
      <c r="W58" s="110">
        <f>'3.1'!W58*0.025</f>
        <v>6.7230146026804194</v>
      </c>
    </row>
    <row r="59" spans="1:23" s="3" customFormat="1" ht="12.75" customHeight="1">
      <c r="A59" s="2" t="s">
        <v>63</v>
      </c>
      <c r="B59" s="9" t="s">
        <v>372</v>
      </c>
      <c r="C59" s="110">
        <f>'3.1'!C59*0.025</f>
        <v>17.077031198090818</v>
      </c>
      <c r="D59" s="110">
        <f>'3.1'!D59*0.025</f>
        <v>16.948612161232941</v>
      </c>
      <c r="E59" s="110">
        <f>'3.1'!E59*0.025</f>
        <v>17.571710436156309</v>
      </c>
      <c r="F59" s="110">
        <f>'3.1'!F59*0.025</f>
        <v>17.961619575813799</v>
      </c>
      <c r="G59" s="110">
        <f>'3.1'!G59*0.025</f>
        <v>18.150259222590936</v>
      </c>
      <c r="H59" s="110">
        <f>'3.1'!H59*0.025</f>
        <v>21.389085350418409</v>
      </c>
      <c r="I59" s="110">
        <f>'3.1'!I59*0.025</f>
        <v>23.017534023280604</v>
      </c>
      <c r="J59" s="110">
        <f>'3.1'!J59*0.025</f>
        <v>24.108259978994241</v>
      </c>
      <c r="K59" s="110">
        <f>'3.1'!K59*0.025</f>
        <v>24.375483652069896</v>
      </c>
      <c r="L59" s="110">
        <f>'3.1'!L59*0.025</f>
        <v>22.280328628443122</v>
      </c>
      <c r="M59" s="110">
        <f>'3.1'!M59*0.025</f>
        <v>21.121970043563049</v>
      </c>
      <c r="N59" s="110">
        <f>'3.1'!N59*0.025</f>
        <v>20.179427274407946</v>
      </c>
      <c r="O59" s="110">
        <f>'3.1'!O59*0.025</f>
        <v>22.324679757152705</v>
      </c>
      <c r="P59" s="110">
        <f>'3.1'!P59*0.025</f>
        <v>24.143710365124726</v>
      </c>
      <c r="Q59" s="110">
        <f>'3.1'!Q59*0.025</f>
        <v>24.470780243199286</v>
      </c>
      <c r="R59" s="110">
        <f>'3.1'!R59*0.025</f>
        <v>23.941942303936347</v>
      </c>
      <c r="S59" s="110">
        <f>'3.1'!S59*0.025</f>
        <v>25.425368753352341</v>
      </c>
      <c r="T59" s="110">
        <f>'3.1'!T59*0.025</f>
        <v>28.259617594052571</v>
      </c>
      <c r="U59" s="110">
        <f>'3.1'!U59*0.025</f>
        <v>28.987590745089815</v>
      </c>
      <c r="V59" s="110">
        <f>'3.1'!V59*0.025</f>
        <v>28.490327133620511</v>
      </c>
      <c r="W59" s="110">
        <f>'3.1'!W59*0.025</f>
        <v>17.115945675680859</v>
      </c>
    </row>
    <row r="60" spans="1:23" s="3" customFormat="1" ht="12.75" customHeight="1">
      <c r="A60" s="2" t="s">
        <v>64</v>
      </c>
      <c r="B60" s="9" t="s">
        <v>373</v>
      </c>
      <c r="C60" s="110">
        <f>'3.1'!C60*0.025</f>
        <v>74.388909417496095</v>
      </c>
      <c r="D60" s="110">
        <f>'3.1'!D60*0.025</f>
        <v>73.559575412116956</v>
      </c>
      <c r="E60" s="110">
        <f>'3.1'!E60*0.025</f>
        <v>72.815267574412459</v>
      </c>
      <c r="F60" s="110">
        <f>'3.1'!F60*0.025</f>
        <v>71.498171440805336</v>
      </c>
      <c r="G60" s="110">
        <f>'3.1'!G60*0.025</f>
        <v>70.528169822424417</v>
      </c>
      <c r="H60" s="110">
        <f>'3.1'!H60*0.025</f>
        <v>68.79174678479059</v>
      </c>
      <c r="I60" s="110">
        <f>'3.1'!I60*0.025</f>
        <v>69.125796744570152</v>
      </c>
      <c r="J60" s="110">
        <f>'3.1'!J60*0.025</f>
        <v>67.924768773979409</v>
      </c>
      <c r="K60" s="110">
        <f>'3.1'!K60*0.025</f>
        <v>65.781065150265491</v>
      </c>
      <c r="L60" s="110">
        <f>'3.1'!L60*0.025</f>
        <v>65.23113176934946</v>
      </c>
      <c r="M60" s="110">
        <f>'3.1'!M60*0.025</f>
        <v>65.817337169752193</v>
      </c>
      <c r="N60" s="110">
        <f>'3.1'!N60*0.025</f>
        <v>61.935945662213285</v>
      </c>
      <c r="O60" s="110">
        <f>'3.1'!O60*0.025</f>
        <v>65.997625837605128</v>
      </c>
      <c r="P60" s="110">
        <f>'3.1'!P60*0.025</f>
        <v>65.953626051521837</v>
      </c>
      <c r="Q60" s="110">
        <f>'3.1'!Q60*0.025</f>
        <v>63.533029317683933</v>
      </c>
      <c r="R60" s="110">
        <f>'3.1'!R60*0.025</f>
        <v>63.883623075847851</v>
      </c>
      <c r="S60" s="110">
        <f>'3.1'!S60*0.025</f>
        <v>64.625755128863233</v>
      </c>
      <c r="T60" s="110">
        <f>'3.1'!T60*0.025</f>
        <v>64.668329202337631</v>
      </c>
      <c r="U60" s="110">
        <f>'3.1'!U60*0.025</f>
        <v>64.156431016412441</v>
      </c>
      <c r="V60" s="110">
        <f>'3.1'!V60*0.025</f>
        <v>64.058991689764227</v>
      </c>
      <c r="W60" s="110">
        <f>'3.1'!W60*0.025</f>
        <v>63.221943352806754</v>
      </c>
    </row>
    <row r="61" spans="1:23" s="3" customFormat="1" ht="12.75" customHeight="1">
      <c r="A61" s="2" t="s">
        <v>65</v>
      </c>
      <c r="B61" s="9" t="s">
        <v>374</v>
      </c>
      <c r="C61" s="110">
        <f>'3.1'!C61*0.025</f>
        <v>1.2889908475706879</v>
      </c>
      <c r="D61" s="110">
        <f>'3.1'!D61*0.025</f>
        <v>1.2891863465472684</v>
      </c>
      <c r="E61" s="110">
        <f>'3.1'!E61*0.025</f>
        <v>1.2178368902154224</v>
      </c>
      <c r="F61" s="110">
        <f>'3.1'!F61*0.025</f>
        <v>0.96886977303176625</v>
      </c>
      <c r="G61" s="110">
        <f>'3.1'!G61*0.025</f>
        <v>1.002373009512489</v>
      </c>
      <c r="H61" s="110">
        <f>'3.1'!H61*0.025</f>
        <v>0.9987371140844099</v>
      </c>
      <c r="I61" s="110">
        <f>'3.1'!I61*0.025</f>
        <v>1.2408293516393845</v>
      </c>
      <c r="J61" s="110">
        <f>'3.1'!J61*0.025</f>
        <v>1.1339527991233147</v>
      </c>
      <c r="K61" s="110">
        <f>'3.1'!K61*0.025</f>
        <v>1.2462912254513485</v>
      </c>
      <c r="L61" s="110">
        <f>'3.1'!L61*0.025</f>
        <v>1.0559460158553626</v>
      </c>
      <c r="M61" s="110">
        <f>'3.1'!M61*0.025</f>
        <v>1.0089059622567937</v>
      </c>
      <c r="N61" s="110">
        <f>'3.1'!N61*0.025</f>
        <v>1.0352624146316967</v>
      </c>
      <c r="O61" s="110">
        <f>'3.1'!O61*0.025</f>
        <v>1.4673467801015665</v>
      </c>
      <c r="P61" s="110">
        <f>'3.1'!P61*0.025</f>
        <v>1.1911744286092318</v>
      </c>
      <c r="Q61" s="110">
        <f>'3.1'!Q61*0.025</f>
        <v>1.9167355081050568</v>
      </c>
      <c r="R61" s="110">
        <f>'3.1'!R61*0.025</f>
        <v>2.2950402016627303</v>
      </c>
      <c r="S61" s="110">
        <f>'3.1'!S61*0.025</f>
        <v>2.3732313794587738</v>
      </c>
      <c r="T61" s="110">
        <f>'3.1'!T61*0.025</f>
        <v>2.6391784182344007</v>
      </c>
      <c r="U61" s="110">
        <f>'3.1'!U61*0.025</f>
        <v>2.7520530175967908</v>
      </c>
      <c r="V61" s="110">
        <f>'3.1'!V61*0.025</f>
        <v>2.8448879723593041</v>
      </c>
      <c r="W61" s="110">
        <f>'3.1'!W61*0.025</f>
        <v>2.7697478921000336</v>
      </c>
    </row>
    <row r="62" spans="1:23" s="3" customFormat="1" ht="12.75" customHeight="1">
      <c r="A62" s="2" t="s">
        <v>66</v>
      </c>
      <c r="B62" s="8" t="s">
        <v>375</v>
      </c>
      <c r="C62" s="110">
        <f>'3.1'!C62*0.025</f>
        <v>15.883821452244767</v>
      </c>
      <c r="D62" s="110">
        <f>'3.1'!D62*0.025</f>
        <v>15.778877191732704</v>
      </c>
      <c r="E62" s="110">
        <f>'3.1'!E62*0.025</f>
        <v>17.232870072642211</v>
      </c>
      <c r="F62" s="110">
        <f>'3.1'!F62*0.025</f>
        <v>11.190627366167556</v>
      </c>
      <c r="G62" s="110">
        <f>'3.1'!G62*0.025</f>
        <v>10.47047627088841</v>
      </c>
      <c r="H62" s="110">
        <f>'3.1'!H62*0.025</f>
        <v>10.61062211371353</v>
      </c>
      <c r="I62" s="110">
        <f>'3.1'!I62*0.025</f>
        <v>12.420840551695747</v>
      </c>
      <c r="J62" s="110">
        <f>'3.1'!J62*0.025</f>
        <v>10.457379936259583</v>
      </c>
      <c r="K62" s="110">
        <f>'3.1'!K62*0.025</f>
        <v>9.0039559344879887</v>
      </c>
      <c r="L62" s="110">
        <f>'3.1'!L62*0.025</f>
        <v>8.3026940527571593</v>
      </c>
      <c r="M62" s="110">
        <f>'3.1'!M62*0.025</f>
        <v>9.0454756696519958</v>
      </c>
      <c r="N62" s="110">
        <f>'3.1'!N62*0.025</f>
        <v>10.544104612205354</v>
      </c>
      <c r="O62" s="110">
        <f>'3.1'!O62*0.025</f>
        <v>8.6186123767032186</v>
      </c>
      <c r="P62" s="110">
        <f>'3.1'!P62*0.025</f>
        <v>8.3677651798692558</v>
      </c>
      <c r="Q62" s="110">
        <f>'3.1'!Q62*0.025</f>
        <v>8.643466801625026</v>
      </c>
      <c r="R62" s="110">
        <f>'3.1'!R62*0.025</f>
        <v>7.4148238994586269</v>
      </c>
      <c r="S62" s="110">
        <f>'3.1'!S62*0.025</f>
        <v>6.7126378615627544</v>
      </c>
      <c r="T62" s="110">
        <f>'3.1'!T62*0.025</f>
        <v>6.4394423854533231</v>
      </c>
      <c r="U62" s="110">
        <f>'3.1'!U62*0.025</f>
        <v>6.0305758796311899</v>
      </c>
      <c r="V62" s="110">
        <f>'3.1'!V62*0.025</f>
        <v>6.0377256781825173</v>
      </c>
      <c r="W62" s="110">
        <f>'3.1'!W62*0.025</f>
        <v>5.5160427136938965</v>
      </c>
    </row>
    <row r="63" spans="1:23" s="3" customFormat="1" ht="12.75" customHeight="1">
      <c r="A63" s="2" t="s">
        <v>15</v>
      </c>
      <c r="B63" s="8" t="s">
        <v>376</v>
      </c>
      <c r="C63" s="110">
        <f>'3.1'!C63*0.025</f>
        <v>5.9745647115695499</v>
      </c>
      <c r="D63" s="110">
        <f>'3.1'!D63*0.025</f>
        <v>6.3391790136635153</v>
      </c>
      <c r="E63" s="110">
        <f>'3.1'!E63*0.025</f>
        <v>4.2835602060374116</v>
      </c>
      <c r="F63" s="110">
        <f>'3.1'!F63*0.025</f>
        <v>3.7882938481256754</v>
      </c>
      <c r="G63" s="110">
        <f>'3.1'!G63*0.025</f>
        <v>5.1994942038482534</v>
      </c>
      <c r="H63" s="110">
        <f>'3.1'!H63*0.025</f>
        <v>5.6089786697981605</v>
      </c>
      <c r="I63" s="110">
        <f>'3.1'!I63*0.025</f>
        <v>8.6114597843738405</v>
      </c>
      <c r="J63" s="110">
        <f>'3.1'!J63*0.025</f>
        <v>6.5639331242173178</v>
      </c>
      <c r="K63" s="110">
        <f>'3.1'!K63*0.025</f>
        <v>6.8855086266255601</v>
      </c>
      <c r="L63" s="110">
        <f>'3.1'!L63*0.025</f>
        <v>5.4893036627601841</v>
      </c>
      <c r="M63" s="110">
        <f>'3.1'!M63*0.025</f>
        <v>5.4036652079640071</v>
      </c>
      <c r="N63" s="110">
        <f>'3.1'!N63*0.025</f>
        <v>6.2323346905260912</v>
      </c>
      <c r="O63" s="110">
        <f>'3.1'!O63*0.025</f>
        <v>5.9633159464615026</v>
      </c>
      <c r="P63" s="110">
        <f>'3.1'!P63*0.025</f>
        <v>5.6080816976894106</v>
      </c>
      <c r="Q63" s="110">
        <f>'3.1'!Q63*0.025</f>
        <v>6.1963096008418859</v>
      </c>
      <c r="R63" s="110">
        <f>'3.1'!R63*0.025</f>
        <v>5.5367217204885621</v>
      </c>
      <c r="S63" s="110">
        <f>'3.1'!S63*0.025</f>
        <v>5.5837868601996528</v>
      </c>
      <c r="T63" s="110">
        <f>'3.1'!T63*0.025</f>
        <v>5.7378397207894691</v>
      </c>
      <c r="U63" s="110">
        <f>'3.1'!U63*0.025</f>
        <v>5.6090810074759467</v>
      </c>
      <c r="V63" s="110">
        <f>'3.1'!V63*0.025</f>
        <v>5.8268935531599562</v>
      </c>
      <c r="W63" s="110">
        <f>'3.1'!W63*0.025</f>
        <v>5.6641559306975786</v>
      </c>
    </row>
    <row r="64" spans="1:23" s="3" customFormat="1" ht="12.75" customHeight="1">
      <c r="A64" s="2" t="s">
        <v>16</v>
      </c>
      <c r="B64" s="8" t="s">
        <v>70</v>
      </c>
      <c r="C64" s="110">
        <f>'3.1'!C64*0.025</f>
        <v>5.6916238884161743</v>
      </c>
      <c r="D64" s="110">
        <f>'3.1'!D64*0.025</f>
        <v>5.7576274557156779</v>
      </c>
      <c r="E64" s="110">
        <f>'3.1'!E64*0.025</f>
        <v>5.7764067515752631</v>
      </c>
      <c r="F64" s="110">
        <f>'3.1'!F64*0.025</f>
        <v>4.3271615830639396</v>
      </c>
      <c r="G64" s="110">
        <f>'3.1'!G64*0.025</f>
        <v>4.2440485157617376</v>
      </c>
      <c r="H64" s="110">
        <f>'3.1'!H64*0.025</f>
        <v>4.689569099790833</v>
      </c>
      <c r="I64" s="110">
        <f>'3.1'!I64*0.025</f>
        <v>5.8777620522138871</v>
      </c>
      <c r="J64" s="110">
        <f>'3.1'!J64*0.025</f>
        <v>5.5000249972608701</v>
      </c>
      <c r="K64" s="110">
        <f>'3.1'!K64*0.025</f>
        <v>6.5122896888902382</v>
      </c>
      <c r="L64" s="110">
        <f>'3.1'!L64*0.025</f>
        <v>5.5882868941757913</v>
      </c>
      <c r="M64" s="110">
        <f>'3.1'!M64*0.025</f>
        <v>5.5386004410875165</v>
      </c>
      <c r="N64" s="110">
        <f>'3.1'!N64*0.025</f>
        <v>5.735548433892709</v>
      </c>
      <c r="O64" s="110">
        <f>'3.1'!O64*0.025</f>
        <v>5.3566233003871924</v>
      </c>
      <c r="P64" s="110">
        <f>'3.1'!P64*0.025</f>
        <v>5.9299399791447902</v>
      </c>
      <c r="Q64" s="110">
        <f>'3.1'!Q64*0.025</f>
        <v>6.4960088887667302</v>
      </c>
      <c r="R64" s="110">
        <f>'3.1'!R64*0.025</f>
        <v>5.7026696963018004</v>
      </c>
      <c r="S64" s="110">
        <f>'3.1'!S64*0.025</f>
        <v>5.7218509756254718</v>
      </c>
      <c r="T64" s="110">
        <f>'3.1'!T64*0.025</f>
        <v>5.7653848708527704</v>
      </c>
      <c r="U64" s="110">
        <f>'3.1'!U64*0.025</f>
        <v>5.2373956324533912</v>
      </c>
      <c r="V64" s="110">
        <f>'3.1'!V64*0.025</f>
        <v>5.2594579596300735</v>
      </c>
      <c r="W64" s="110">
        <f>'3.1'!W64*0.025</f>
        <v>5.091578568446339</v>
      </c>
    </row>
    <row r="65" spans="1:23" s="3" customFormat="1" ht="12.75" customHeight="1">
      <c r="A65" s="2" t="s">
        <v>17</v>
      </c>
      <c r="B65" s="8" t="s">
        <v>377</v>
      </c>
      <c r="C65" s="110">
        <f>'3.1'!C65*0.025</f>
        <v>1.4474895229608462</v>
      </c>
      <c r="D65" s="110">
        <f>'3.1'!D65*0.025</f>
        <v>1.3944202915106254</v>
      </c>
      <c r="E65" s="110">
        <f>'3.1'!E65*0.025</f>
        <v>1.3665478234541997</v>
      </c>
      <c r="F65" s="110">
        <f>'3.1'!F65*0.025</f>
        <v>1.1532170360552565</v>
      </c>
      <c r="G65" s="110">
        <f>'3.1'!G65*0.025</f>
        <v>1.1896855856123942</v>
      </c>
      <c r="H65" s="110">
        <f>'3.1'!H65*0.025</f>
        <v>1.3334520395047684</v>
      </c>
      <c r="I65" s="110">
        <f>'3.1'!I65*0.025</f>
        <v>1.8265951053702019</v>
      </c>
      <c r="J65" s="110">
        <f>'3.1'!J65*0.025</f>
        <v>1.5507447643106409</v>
      </c>
      <c r="K65" s="110">
        <f>'3.1'!K65*0.025</f>
        <v>1.8532926793641722</v>
      </c>
      <c r="L65" s="110">
        <f>'3.1'!L65*0.025</f>
        <v>1.4055668756735173</v>
      </c>
      <c r="M65" s="110">
        <f>'3.1'!M65*0.025</f>
        <v>1.339248086535523</v>
      </c>
      <c r="N65" s="110">
        <f>'3.1'!N65*0.025</f>
        <v>1.4137485433415751</v>
      </c>
      <c r="O65" s="110">
        <f>'3.1'!O65*0.025</f>
        <v>1.3592435082187773</v>
      </c>
      <c r="P65" s="110">
        <f>'3.1'!P65*0.025</f>
        <v>1.2959526907529402</v>
      </c>
      <c r="Q65" s="110">
        <f>'3.1'!Q65*0.025</f>
        <v>0.96666648880495853</v>
      </c>
      <c r="R65" s="110">
        <f>'3.1'!R65*0.025</f>
        <v>1.0485513642495952</v>
      </c>
      <c r="S65" s="110">
        <f>'3.1'!S65*0.025</f>
        <v>1.0548967618472898</v>
      </c>
      <c r="T65" s="110">
        <f>'3.1'!T65*0.025</f>
        <v>1.0592513953272664</v>
      </c>
      <c r="U65" s="110">
        <f>'3.1'!U65*0.025</f>
        <v>1.0264971162370977</v>
      </c>
      <c r="V65" s="110">
        <f>'3.1'!V65*0.025</f>
        <v>1.0726584908201859</v>
      </c>
      <c r="W65" s="110">
        <f>'3.1'!W65*0.025</f>
        <v>1.040043380078707</v>
      </c>
    </row>
    <row r="66" spans="1:23" s="3" customFormat="1" ht="12.75" customHeight="1">
      <c r="A66" s="2" t="s">
        <v>18</v>
      </c>
      <c r="B66" s="8" t="s">
        <v>71</v>
      </c>
      <c r="C66" s="110">
        <f>'3.1'!C66*0.025</f>
        <v>10.103039470920395</v>
      </c>
      <c r="D66" s="110">
        <f>'3.1'!D66*0.025</f>
        <v>10.169841599602906</v>
      </c>
      <c r="E66" s="110">
        <f>'3.1'!E66*0.025</f>
        <v>10.124153133913843</v>
      </c>
      <c r="F66" s="110">
        <f>'3.1'!F66*0.025</f>
        <v>8.4945621685429042</v>
      </c>
      <c r="G66" s="110">
        <f>'3.1'!G66*0.025</f>
        <v>8.4389461944522335</v>
      </c>
      <c r="H66" s="110">
        <f>'3.1'!H66*0.025</f>
        <v>8.6757329943163786</v>
      </c>
      <c r="I66" s="110">
        <f>'3.1'!I66*0.025</f>
        <v>10.647936855392309</v>
      </c>
      <c r="J66" s="110">
        <f>'3.1'!J66*0.025</f>
        <v>9.4130411050087623</v>
      </c>
      <c r="K66" s="110">
        <f>'3.1'!K66*0.025</f>
        <v>10.880336209355944</v>
      </c>
      <c r="L66" s="110">
        <f>'3.1'!L66*0.025</f>
        <v>9.4893052815470469</v>
      </c>
      <c r="M66" s="110">
        <f>'3.1'!M66*0.025</f>
        <v>9.3865611091432957</v>
      </c>
      <c r="N66" s="110">
        <f>'3.1'!N66*0.025</f>
        <v>9.9698640508278871</v>
      </c>
      <c r="O66" s="110">
        <f>'3.1'!O66*0.025</f>
        <v>9.4383429945082735</v>
      </c>
      <c r="P66" s="110">
        <f>'3.1'!P66*0.025</f>
        <v>10.215780444382439</v>
      </c>
      <c r="Q66" s="110">
        <f>'3.1'!Q66*0.025</f>
        <v>11.039167510448387</v>
      </c>
      <c r="R66" s="110">
        <f>'3.1'!R66*0.025</f>
        <v>10.633631779796488</v>
      </c>
      <c r="S66" s="110">
        <f>'3.1'!S66*0.025</f>
        <v>10.937402447540173</v>
      </c>
      <c r="T66" s="110">
        <f>'3.1'!T66*0.025</f>
        <v>11.698846932072644</v>
      </c>
      <c r="U66" s="110">
        <f>'3.1'!U66*0.025</f>
        <v>11.358807350872288</v>
      </c>
      <c r="V66" s="110">
        <f>'3.1'!V66*0.025</f>
        <v>11.86868578276095</v>
      </c>
      <c r="W66" s="110">
        <f>'3.1'!W66*0.025</f>
        <v>11.264405418833558</v>
      </c>
    </row>
    <row r="67" spans="1:23" s="3" customFormat="1" ht="12.75" customHeight="1">
      <c r="A67" s="2" t="s">
        <v>19</v>
      </c>
      <c r="B67" s="8" t="s">
        <v>378</v>
      </c>
      <c r="C67" s="110">
        <f>'3.1'!C67*0.025</f>
        <v>2.0789871647131308</v>
      </c>
      <c r="D67" s="110">
        <f>'3.1'!D67*0.025</f>
        <v>2.179634044580991</v>
      </c>
      <c r="E67" s="110">
        <f>'3.1'!E67*0.025</f>
        <v>2.2275671863334048</v>
      </c>
      <c r="F67" s="110">
        <f>'3.1'!F67*0.025</f>
        <v>1.6604924687790323</v>
      </c>
      <c r="G67" s="110">
        <f>'3.1'!G67*0.025</f>
        <v>1.4669215776969113</v>
      </c>
      <c r="H67" s="110">
        <f>'3.1'!H67*0.025</f>
        <v>1.8037474608869433</v>
      </c>
      <c r="I67" s="110">
        <f>'3.1'!I67*0.025</f>
        <v>2.0534447662382793</v>
      </c>
      <c r="J67" s="110">
        <f>'3.1'!J67*0.025</f>
        <v>1.9484663910747786</v>
      </c>
      <c r="K67" s="110">
        <f>'3.1'!K67*0.025</f>
        <v>2.4136119452078</v>
      </c>
      <c r="L67" s="110">
        <f>'3.1'!L67*0.025</f>
        <v>2.4933000768467184</v>
      </c>
      <c r="M67" s="110">
        <f>'3.1'!M67*0.025</f>
        <v>2.3727042449140181</v>
      </c>
      <c r="N67" s="110">
        <f>'3.1'!N67*0.025</f>
        <v>2.7276530866304647</v>
      </c>
      <c r="O67" s="110">
        <f>'3.1'!O67*0.025</f>
        <v>2.3040516093454864</v>
      </c>
      <c r="P67" s="110">
        <f>'3.1'!P67*0.025</f>
        <v>2.4292947056401708</v>
      </c>
      <c r="Q67" s="110">
        <f>'3.1'!Q67*0.025</f>
        <v>3.284330834301818</v>
      </c>
      <c r="R67" s="110">
        <f>'3.1'!R67*0.025</f>
        <v>3.5699491207655378</v>
      </c>
      <c r="S67" s="110">
        <f>'3.1'!S67*0.025</f>
        <v>3.2875791079199517</v>
      </c>
      <c r="T67" s="110">
        <f>'3.1'!T67*0.025</f>
        <v>3.3979945006270555</v>
      </c>
      <c r="U67" s="110">
        <f>'3.1'!U67*0.025</f>
        <v>3.4531679595024842</v>
      </c>
      <c r="V67" s="110">
        <f>'3.1'!V67*0.025</f>
        <v>3.5292730528298097</v>
      </c>
      <c r="W67" s="110">
        <f>'3.1'!W67*0.025</f>
        <v>3.3238468382554283</v>
      </c>
    </row>
    <row r="68" spans="1:23" s="3" customFormat="1" ht="12.75" customHeight="1">
      <c r="A68" s="2" t="s">
        <v>20</v>
      </c>
      <c r="B68" s="8" t="s">
        <v>379</v>
      </c>
      <c r="C68" s="110">
        <f>'3.1'!C68*0.025</f>
        <v>30.550965347274044</v>
      </c>
      <c r="D68" s="110">
        <f>'3.1'!D68*0.025</f>
        <v>28.14600050376562</v>
      </c>
      <c r="E68" s="110">
        <f>'3.1'!E68*0.025</f>
        <v>24.644752141862007</v>
      </c>
      <c r="F68" s="110">
        <f>'3.1'!F68*0.025</f>
        <v>23.675913280217756</v>
      </c>
      <c r="G68" s="110">
        <f>'3.1'!G68*0.025</f>
        <v>22.828992687553544</v>
      </c>
      <c r="H68" s="110">
        <f>'3.1'!H68*0.025</f>
        <v>25.158881032591527</v>
      </c>
      <c r="I68" s="110">
        <f>'3.1'!I68*0.025</f>
        <v>39.296894898173854</v>
      </c>
      <c r="J68" s="110">
        <f>'3.1'!J68*0.025</f>
        <v>37.066424699729424</v>
      </c>
      <c r="K68" s="110">
        <f>'3.1'!K68*0.025</f>
        <v>37.415846305238119</v>
      </c>
      <c r="L68" s="110">
        <f>'3.1'!L68*0.025</f>
        <v>34.253611548893453</v>
      </c>
      <c r="M68" s="110">
        <f>'3.1'!M68*0.025</f>
        <v>37.981505818838563</v>
      </c>
      <c r="N68" s="110">
        <f>'3.1'!N68*0.025</f>
        <v>40.506658103883517</v>
      </c>
      <c r="O68" s="110">
        <f>'3.1'!O68*0.025</f>
        <v>23.28418580475909</v>
      </c>
      <c r="P68" s="110">
        <f>'3.1'!P68*0.025</f>
        <v>16.801909474939595</v>
      </c>
      <c r="Q68" s="110">
        <f>'3.1'!Q68*0.025</f>
        <v>19.132042391037384</v>
      </c>
      <c r="R68" s="110">
        <f>'3.1'!R68*0.025</f>
        <v>19.032018357904981</v>
      </c>
      <c r="S68" s="110">
        <f>'3.1'!S68*0.025</f>
        <v>18.231677231448682</v>
      </c>
      <c r="T68" s="110">
        <f>'3.1'!T68*0.025</f>
        <v>19.477718066464465</v>
      </c>
      <c r="U68" s="110">
        <f>'3.1'!U68*0.025</f>
        <v>19.045696792639799</v>
      </c>
      <c r="V68" s="110">
        <f>'3.1'!V68*0.025</f>
        <v>19.548605846499122</v>
      </c>
      <c r="W68" s="110">
        <f>'3.1'!W68*0.025</f>
        <v>23.935388167548638</v>
      </c>
    </row>
    <row r="69" spans="1:23" s="3" customFormat="1" ht="12.75" customHeight="1">
      <c r="A69" s="2" t="s">
        <v>67</v>
      </c>
      <c r="B69" s="8" t="s">
        <v>380</v>
      </c>
      <c r="C69" s="110">
        <f>'3.1'!C69*0.025</f>
        <v>20.005922097157885</v>
      </c>
      <c r="D69" s="110">
        <f>'3.1'!D69*0.025</f>
        <v>21.098774081498274</v>
      </c>
      <c r="E69" s="110">
        <f>'3.1'!E69*0.025</f>
        <v>19.81636794622003</v>
      </c>
      <c r="F69" s="110">
        <f>'3.1'!F69*0.025</f>
        <v>14.376110683694334</v>
      </c>
      <c r="G69" s="110">
        <f>'3.1'!G69*0.025</f>
        <v>14.370261513574974</v>
      </c>
      <c r="H69" s="110">
        <f>'3.1'!H69*0.025</f>
        <v>18.241192784102502</v>
      </c>
      <c r="I69" s="110">
        <f>'3.1'!I69*0.025</f>
        <v>21.06586357570313</v>
      </c>
      <c r="J69" s="110">
        <f>'3.1'!J69*0.025</f>
        <v>17.478434027853723</v>
      </c>
      <c r="K69" s="110">
        <f>'3.1'!K69*0.025</f>
        <v>17.439726318760126</v>
      </c>
      <c r="L69" s="110">
        <f>'3.1'!L69*0.025</f>
        <v>15.440419188132749</v>
      </c>
      <c r="M69" s="110">
        <f>'3.1'!M69*0.025</f>
        <v>15.306475195889645</v>
      </c>
      <c r="N69" s="110">
        <f>'3.1'!N69*0.025</f>
        <v>16.482409880450767</v>
      </c>
      <c r="O69" s="110">
        <f>'3.1'!O69*0.025</f>
        <v>14.150226101440868</v>
      </c>
      <c r="P69" s="110">
        <f>'3.1'!P69*0.025</f>
        <v>14.376049813464414</v>
      </c>
      <c r="Q69" s="110">
        <f>'3.1'!Q69*0.025</f>
        <v>14.995270064954708</v>
      </c>
      <c r="R69" s="110">
        <f>'3.1'!R69*0.025</f>
        <v>16.864467301604304</v>
      </c>
      <c r="S69" s="110">
        <f>'3.1'!S69*0.025</f>
        <v>14.906878383026447</v>
      </c>
      <c r="T69" s="110">
        <f>'3.1'!T69*0.025</f>
        <v>14.986471849103664</v>
      </c>
      <c r="U69" s="110">
        <f>'3.1'!U69*0.025</f>
        <v>14.129557464168833</v>
      </c>
      <c r="V69" s="110">
        <f>'3.1'!V69*0.025</f>
        <v>14.503055690140776</v>
      </c>
      <c r="W69" s="110">
        <f>'3.1'!W69*0.025</f>
        <v>14.566047201083018</v>
      </c>
    </row>
    <row r="70" spans="1:23" s="3" customFormat="1" ht="12.75" customHeight="1">
      <c r="A70" s="2" t="s">
        <v>68</v>
      </c>
      <c r="B70" s="8" t="s">
        <v>381</v>
      </c>
      <c r="C70" s="110">
        <f>'3.1'!C70*0.025</f>
        <v>32.382744529097316</v>
      </c>
      <c r="D70" s="110">
        <f>'3.1'!D70*0.025</f>
        <v>32.892967689243044</v>
      </c>
      <c r="E70" s="110">
        <f>'3.1'!E70*0.025</f>
        <v>34.713916652108644</v>
      </c>
      <c r="F70" s="110">
        <f>'3.1'!F70*0.025</f>
        <v>23.112006799469846</v>
      </c>
      <c r="G70" s="110">
        <f>'3.1'!G70*0.025</f>
        <v>21.670059157091067</v>
      </c>
      <c r="H70" s="110">
        <f>'3.1'!H70*0.025</f>
        <v>22.864167515263709</v>
      </c>
      <c r="I70" s="110">
        <f>'3.1'!I70*0.025</f>
        <v>27.752360617377065</v>
      </c>
      <c r="J70" s="110">
        <f>'3.1'!J70*0.025</f>
        <v>24.988084021736519</v>
      </c>
      <c r="K70" s="110">
        <f>'3.1'!K70*0.025</f>
        <v>27.383716526462564</v>
      </c>
      <c r="L70" s="110">
        <f>'3.1'!L70*0.025</f>
        <v>25.587820099809296</v>
      </c>
      <c r="M70" s="110">
        <f>'3.1'!M70*0.025</f>
        <v>26.259544674193549</v>
      </c>
      <c r="N70" s="110">
        <f>'3.1'!N70*0.025</f>
        <v>28.673475211205233</v>
      </c>
      <c r="O70" s="110">
        <f>'3.1'!O70*0.025</f>
        <v>23.818457061727852</v>
      </c>
      <c r="P70" s="110">
        <f>'3.1'!P70*0.025</f>
        <v>23.337027365974098</v>
      </c>
      <c r="Q70" s="110">
        <f>'3.1'!Q70*0.025</f>
        <v>28.87060698942221</v>
      </c>
      <c r="R70" s="110">
        <f>'3.1'!R70*0.025</f>
        <v>27.071622029273403</v>
      </c>
      <c r="S70" s="110">
        <f>'3.1'!S70*0.025</f>
        <v>26.199136481458961</v>
      </c>
      <c r="T70" s="110">
        <f>'3.1'!T70*0.025</f>
        <v>26.821521028017528</v>
      </c>
      <c r="U70" s="110">
        <f>'3.1'!U70*0.025</f>
        <v>26.589588692588798</v>
      </c>
      <c r="V70" s="110">
        <f>'3.1'!V70*0.025</f>
        <v>27.360820972140164</v>
      </c>
      <c r="W70" s="110">
        <f>'3.1'!W70*0.025</f>
        <v>29.737054103662992</v>
      </c>
    </row>
    <row r="71" spans="1:23" s="3" customFormat="1" ht="12.75" customHeight="1">
      <c r="A71" s="2" t="s">
        <v>69</v>
      </c>
      <c r="B71" s="8" t="s">
        <v>72</v>
      </c>
      <c r="C71" s="110">
        <f>'3.1'!C71*0.025</f>
        <v>15.665914744973515</v>
      </c>
      <c r="D71" s="110">
        <f>'3.1'!D71*0.025</f>
        <v>16.479630477852226</v>
      </c>
      <c r="E71" s="110">
        <f>'3.1'!E71*0.025</f>
        <v>17.784406582625763</v>
      </c>
      <c r="F71" s="110">
        <f>'3.1'!F71*0.025</f>
        <v>14.573644023458943</v>
      </c>
      <c r="G71" s="110">
        <f>'3.1'!G71*0.025</f>
        <v>14.420160498511507</v>
      </c>
      <c r="H71" s="110">
        <f>'3.1'!H71*0.025</f>
        <v>14.519781073642102</v>
      </c>
      <c r="I71" s="110">
        <f>'3.1'!I71*0.025</f>
        <v>14.776242619278333</v>
      </c>
      <c r="J71" s="110">
        <f>'3.1'!J71*0.025</f>
        <v>12.417184050888672</v>
      </c>
      <c r="K71" s="110">
        <f>'3.1'!K71*0.025</f>
        <v>12.221702152195958</v>
      </c>
      <c r="L71" s="110">
        <f>'3.1'!L71*0.025</f>
        <v>10.378300730939955</v>
      </c>
      <c r="M71" s="110">
        <f>'3.1'!M71*0.025</f>
        <v>10.273936508702242</v>
      </c>
      <c r="N71" s="110">
        <f>'3.1'!N71*0.025</f>
        <v>10.85455385041093</v>
      </c>
      <c r="O71" s="110">
        <f>'3.1'!O71*0.025</f>
        <v>9.5981090075813853</v>
      </c>
      <c r="P71" s="110">
        <f>'3.1'!P71*0.025</f>
        <v>9.6072215950170161</v>
      </c>
      <c r="Q71" s="110">
        <f>'3.1'!Q71*0.025</f>
        <v>13.753212950799517</v>
      </c>
      <c r="R71" s="110">
        <f>'3.1'!R71*0.025</f>
        <v>15.174614460765305</v>
      </c>
      <c r="S71" s="110">
        <f>'3.1'!S71*0.025</f>
        <v>15.569964084895918</v>
      </c>
      <c r="T71" s="110">
        <f>'3.1'!T71*0.025</f>
        <v>17.782464043890247</v>
      </c>
      <c r="U71" s="110">
        <f>'3.1'!U71*0.025</f>
        <v>17.654621582866891</v>
      </c>
      <c r="V71" s="110">
        <f>'3.1'!V71*0.025</f>
        <v>17.597675831096893</v>
      </c>
      <c r="W71" s="110">
        <f>'3.1'!W71*0.025</f>
        <v>19.598529618793513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4.1" customHeight="1">
      <c r="A73" s="144"/>
      <c r="B73" s="145" t="s">
        <v>443</v>
      </c>
      <c r="C73" s="234">
        <f>'3.1'!C73*0.025</f>
        <v>86310.222771018511</v>
      </c>
      <c r="D73" s="234">
        <f>'3.1'!D73*0.025</f>
        <v>82777.940454084688</v>
      </c>
      <c r="E73" s="234">
        <f>'3.1'!E73*0.025</f>
        <v>78867.632260150262</v>
      </c>
      <c r="F73" s="234">
        <f>'3.1'!F73*0.025</f>
        <v>75549.287918460497</v>
      </c>
      <c r="G73" s="234">
        <f>'3.1'!G73*0.025</f>
        <v>70661.953202906836</v>
      </c>
      <c r="H73" s="234">
        <f>'3.1'!H73*0.025</f>
        <v>67414.847179286182</v>
      </c>
      <c r="I73" s="234">
        <f>'3.1'!I73*0.025</f>
        <v>63547.489188625565</v>
      </c>
      <c r="J73" s="234">
        <f>'3.1'!J73*0.025</f>
        <v>61543.280432811916</v>
      </c>
      <c r="K73" s="234">
        <f>'3.1'!K73*0.025</f>
        <v>60304.268566148639</v>
      </c>
      <c r="L73" s="234">
        <f>'3.1'!L73*0.025</f>
        <v>57929.064184372524</v>
      </c>
      <c r="M73" s="234">
        <f>'3.1'!M73*0.025</f>
        <v>56521.990574783158</v>
      </c>
      <c r="N73" s="234">
        <f>'3.1'!N73*0.025</f>
        <v>55525.140045834909</v>
      </c>
      <c r="O73" s="234">
        <f>'3.1'!O73*0.025</f>
        <v>56081.816623413579</v>
      </c>
      <c r="P73" s="234">
        <f>'3.1'!P73*0.025</f>
        <v>55437.823118909277</v>
      </c>
      <c r="Q73" s="234">
        <f>'3.1'!Q73*0.025</f>
        <v>54525.385505376616</v>
      </c>
      <c r="R73" s="234">
        <f>'3.1'!R73*0.025</f>
        <v>54248.204321137935</v>
      </c>
      <c r="S73" s="234">
        <f>'3.1'!S73*0.025</f>
        <v>53047.19621860981</v>
      </c>
      <c r="T73" s="234">
        <f>'3.1'!T73*0.025</f>
        <v>52466.107520330515</v>
      </c>
      <c r="U73" s="234">
        <f>'3.1'!U73*0.025</f>
        <v>50663.741421977</v>
      </c>
      <c r="V73" s="234">
        <f>'3.1'!V73*0.025</f>
        <v>48627.373837752151</v>
      </c>
      <c r="W73" s="234">
        <f>'3.1'!W73*0.025</f>
        <v>47742.932605595954</v>
      </c>
    </row>
    <row r="74" spans="1:23" s="3" customFormat="1" ht="14.1" customHeight="1">
      <c r="A74" s="146" t="s">
        <v>396</v>
      </c>
      <c r="B74" s="8" t="s">
        <v>397</v>
      </c>
      <c r="C74" s="110">
        <f>'3.1'!C74*0.025</f>
        <v>1520.8752777034676</v>
      </c>
      <c r="D74" s="110">
        <f>'3.1'!D74*0.025</f>
        <v>1560.509515068874</v>
      </c>
      <c r="E74" s="110">
        <f>'3.1'!E74*0.025</f>
        <v>1479.8004623071026</v>
      </c>
      <c r="F74" s="110">
        <f>'3.1'!F74*0.025</f>
        <v>1451.1418220373009</v>
      </c>
      <c r="G74" s="110">
        <f>'3.1'!G74*0.025</f>
        <v>1379.5779342232772</v>
      </c>
      <c r="H74" s="110">
        <f>'3.1'!H74*0.025</f>
        <v>1341.6247758850677</v>
      </c>
      <c r="I74" s="110">
        <f>'3.1'!I74*0.025</f>
        <v>1424.4108738230962</v>
      </c>
      <c r="J74" s="110">
        <f>'3.1'!J74*0.025</f>
        <v>1415.0713636283504</v>
      </c>
      <c r="K74" s="110">
        <f>'3.1'!K74*0.025</f>
        <v>1532.9563671462033</v>
      </c>
      <c r="L74" s="110">
        <f>'3.1'!L74*0.025</f>
        <v>1462.7543832905997</v>
      </c>
      <c r="M74" s="110">
        <f>'3.1'!M74*0.025</f>
        <v>1673.7595660666475</v>
      </c>
      <c r="N74" s="110">
        <f>'3.1'!N74*0.025</f>
        <v>1580.0123113737973</v>
      </c>
      <c r="O74" s="110">
        <f>'3.1'!O74*0.025</f>
        <v>1571.3944000210706</v>
      </c>
      <c r="P74" s="110">
        <f>'3.1'!P74*0.025</f>
        <v>1585.3841091281186</v>
      </c>
      <c r="Q74" s="110">
        <f>'3.1'!Q74*0.025</f>
        <v>1372.5060772343404</v>
      </c>
      <c r="R74" s="110">
        <f>'3.1'!R74*0.025</f>
        <v>1430.1547584246671</v>
      </c>
      <c r="S74" s="110">
        <f>'3.1'!S74*0.025</f>
        <v>1369.8741167073611</v>
      </c>
      <c r="T74" s="110">
        <f>'3.1'!T74*0.025</f>
        <v>1384.1382424098263</v>
      </c>
      <c r="U74" s="110">
        <f>'3.1'!U74*0.025</f>
        <v>1406.4734112910119</v>
      </c>
      <c r="V74" s="110">
        <f>'3.1'!V74*0.025</f>
        <v>1378.8876839200284</v>
      </c>
      <c r="W74" s="110">
        <f>'3.1'!W74*0.025</f>
        <v>1310.3948085406328</v>
      </c>
    </row>
    <row r="75" spans="1:23" s="3" customFormat="1" ht="14.1" customHeight="1">
      <c r="A75" s="147" t="s">
        <v>288</v>
      </c>
      <c r="B75" s="145" t="s">
        <v>398</v>
      </c>
      <c r="C75" s="234">
        <f>'3.1'!C75*0.025</f>
        <v>87831.098048721993</v>
      </c>
      <c r="D75" s="234">
        <f>'3.1'!D75*0.025</f>
        <v>84338.44996915356</v>
      </c>
      <c r="E75" s="234">
        <f>'3.1'!E75*0.025</f>
        <v>80347.432722457335</v>
      </c>
      <c r="F75" s="234">
        <f>'3.1'!F75*0.025</f>
        <v>77000.429740497799</v>
      </c>
      <c r="G75" s="234">
        <f>'3.1'!G75*0.025</f>
        <v>72041.531137130092</v>
      </c>
      <c r="H75" s="234">
        <f>'3.1'!H75*0.025</f>
        <v>68756.471955171233</v>
      </c>
      <c r="I75" s="234">
        <f>'3.1'!I75*0.025</f>
        <v>64971.900062448687</v>
      </c>
      <c r="J75" s="234">
        <f>'3.1'!J75*0.025</f>
        <v>62958.351796440249</v>
      </c>
      <c r="K75" s="234">
        <f>'3.1'!K75*0.025</f>
        <v>61837.224933294849</v>
      </c>
      <c r="L75" s="234">
        <f>'3.1'!L75*0.025</f>
        <v>59391.818567663096</v>
      </c>
      <c r="M75" s="234">
        <f>'3.1'!M75*0.025</f>
        <v>58195.750140849828</v>
      </c>
      <c r="N75" s="234">
        <f>'3.1'!N75*0.025</f>
        <v>57105.152357208695</v>
      </c>
      <c r="O75" s="234">
        <f>'3.1'!O75*0.025</f>
        <v>57653.21102343464</v>
      </c>
      <c r="P75" s="234">
        <f>'3.1'!P75*0.025</f>
        <v>57023.20722803739</v>
      </c>
      <c r="Q75" s="234">
        <f>'3.1'!Q75*0.025</f>
        <v>55897.891582610988</v>
      </c>
      <c r="R75" s="234">
        <f>'3.1'!R75*0.025</f>
        <v>55678.359079562593</v>
      </c>
      <c r="S75" s="234">
        <f>'3.1'!S75*0.025</f>
        <v>54417.07033531717</v>
      </c>
      <c r="T75" s="234">
        <f>'3.1'!T75*0.025</f>
        <v>53850.245762740356</v>
      </c>
      <c r="U75" s="234">
        <f>'3.1'!U75*0.025</f>
        <v>52070.214833268008</v>
      </c>
      <c r="V75" s="234">
        <f>'3.1'!V75*0.025</f>
        <v>50006.261521672175</v>
      </c>
      <c r="W75" s="234">
        <f>'3.1'!W75*0.025</f>
        <v>49053.327414136576</v>
      </c>
    </row>
    <row r="76" spans="1:23" s="3" customFormat="1" ht="14.1" customHeight="1">
      <c r="A76" s="148" t="s">
        <v>399</v>
      </c>
      <c r="B76" s="9" t="s">
        <v>468</v>
      </c>
      <c r="C76" s="110">
        <f>'3.1'!C76*0.025</f>
        <v>43.392756484896466</v>
      </c>
      <c r="D76" s="110">
        <f>'3.1'!D76*0.025</f>
        <v>49.559119184261682</v>
      </c>
      <c r="E76" s="110">
        <f>'3.1'!E76*0.025</f>
        <v>50.200354680710113</v>
      </c>
      <c r="F76" s="110">
        <f>'3.1'!F76*0.025</f>
        <v>53.93947751490056</v>
      </c>
      <c r="G76" s="110">
        <f>'3.1'!G76*0.025</f>
        <v>58.117329378215324</v>
      </c>
      <c r="H76" s="110">
        <f>'3.1'!H76*0.025</f>
        <v>54.416773087488551</v>
      </c>
      <c r="I76" s="110">
        <f>'3.1'!I76*0.025</f>
        <v>56.624667101777597</v>
      </c>
      <c r="J76" s="110">
        <f>'3.1'!J76*0.025</f>
        <v>57.748236402672823</v>
      </c>
      <c r="K76" s="110">
        <f>'3.1'!K76*0.025</f>
        <v>58.19285962392388</v>
      </c>
      <c r="L76" s="110">
        <f>'3.1'!L76*0.025</f>
        <v>54.63346663234006</v>
      </c>
      <c r="M76" s="110">
        <f>'3.1'!M76*0.025</f>
        <v>54.434839968374291</v>
      </c>
      <c r="N76" s="110">
        <f>'3.1'!N76*0.025</f>
        <v>51.846866843798992</v>
      </c>
      <c r="O76" s="110">
        <f>'3.1'!O76*0.025</f>
        <v>53.620269711213076</v>
      </c>
      <c r="P76" s="110">
        <f>'3.1'!P76*0.025</f>
        <v>54.766518860010834</v>
      </c>
      <c r="Q76" s="110">
        <f>'3.1'!Q76*0.025</f>
        <v>36.14073628212774</v>
      </c>
      <c r="R76" s="110">
        <f>'3.1'!R76*0.025</f>
        <v>36.618075677579668</v>
      </c>
      <c r="S76" s="110">
        <f>'3.1'!S76*0.025</f>
        <v>38.090427529948066</v>
      </c>
      <c r="T76" s="110">
        <f>'3.1'!T76*0.025</f>
        <v>42.98173362073063</v>
      </c>
      <c r="U76" s="110">
        <f>'3.1'!U76*0.025</f>
        <v>45.449320617112981</v>
      </c>
      <c r="V76" s="110">
        <f>'3.1'!V76*0.025</f>
        <v>43.037682683590759</v>
      </c>
      <c r="W76" s="110">
        <f>'3.1'!W76*0.025</f>
        <v>33.846973352515441</v>
      </c>
    </row>
    <row r="77" spans="1:23" s="3" customFormat="1" ht="14.1" customHeight="1">
      <c r="A77" s="146" t="s">
        <v>396</v>
      </c>
      <c r="B77" s="9" t="s">
        <v>469</v>
      </c>
      <c r="C77" s="110">
        <f>'3.1'!C77*0.025</f>
        <v>12.050726332908475</v>
      </c>
      <c r="D77" s="110">
        <f>'3.1'!D77*0.025</f>
        <v>10.757494283211626</v>
      </c>
      <c r="E77" s="110">
        <f>'3.1'!E77*0.025</f>
        <v>9.1447145908751661</v>
      </c>
      <c r="F77" s="110">
        <f>'3.1'!F77*0.025</f>
        <v>8.8137622420955832</v>
      </c>
      <c r="G77" s="110">
        <f>'3.1'!G77*0.025</f>
        <v>7.6579138556072479</v>
      </c>
      <c r="H77" s="110">
        <f>'3.1'!H77*0.025</f>
        <v>9.6605170087577363</v>
      </c>
      <c r="I77" s="110">
        <f>'3.1'!I77*0.025</f>
        <v>9.9072168681103427</v>
      </c>
      <c r="J77" s="110">
        <f>'3.1'!J77*0.025</f>
        <v>10.373819399925772</v>
      </c>
      <c r="K77" s="110">
        <f>'3.1'!K77*0.025</f>
        <v>10.015021029073687</v>
      </c>
      <c r="L77" s="110">
        <f>'3.1'!L77*0.025</f>
        <v>9.3550765542316601</v>
      </c>
      <c r="M77" s="110">
        <f>'3.1'!M77*0.025</f>
        <v>7.6840502610557735</v>
      </c>
      <c r="N77" s="110">
        <f>'3.1'!N77*0.025</f>
        <v>6.9253592651089342</v>
      </c>
      <c r="O77" s="110">
        <f>'3.1'!O77*0.025</f>
        <v>7.0807220315748269</v>
      </c>
      <c r="P77" s="110">
        <f>'3.1'!P77*0.025</f>
        <v>7.4448692726224284</v>
      </c>
      <c r="Q77" s="110">
        <f>'3.1'!Q77*0.025</f>
        <v>20.199223611730595</v>
      </c>
      <c r="R77" s="110">
        <f>'3.1'!R77*0.025</f>
        <v>20.120087269999189</v>
      </c>
      <c r="S77" s="110">
        <f>'3.1'!S77*0.025</f>
        <v>20.944024862617194</v>
      </c>
      <c r="T77" s="110">
        <f>'3.1'!T77*0.025</f>
        <v>22.025186551207987</v>
      </c>
      <c r="U77" s="110">
        <f>'3.1'!U77*0.025</f>
        <v>22.960942139448022</v>
      </c>
      <c r="V77" s="110">
        <f>'3.1'!V77*0.025</f>
        <v>22.162479980324601</v>
      </c>
      <c r="W77" s="110">
        <f>'3.1'!W77*0.025</f>
        <v>20.028377718769814</v>
      </c>
    </row>
    <row r="78" spans="1:23" ht="14.1" customHeight="1">
      <c r="A78" s="147" t="s">
        <v>288</v>
      </c>
      <c r="B78" s="145" t="s">
        <v>470</v>
      </c>
      <c r="C78" s="234">
        <f>'3.1'!C78*0.025</f>
        <v>87799.756018570013</v>
      </c>
      <c r="D78" s="234">
        <f>'3.1'!D78*0.025</f>
        <v>84299.648344252491</v>
      </c>
      <c r="E78" s="234">
        <f>'3.1'!E78*0.025</f>
        <v>80306.3770823675</v>
      </c>
      <c r="F78" s="234">
        <f>'3.1'!F78*0.025</f>
        <v>76955.304025224992</v>
      </c>
      <c r="G78" s="234">
        <f>'3.1'!G78*0.025</f>
        <v>71991.071721607485</v>
      </c>
      <c r="H78" s="234">
        <f>'3.1'!H78*0.025</f>
        <v>68711.7156990925</v>
      </c>
      <c r="I78" s="234">
        <f>'3.1'!I78*0.025</f>
        <v>64925.182612215023</v>
      </c>
      <c r="J78" s="234">
        <f>'3.1'!J78*0.025</f>
        <v>62910.977379437492</v>
      </c>
      <c r="K78" s="234">
        <f>'3.1'!K78*0.025</f>
        <v>61789.047094699999</v>
      </c>
      <c r="L78" s="234">
        <f>'3.1'!L78*0.025</f>
        <v>59346.54017758499</v>
      </c>
      <c r="M78" s="234">
        <f>'3.1'!M78*0.025</f>
        <v>58148.999351142498</v>
      </c>
      <c r="N78" s="234">
        <f>'3.1'!N78*0.025</f>
        <v>57060.230849630017</v>
      </c>
      <c r="O78" s="234">
        <f>'3.1'!O78*0.025</f>
        <v>57606.671475755007</v>
      </c>
      <c r="P78" s="234">
        <f>'3.1'!P78*0.025</f>
        <v>56975.885578450005</v>
      </c>
      <c r="Q78" s="234">
        <f>'3.1'!Q78*0.025</f>
        <v>55881.950069940583</v>
      </c>
      <c r="R78" s="234">
        <f>'3.1'!R78*0.025</f>
        <v>55661.861091155013</v>
      </c>
      <c r="S78" s="234">
        <f>'3.1'!S78*0.025</f>
        <v>54399.923932649835</v>
      </c>
      <c r="T78" s="234">
        <f>'3.1'!T78*0.025</f>
        <v>53829.289215670833</v>
      </c>
      <c r="U78" s="234">
        <f>'3.1'!U78*0.025</f>
        <v>52047.726454790347</v>
      </c>
      <c r="V78" s="234">
        <f>'3.1'!V78*0.025</f>
        <v>49985.386318968915</v>
      </c>
      <c r="W78" s="234">
        <f>'3.1'!W78*0.025</f>
        <v>49039.508818502829</v>
      </c>
    </row>
    <row r="79" spans="1:23" ht="14.1" customHeight="1">
      <c r="A79" s="146" t="s">
        <v>396</v>
      </c>
      <c r="B79" s="149" t="s">
        <v>403</v>
      </c>
      <c r="C79" s="110">
        <f>'3.1'!C79*0.025</f>
        <v>1433.7673706522055</v>
      </c>
      <c r="D79" s="110">
        <f>'3.1'!D79*0.025</f>
        <v>1457.7439728534221</v>
      </c>
      <c r="E79" s="110">
        <f>'3.1'!E79*0.025</f>
        <v>1486.3096685428154</v>
      </c>
      <c r="F79" s="110">
        <f>'3.1'!F79*0.025</f>
        <v>1522.4624375266017</v>
      </c>
      <c r="G79" s="110">
        <f>'3.1'!G79*0.025</f>
        <v>1553.5537327307829</v>
      </c>
      <c r="H79" s="110">
        <f>'3.1'!H79*0.025</f>
        <v>1590.9503026867751</v>
      </c>
      <c r="I79" s="110">
        <f>'3.1'!I79*0.025</f>
        <v>1618.3388234847189</v>
      </c>
      <c r="J79" s="110">
        <f>'3.1'!J79*0.025</f>
        <v>1644.0956947997606</v>
      </c>
      <c r="K79" s="110">
        <f>'3.1'!K79*0.025</f>
        <v>1673.0100322398241</v>
      </c>
      <c r="L79" s="110">
        <f>'3.1'!L79*0.025</f>
        <v>1701.196171311123</v>
      </c>
      <c r="M79" s="110">
        <f>'3.1'!M79*0.025</f>
        <v>1727.0095829060099</v>
      </c>
      <c r="N79" s="110">
        <f>'3.1'!N79*0.025</f>
        <v>1741.2157151728866</v>
      </c>
      <c r="O79" s="110">
        <f>'3.1'!O79*0.025</f>
        <v>1758.0600704987476</v>
      </c>
      <c r="P79" s="110">
        <f>'3.1'!P79*0.025</f>
        <v>1774.5570240062725</v>
      </c>
      <c r="Q79" s="110">
        <f>'3.1'!Q79*0.025</f>
        <v>1791.5191287320849</v>
      </c>
      <c r="R79" s="110">
        <f>'3.1'!R79*0.025</f>
        <v>1811.1687425537928</v>
      </c>
      <c r="S79" s="110">
        <f>'3.1'!S79*0.025</f>
        <v>1819.8155430911058</v>
      </c>
      <c r="T79" s="110">
        <f>'3.1'!T79*0.025</f>
        <v>1831.8639691245041</v>
      </c>
      <c r="U79" s="110">
        <f>'3.1'!U79*0.025</f>
        <v>1946.4908204737073</v>
      </c>
      <c r="V79" s="110">
        <f>'3.1'!V79*0.025</f>
        <v>1870.2058899661629</v>
      </c>
      <c r="W79" s="110">
        <f>'3.1'!W79*0.025</f>
        <v>1873.287002251067</v>
      </c>
    </row>
    <row r="80" spans="1:23" s="3" customFormat="1" ht="14.1" customHeight="1">
      <c r="A80" s="146" t="s">
        <v>396</v>
      </c>
      <c r="B80" s="9" t="s">
        <v>471</v>
      </c>
      <c r="C80" s="111">
        <f>'3.1'!C80*0.025</f>
        <v>-1.3341262500000965</v>
      </c>
      <c r="D80" s="111">
        <f>'3.1'!D80*0.025</f>
        <v>-1.3956877675000003</v>
      </c>
      <c r="E80" s="111">
        <f>'3.1'!E80*0.025</f>
        <v>-1.5115056124999948</v>
      </c>
      <c r="F80" s="111">
        <f>'3.1'!F80*0.025</f>
        <v>-1.7345064950000115</v>
      </c>
      <c r="G80" s="111">
        <f>'3.1'!G80*0.025</f>
        <v>-1.823780479999989</v>
      </c>
      <c r="H80" s="111">
        <f>'3.1'!H80*0.025</f>
        <v>-10.503658379999997</v>
      </c>
      <c r="I80" s="111">
        <f>'3.1'!I80*0.025</f>
        <v>-11.435050729999952</v>
      </c>
      <c r="J80" s="111">
        <f>'3.1'!J80*0.025</f>
        <v>-11.782781755000002</v>
      </c>
      <c r="K80" s="111">
        <f>'3.1'!K80*0.025</f>
        <v>-12.004307694999959</v>
      </c>
      <c r="L80" s="111">
        <f>'3.1'!L80*0.025</f>
        <v>-11.085908317499957</v>
      </c>
      <c r="M80" s="111">
        <f>'3.1'!M80*0.025</f>
        <v>-9.483743637500007</v>
      </c>
      <c r="N80" s="111">
        <f>'3.1'!N80*0.025</f>
        <v>-8.9928209600000013</v>
      </c>
      <c r="O80" s="111">
        <f>'3.1'!O80*0.025</f>
        <v>-9.2663800775000151</v>
      </c>
      <c r="P80" s="111">
        <f>'3.1'!P80*0.025</f>
        <v>-9.6370409249999796</v>
      </c>
      <c r="Q80" s="111">
        <f>'3.1'!Q80*0.025</f>
        <v>-34.642780858073166</v>
      </c>
      <c r="R80" s="111">
        <f>'3.1'!R80*0.025</f>
        <v>-35.146549030019905</v>
      </c>
      <c r="S80" s="111">
        <f>'3.1'!S80*0.025</f>
        <v>-33.702256989827269</v>
      </c>
      <c r="T80" s="111">
        <f>'3.1'!T80*0.025</f>
        <v>-31.685186953328248</v>
      </c>
      <c r="U80" s="111">
        <f>'3.1'!U80*0.025</f>
        <v>-40.826254555350204</v>
      </c>
      <c r="V80" s="111">
        <f>'3.1'!V80*0.025</f>
        <v>-41.336698888914597</v>
      </c>
      <c r="W80" s="111">
        <f>'3.1'!W80*0.025</f>
        <v>-24.17210763783228</v>
      </c>
    </row>
    <row r="81" spans="1:23" ht="14.1" customHeight="1">
      <c r="A81" s="147" t="s">
        <v>288</v>
      </c>
      <c r="B81" s="145" t="s">
        <v>404</v>
      </c>
      <c r="C81" s="234">
        <f>'3.1'!C81*0.025</f>
        <v>89232.189262972213</v>
      </c>
      <c r="D81" s="234">
        <f>'3.1'!D81*0.025</f>
        <v>85755.99662933842</v>
      </c>
      <c r="E81" s="234">
        <f>'3.1'!E81*0.025</f>
        <v>81791.175245297825</v>
      </c>
      <c r="F81" s="234">
        <f>'3.1'!F81*0.025</f>
        <v>78476.0319562566</v>
      </c>
      <c r="G81" s="234">
        <f>'3.1'!G81*0.025</f>
        <v>73542.801673858266</v>
      </c>
      <c r="H81" s="234">
        <f>'3.1'!H81*0.025</f>
        <v>70292.162343399279</v>
      </c>
      <c r="I81" s="234">
        <f>'3.1'!I81*0.025</f>
        <v>66532.086384969749</v>
      </c>
      <c r="J81" s="234">
        <f>'3.1'!J81*0.025</f>
        <v>64543.290292482241</v>
      </c>
      <c r="K81" s="234">
        <f>'3.1'!K81*0.025</f>
        <v>63450.052819244826</v>
      </c>
      <c r="L81" s="234">
        <f>'3.1'!L81*0.025</f>
        <v>61036.650440578618</v>
      </c>
      <c r="M81" s="234">
        <f>'3.1'!M81*0.025</f>
        <v>59866.525190411012</v>
      </c>
      <c r="N81" s="234">
        <f>'3.1'!N81*0.025</f>
        <v>58792.453743842896</v>
      </c>
      <c r="O81" s="234">
        <f>'3.1'!O81*0.025</f>
        <v>59355.465166176262</v>
      </c>
      <c r="P81" s="234">
        <f>'3.1'!P81*0.025</f>
        <v>58740.805561531277</v>
      </c>
      <c r="Q81" s="234">
        <f>'3.1'!Q81*0.025</f>
        <v>57638.826417814591</v>
      </c>
      <c r="R81" s="234">
        <f>'3.1'!R81*0.025</f>
        <v>57437.883284678792</v>
      </c>
      <c r="S81" s="234">
        <f>'3.1'!S81*0.025</f>
        <v>56186.037218751124</v>
      </c>
      <c r="T81" s="234">
        <f>'3.1'!T81*0.025</f>
        <v>55629.467997842003</v>
      </c>
      <c r="U81" s="234">
        <f>'3.1'!U81*0.025</f>
        <v>53953.39102070871</v>
      </c>
      <c r="V81" s="234">
        <f>'3.1'!V81*0.025</f>
        <v>51814.255510046161</v>
      </c>
      <c r="W81" s="234">
        <f>'3.1'!W81*0.025</f>
        <v>50888.623713116067</v>
      </c>
    </row>
    <row r="82" spans="1:23" ht="15" customHeight="1">
      <c r="A82" s="49" t="s">
        <v>4</v>
      </c>
    </row>
    <row r="83" spans="1:23" ht="15" customHeight="1">
      <c r="A83" s="50" t="s">
        <v>429</v>
      </c>
      <c r="B83" s="51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</row>
    <row r="84" spans="1:23" ht="15" customHeight="1">
      <c r="A84" s="50" t="s">
        <v>427</v>
      </c>
    </row>
    <row r="85" spans="1:23" ht="12" customHeight="1">
      <c r="A85" s="50"/>
    </row>
    <row r="86" spans="1:23" ht="12" customHeight="1">
      <c r="A86" s="50"/>
    </row>
    <row r="87" spans="1:23" ht="15" customHeight="1">
      <c r="A87" s="50"/>
    </row>
    <row r="88" spans="1:23" ht="15" customHeight="1">
      <c r="A88" s="50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/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29" orientation="portrait" r:id="rId1"/>
  <headerFooter alignWithMargins="0">
    <oddFooter>&amp;L&amp;"MetaNormalLF-Roman,Standard"&amp;9Statistisches Bundesamt, Anthropogene Luftemissionen, 2022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W1668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5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521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'4.2'!C4</f>
        <v>2000</v>
      </c>
      <c r="D4" s="169" t="str">
        <f>'4.2'!D4</f>
        <v>2001</v>
      </c>
      <c r="E4" s="169" t="str">
        <f>'4.2'!E4</f>
        <v>2002</v>
      </c>
      <c r="F4" s="169" t="str">
        <f>'4.2'!F4</f>
        <v>2003</v>
      </c>
      <c r="G4" s="169" t="str">
        <f>'4.2'!G4</f>
        <v>2004</v>
      </c>
      <c r="H4" s="169" t="str">
        <f>'4.2'!H4</f>
        <v>2005</v>
      </c>
      <c r="I4" s="169" t="str">
        <f>'4.2'!I4</f>
        <v>2006</v>
      </c>
      <c r="J4" s="169" t="str">
        <f>'4.2'!J4</f>
        <v>2007</v>
      </c>
      <c r="K4" s="169" t="str">
        <f>'4.2'!K4</f>
        <v>2008</v>
      </c>
      <c r="L4" s="169" t="str">
        <f>'4.2'!L4</f>
        <v>2009</v>
      </c>
      <c r="M4" s="169" t="str">
        <f>'4.2'!M4</f>
        <v>2010</v>
      </c>
      <c r="N4" s="169" t="str">
        <f>'4.2'!N4</f>
        <v>2011</v>
      </c>
      <c r="O4" s="169" t="str">
        <f>'4.2'!O4</f>
        <v>2012</v>
      </c>
      <c r="P4" s="169" t="str">
        <f>'4.2'!P4</f>
        <v>2013</v>
      </c>
      <c r="Q4" s="169" t="str">
        <f>'4.2'!Q4</f>
        <v>2014</v>
      </c>
      <c r="R4" s="169" t="str">
        <f>'4.2'!R4</f>
        <v>2015</v>
      </c>
      <c r="S4" s="169" t="str">
        <f>'4.2'!S4</f>
        <v>2016</v>
      </c>
      <c r="T4" s="169" t="str">
        <f>'4.2'!T4</f>
        <v>2017</v>
      </c>
      <c r="U4" s="128" t="str">
        <f>'4.2'!U4</f>
        <v>2018</v>
      </c>
      <c r="V4" s="167" t="str">
        <f>'4.2'!V4</f>
        <v>2019</v>
      </c>
      <c r="W4" s="168">
        <f>'4.2'!W4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'4.2'!C5+'4.3'!C5+'4.4'!C5</f>
        <v>79601.688351394783</v>
      </c>
      <c r="D5" s="110">
        <f>'4.2'!D5+'4.3'!D5+'4.4'!D5</f>
        <v>80082.296784974402</v>
      </c>
      <c r="E5" s="110">
        <f>'4.2'!E5+'4.3'!E5+'4.4'!E5</f>
        <v>77559.353518622898</v>
      </c>
      <c r="F5" s="110">
        <f>'4.2'!F5+'4.3'!F5+'4.4'!F5</f>
        <v>76645.194240152487</v>
      </c>
      <c r="G5" s="110">
        <f>'4.2'!G5+'4.3'!G5+'4.4'!G5</f>
        <v>77737.975796364321</v>
      </c>
      <c r="H5" s="110">
        <f>'4.2'!H5+'4.3'!H5+'4.4'!H5</f>
        <v>77814.860808935904</v>
      </c>
      <c r="I5" s="110">
        <f>'4.2'!I5+'4.3'!I5+'4.4'!I5</f>
        <v>76316.390143620141</v>
      </c>
      <c r="J5" s="110">
        <f>'4.2'!J5+'4.3'!J5+'4.4'!J5</f>
        <v>77357.268637697314</v>
      </c>
      <c r="K5" s="110">
        <f>'4.2'!K5+'4.3'!K5+'4.4'!K5</f>
        <v>77368.832856947294</v>
      </c>
      <c r="L5" s="110">
        <f>'4.2'!L5+'4.3'!L5+'4.4'!L5</f>
        <v>78259.343576454194</v>
      </c>
      <c r="M5" s="110">
        <f>'4.2'!M5+'4.3'!M5+'4.4'!M5</f>
        <v>77631.492316027114</v>
      </c>
      <c r="N5" s="110">
        <f>'4.2'!N5+'4.3'!N5+'4.4'!N5</f>
        <v>78566.936617726707</v>
      </c>
      <c r="O5" s="110">
        <f>'4.2'!O5+'4.3'!O5+'4.4'!O5</f>
        <v>79734.900471499932</v>
      </c>
      <c r="P5" s="110">
        <f>'4.2'!P5+'4.3'!P5+'4.4'!P5</f>
        <v>80186.943742247924</v>
      </c>
      <c r="Q5" s="110">
        <f>'4.2'!Q5+'4.3'!Q5+'4.4'!Q5</f>
        <v>82611.913433765192</v>
      </c>
      <c r="R5" s="110">
        <f>'4.2'!R5+'4.3'!R5+'4.4'!R5</f>
        <v>81888.861713767401</v>
      </c>
      <c r="S5" s="110">
        <f>'4.2'!S5+'4.3'!S5+'4.4'!S5</f>
        <v>81311.06486466185</v>
      </c>
      <c r="T5" s="110">
        <f>'4.2'!T5+'4.3'!T5+'4.4'!T5</f>
        <v>79778.819405333168</v>
      </c>
      <c r="U5" s="110">
        <f>'4.2'!U5+'4.3'!U5+'4.4'!U5</f>
        <v>75756.267084281455</v>
      </c>
      <c r="V5" s="110">
        <f>'4.2'!V5+'4.3'!V5+'4.4'!V5</f>
        <v>74701.95628803302</v>
      </c>
      <c r="W5" s="110">
        <f>'4.2'!W5+'4.3'!W5+'4.4'!W5</f>
        <v>73528.318628423003</v>
      </c>
    </row>
    <row r="6" spans="1:23" s="3" customFormat="1" ht="12.75" customHeight="1">
      <c r="A6" s="2" t="s">
        <v>1</v>
      </c>
      <c r="B6" s="9" t="s">
        <v>320</v>
      </c>
      <c r="C6" s="110">
        <f>'4.2'!C6+'4.3'!C6+'4.4'!C6</f>
        <v>79591.296254492088</v>
      </c>
      <c r="D6" s="110">
        <f>'4.2'!D6+'4.3'!D6+'4.4'!D6</f>
        <v>80073.737068740753</v>
      </c>
      <c r="E6" s="110">
        <f>'4.2'!E6+'4.3'!E6+'4.4'!E6</f>
        <v>77550.640791418278</v>
      </c>
      <c r="F6" s="110">
        <f>'4.2'!F6+'4.3'!F6+'4.4'!F6</f>
        <v>76635.270697352564</v>
      </c>
      <c r="G6" s="110">
        <f>'4.2'!G6+'4.3'!G6+'4.4'!G6</f>
        <v>77727.150025596449</v>
      </c>
      <c r="H6" s="110">
        <f>'4.2'!H6+'4.3'!H6+'4.4'!H6</f>
        <v>77803.468710693865</v>
      </c>
      <c r="I6" s="110">
        <f>'4.2'!I6+'4.3'!I6+'4.4'!I6</f>
        <v>76303.862439987017</v>
      </c>
      <c r="J6" s="110">
        <f>'4.2'!J6+'4.3'!J6+'4.4'!J6</f>
        <v>77341.950510245035</v>
      </c>
      <c r="K6" s="110">
        <f>'4.2'!K6+'4.3'!K6+'4.4'!K6</f>
        <v>77356.900155832744</v>
      </c>
      <c r="L6" s="110">
        <f>'4.2'!L6+'4.3'!L6+'4.4'!L6</f>
        <v>78248.424141020252</v>
      </c>
      <c r="M6" s="110">
        <f>'4.2'!M6+'4.3'!M6+'4.4'!M6</f>
        <v>77619.303985067323</v>
      </c>
      <c r="N6" s="110">
        <f>'4.2'!N6+'4.3'!N6+'4.4'!N6</f>
        <v>78553.906419056017</v>
      </c>
      <c r="O6" s="110">
        <f>'4.2'!O6+'4.3'!O6+'4.4'!O6</f>
        <v>79723.824134235852</v>
      </c>
      <c r="P6" s="110">
        <f>'4.2'!P6+'4.3'!P6+'4.4'!P6</f>
        <v>80175.46069812536</v>
      </c>
      <c r="Q6" s="110">
        <f>'4.2'!Q6+'4.3'!Q6+'4.4'!Q6</f>
        <v>82599.859620419898</v>
      </c>
      <c r="R6" s="110">
        <f>'4.2'!R6+'4.3'!R6+'4.4'!R6</f>
        <v>81875.16878957997</v>
      </c>
      <c r="S6" s="110">
        <f>'4.2'!S6+'4.3'!S6+'4.4'!S6</f>
        <v>81297.462178379836</v>
      </c>
      <c r="T6" s="110">
        <f>'4.2'!T6+'4.3'!T6+'4.4'!T6</f>
        <v>79764.476832547589</v>
      </c>
      <c r="U6" s="110">
        <f>'4.2'!U6+'4.3'!U6+'4.4'!U6</f>
        <v>75739.965618286165</v>
      </c>
      <c r="V6" s="110">
        <f>'4.2'!V6+'4.3'!V6+'4.4'!V6</f>
        <v>74685.615829475806</v>
      </c>
      <c r="W6" s="110">
        <f>'4.2'!W6+'4.3'!W6+'4.4'!W6</f>
        <v>73508.967186570706</v>
      </c>
    </row>
    <row r="7" spans="1:23" s="3" customFormat="1" ht="12.75" customHeight="1">
      <c r="A7" s="2" t="s">
        <v>2</v>
      </c>
      <c r="B7" s="9" t="s">
        <v>319</v>
      </c>
      <c r="C7" s="110">
        <f>'4.2'!C7+'4.3'!C7+'4.4'!C7</f>
        <v>9.3024710586982913</v>
      </c>
      <c r="D7" s="110">
        <f>'4.2'!D7+'4.3'!D7+'4.4'!D7</f>
        <v>7.4694702804354716</v>
      </c>
      <c r="E7" s="110">
        <f>'4.2'!E7+'4.3'!E7+'4.4'!E7</f>
        <v>7.6945277403787617</v>
      </c>
      <c r="F7" s="110">
        <f>'4.2'!F7+'4.3'!F7+'4.4'!F7</f>
        <v>8.9242457832817141</v>
      </c>
      <c r="G7" s="110">
        <f>'4.2'!G7+'4.3'!G7+'4.4'!G7</f>
        <v>9.8057015618747911</v>
      </c>
      <c r="H7" s="110">
        <f>'4.2'!H7+'4.3'!H7+'4.4'!H7</f>
        <v>10.393361413725717</v>
      </c>
      <c r="I7" s="110">
        <f>'4.2'!I7+'4.3'!I7+'4.4'!I7</f>
        <v>11.54688702041982</v>
      </c>
      <c r="J7" s="110">
        <f>'4.2'!J7+'4.3'!J7+'4.4'!J7</f>
        <v>14.294407575488163</v>
      </c>
      <c r="K7" s="110">
        <f>'4.2'!K7+'4.3'!K7+'4.4'!K7</f>
        <v>10.8900605025204</v>
      </c>
      <c r="L7" s="110">
        <f>'4.2'!L7+'4.3'!L7+'4.4'!L7</f>
        <v>9.8597239926836284</v>
      </c>
      <c r="M7" s="110">
        <f>'4.2'!M7+'4.3'!M7+'4.4'!M7</f>
        <v>11.125254293893819</v>
      </c>
      <c r="N7" s="110">
        <f>'4.2'!N7+'4.3'!N7+'4.4'!N7</f>
        <v>12.017252634975502</v>
      </c>
      <c r="O7" s="110">
        <f>'4.2'!O7+'4.3'!O7+'4.4'!O7</f>
        <v>10.154710274358122</v>
      </c>
      <c r="P7" s="110">
        <f>'4.2'!P7+'4.3'!P7+'4.4'!P7</f>
        <v>10.539769775979353</v>
      </c>
      <c r="Q7" s="110">
        <f>'4.2'!Q7+'4.3'!Q7+'4.4'!Q7</f>
        <v>11.096653141048874</v>
      </c>
      <c r="R7" s="110">
        <f>'4.2'!R7+'4.3'!R7+'4.4'!R7</f>
        <v>12.576171849532999</v>
      </c>
      <c r="S7" s="110">
        <f>'4.2'!S7+'4.3'!S7+'4.4'!S7</f>
        <v>12.408806583876427</v>
      </c>
      <c r="T7" s="110">
        <f>'4.2'!T7+'4.3'!T7+'4.4'!T7</f>
        <v>13.165976975545068</v>
      </c>
      <c r="U7" s="110">
        <f>'4.2'!U7+'4.3'!U7+'4.4'!U7</f>
        <v>14.890219325237126</v>
      </c>
      <c r="V7" s="110">
        <f>'4.2'!V7+'4.3'!V7+'4.4'!V7</f>
        <v>15.088399717623595</v>
      </c>
      <c r="W7" s="110">
        <f>'4.2'!W7+'4.3'!W7+'4.4'!W7</f>
        <v>17.976134354965588</v>
      </c>
    </row>
    <row r="8" spans="1:23" s="3" customFormat="1" ht="12.75" customHeight="1">
      <c r="A8" s="2" t="s">
        <v>22</v>
      </c>
      <c r="B8" s="9" t="s">
        <v>321</v>
      </c>
      <c r="C8" s="110">
        <f>'4.2'!C8+'4.3'!C8+'4.4'!C8</f>
        <v>1.08962584399886</v>
      </c>
      <c r="D8" s="110">
        <f>'4.2'!D8+'4.3'!D8+'4.4'!D8</f>
        <v>1.0902459532228768</v>
      </c>
      <c r="E8" s="110">
        <f>'4.2'!E8+'4.3'!E8+'4.4'!E8</f>
        <v>1.018199464220678</v>
      </c>
      <c r="F8" s="110">
        <f>'4.2'!F8+'4.3'!F8+'4.4'!F8</f>
        <v>0.99929701663519799</v>
      </c>
      <c r="G8" s="110">
        <f>'4.2'!G8+'4.3'!G8+'4.4'!G8</f>
        <v>1.0200692060148402</v>
      </c>
      <c r="H8" s="110">
        <f>'4.2'!H8+'4.3'!H8+'4.4'!H8</f>
        <v>0.99873682830607335</v>
      </c>
      <c r="I8" s="110">
        <f>'4.2'!I8+'4.3'!I8+'4.4'!I8</f>
        <v>0.98081661269165143</v>
      </c>
      <c r="J8" s="110">
        <f>'4.2'!J8+'4.3'!J8+'4.4'!J8</f>
        <v>1.0237198767868105</v>
      </c>
      <c r="K8" s="110">
        <f>'4.2'!K8+'4.3'!K8+'4.4'!K8</f>
        <v>1.0426406120280547</v>
      </c>
      <c r="L8" s="110">
        <f>'4.2'!L8+'4.3'!L8+'4.4'!L8</f>
        <v>1.0597114412618975</v>
      </c>
      <c r="M8" s="110">
        <f>'4.2'!M8+'4.3'!M8+'4.4'!M8</f>
        <v>1.0630766658944659</v>
      </c>
      <c r="N8" s="110">
        <f>'4.2'!N8+'4.3'!N8+'4.4'!N8</f>
        <v>1.0129460357112385</v>
      </c>
      <c r="O8" s="110">
        <f>'4.2'!O8+'4.3'!O8+'4.4'!O8</f>
        <v>0.92162698972463275</v>
      </c>
      <c r="P8" s="110">
        <f>'4.2'!P8+'4.3'!P8+'4.4'!P8</f>
        <v>0.9432743465889486</v>
      </c>
      <c r="Q8" s="110">
        <f>'4.2'!Q8+'4.3'!Q8+'4.4'!Q8</f>
        <v>0.95716020424653536</v>
      </c>
      <c r="R8" s="110">
        <f>'4.2'!R8+'4.3'!R8+'4.4'!R8</f>
        <v>1.1167523379064355</v>
      </c>
      <c r="S8" s="110">
        <f>'4.2'!S8+'4.3'!S8+'4.4'!S8</f>
        <v>1.193879698143097</v>
      </c>
      <c r="T8" s="110">
        <f>'4.2'!T8+'4.3'!T8+'4.4'!T8</f>
        <v>1.1765958100415084</v>
      </c>
      <c r="U8" s="110">
        <f>'4.2'!U8+'4.3'!U8+'4.4'!U8</f>
        <v>1.4112466700386033</v>
      </c>
      <c r="V8" s="110">
        <f>'4.2'!V8+'4.3'!V8+'4.4'!V8</f>
        <v>1.2520588395883183</v>
      </c>
      <c r="W8" s="110">
        <f>'4.2'!W8+'4.3'!W8+'4.4'!W8</f>
        <v>1.3753074973329009</v>
      </c>
    </row>
    <row r="9" spans="1:23" s="3" customFormat="1" ht="12.75" customHeight="1">
      <c r="A9" s="2" t="s">
        <v>23</v>
      </c>
      <c r="B9" s="8" t="s">
        <v>322</v>
      </c>
      <c r="C9" s="110">
        <f>'4.2'!C9+'4.3'!C9+'4.4'!C9</f>
        <v>2021.2858068182336</v>
      </c>
      <c r="D9" s="110">
        <f>'4.2'!D9+'4.3'!D9+'4.4'!D9</f>
        <v>1902.0194876687303</v>
      </c>
      <c r="E9" s="110">
        <f>'4.2'!E9+'4.3'!E9+'4.4'!E9</f>
        <v>1759.9946401044492</v>
      </c>
      <c r="F9" s="110">
        <f>'4.2'!F9+'4.3'!F9+'4.4'!F9</f>
        <v>1440.3417480961996</v>
      </c>
      <c r="G9" s="110">
        <f>'4.2'!G9+'4.3'!G9+'4.4'!G9</f>
        <v>1252.3013911973514</v>
      </c>
      <c r="H9" s="110">
        <f>'4.2'!H9+'4.3'!H9+'4.4'!H9</f>
        <v>1010.3599178279721</v>
      </c>
      <c r="I9" s="110">
        <f>'4.2'!I9+'4.3'!I9+'4.4'!I9</f>
        <v>981.21894824318133</v>
      </c>
      <c r="J9" s="110">
        <f>'4.2'!J9+'4.3'!J9+'4.4'!J9</f>
        <v>963.3830269618702</v>
      </c>
      <c r="K9" s="110">
        <f>'4.2'!K9+'4.3'!K9+'4.4'!K9</f>
        <v>832.96143429984704</v>
      </c>
      <c r="L9" s="110">
        <f>'4.2'!L9+'4.3'!L9+'4.4'!L9</f>
        <v>694.47820571624027</v>
      </c>
      <c r="M9" s="110">
        <f>'4.2'!M9+'4.3'!M9+'4.4'!M9</f>
        <v>755.06315915447158</v>
      </c>
      <c r="N9" s="110">
        <f>'4.2'!N9+'4.3'!N9+'4.4'!N9</f>
        <v>724.25602750264511</v>
      </c>
      <c r="O9" s="110">
        <f>'4.2'!O9+'4.3'!O9+'4.4'!O9</f>
        <v>642.80747072161864</v>
      </c>
      <c r="P9" s="110">
        <f>'4.2'!P9+'4.3'!P9+'4.4'!P9</f>
        <v>572.3329432290692</v>
      </c>
      <c r="Q9" s="110">
        <f>'4.2'!Q9+'4.3'!Q9+'4.4'!Q9</f>
        <v>511.06900465396666</v>
      </c>
      <c r="R9" s="110">
        <f>'4.2'!R9+'4.3'!R9+'4.4'!R9</f>
        <v>524.7274152107658</v>
      </c>
      <c r="S9" s="110">
        <f>'4.2'!S9+'4.3'!S9+'4.4'!S9</f>
        <v>549.92410887679716</v>
      </c>
      <c r="T9" s="110">
        <f>'4.2'!T9+'4.3'!T9+'4.4'!T9</f>
        <v>505.95747931847086</v>
      </c>
      <c r="U9" s="110">
        <f>'4.2'!U9+'4.3'!U9+'4.4'!U9</f>
        <v>577.56617501487858</v>
      </c>
      <c r="V9" s="110">
        <f>'4.2'!V9+'4.3'!V9+'4.4'!V9</f>
        <v>521.72462827955326</v>
      </c>
      <c r="W9" s="110">
        <f>'4.2'!W9+'4.3'!W9+'4.4'!W9</f>
        <v>542.42848230196614</v>
      </c>
    </row>
    <row r="10" spans="1:23" s="3" customFormat="1" ht="12.75" customHeight="1">
      <c r="A10" s="2" t="s">
        <v>3</v>
      </c>
      <c r="B10" s="9" t="s">
        <v>323</v>
      </c>
      <c r="C10" s="110">
        <f>'4.2'!C10+'4.3'!C10+'4.4'!C10</f>
        <v>321.56550141817837</v>
      </c>
      <c r="D10" s="110">
        <f>'4.2'!D10+'4.3'!D10+'4.4'!D10</f>
        <v>296.89551458264151</v>
      </c>
      <c r="E10" s="110">
        <f>'4.2'!E10+'4.3'!E10+'4.4'!E10</f>
        <v>393.50019428030612</v>
      </c>
      <c r="F10" s="110">
        <f>'4.2'!F10+'4.3'!F10+'4.4'!F10</f>
        <v>314.64437787045449</v>
      </c>
      <c r="G10" s="110">
        <f>'4.2'!G10+'4.3'!G10+'4.4'!G10</f>
        <v>313.03826502331697</v>
      </c>
      <c r="H10" s="110">
        <f>'4.2'!H10+'4.3'!H10+'4.4'!H10</f>
        <v>320.46755062695348</v>
      </c>
      <c r="I10" s="110">
        <f>'4.2'!I10+'4.3'!I10+'4.4'!I10</f>
        <v>289.38500191438419</v>
      </c>
      <c r="J10" s="110">
        <f>'4.2'!J10+'4.3'!J10+'4.4'!J10</f>
        <v>324.36793324404545</v>
      </c>
      <c r="K10" s="110">
        <f>'4.2'!K10+'4.3'!K10+'4.4'!K10</f>
        <v>260.18147870102212</v>
      </c>
      <c r="L10" s="110">
        <f>'4.2'!L10+'4.3'!L10+'4.4'!L10</f>
        <v>166.12764679877657</v>
      </c>
      <c r="M10" s="110">
        <f>'4.2'!M10+'4.3'!M10+'4.4'!M10</f>
        <v>244.68004687260566</v>
      </c>
      <c r="N10" s="110">
        <f>'4.2'!N10+'4.3'!N10+'4.4'!N10</f>
        <v>236.81756670869581</v>
      </c>
      <c r="O10" s="110">
        <f>'4.2'!O10+'4.3'!O10+'4.4'!O10</f>
        <v>199.2929021899842</v>
      </c>
      <c r="P10" s="110">
        <f>'4.2'!P10+'4.3'!P10+'4.4'!P10</f>
        <v>170.66776133787965</v>
      </c>
      <c r="Q10" s="110">
        <f>'4.2'!Q10+'4.3'!Q10+'4.4'!Q10</f>
        <v>146.71995325026364</v>
      </c>
      <c r="R10" s="110">
        <f>'4.2'!R10+'4.3'!R10+'4.4'!R10</f>
        <v>136.43664518344332</v>
      </c>
      <c r="S10" s="110">
        <f>'4.2'!S10+'4.3'!S10+'4.4'!S10</f>
        <v>143.40099879889493</v>
      </c>
      <c r="T10" s="110">
        <f>'4.2'!T10+'4.3'!T10+'4.4'!T10</f>
        <v>140.09477938179961</v>
      </c>
      <c r="U10" s="110">
        <f>'4.2'!U10+'4.3'!U10+'4.4'!U10</f>
        <v>156.7118750134706</v>
      </c>
      <c r="V10" s="110">
        <f>'4.2'!V10+'4.3'!V10+'4.4'!V10</f>
        <v>148.86156064754911</v>
      </c>
      <c r="W10" s="110">
        <f>'4.2'!W10+'4.3'!W10+'4.4'!W10</f>
        <v>179.30063940157737</v>
      </c>
    </row>
    <row r="11" spans="1:23" s="3" customFormat="1" ht="12.75" customHeight="1">
      <c r="A11" s="2" t="s">
        <v>24</v>
      </c>
      <c r="B11" s="9" t="s">
        <v>354</v>
      </c>
      <c r="C11" s="110">
        <f>'4.2'!C11+'4.3'!C11+'4.4'!C11</f>
        <v>15.277034108096709</v>
      </c>
      <c r="D11" s="110">
        <f>'4.2'!D11+'4.3'!D11+'4.4'!D11</f>
        <v>14.640437943527063</v>
      </c>
      <c r="E11" s="110">
        <f>'4.2'!E11+'4.3'!E11+'4.4'!E11</f>
        <v>13.09802835599406</v>
      </c>
      <c r="F11" s="110">
        <f>'4.2'!F11+'4.3'!F11+'4.4'!F11</f>
        <v>7.6426386321496995</v>
      </c>
      <c r="G11" s="110">
        <f>'4.2'!G11+'4.3'!G11+'4.4'!G11</f>
        <v>8.8461349769262814</v>
      </c>
      <c r="H11" s="110">
        <f>'4.2'!H11+'4.3'!H11+'4.4'!H11</f>
        <v>28.587777235664703</v>
      </c>
      <c r="I11" s="110">
        <f>'4.2'!I11+'4.3'!I11+'4.4'!I11</f>
        <v>17.813328437292459</v>
      </c>
      <c r="J11" s="110">
        <f>'4.2'!J11+'4.3'!J11+'4.4'!J11</f>
        <v>14.76830525973555</v>
      </c>
      <c r="K11" s="110">
        <f>'4.2'!K11+'4.3'!K11+'4.4'!K11</f>
        <v>11.517793745686983</v>
      </c>
      <c r="L11" s="110">
        <f>'4.2'!L11+'4.3'!L11+'4.4'!L11</f>
        <v>7.0200765639790834</v>
      </c>
      <c r="M11" s="110">
        <f>'4.2'!M11+'4.3'!M11+'4.4'!M11</f>
        <v>11.546728042745844</v>
      </c>
      <c r="N11" s="110">
        <f>'4.2'!N11+'4.3'!N11+'4.4'!N11</f>
        <v>8.639952549658755</v>
      </c>
      <c r="O11" s="110">
        <f>'4.2'!O11+'4.3'!O11+'4.4'!O11</f>
        <v>8.4933120914249862</v>
      </c>
      <c r="P11" s="110">
        <f>'4.2'!P11+'4.3'!P11+'4.4'!P11</f>
        <v>7.6629670185384935</v>
      </c>
      <c r="Q11" s="110">
        <f>'4.2'!Q11+'4.3'!Q11+'4.4'!Q11</f>
        <v>6.493525948710996</v>
      </c>
      <c r="R11" s="110">
        <f>'4.2'!R11+'4.3'!R11+'4.4'!R11</f>
        <v>6.3305659954723703</v>
      </c>
      <c r="S11" s="110">
        <f>'4.2'!S11+'4.3'!S11+'4.4'!S11</f>
        <v>6.5613182388919364</v>
      </c>
      <c r="T11" s="110">
        <f>'4.2'!T11+'4.3'!T11+'4.4'!T11</f>
        <v>6.2705380336994221</v>
      </c>
      <c r="U11" s="110">
        <f>'4.2'!U11+'4.3'!U11+'4.4'!U11</f>
        <v>9.4070335118267394</v>
      </c>
      <c r="V11" s="110">
        <f>'4.2'!V11+'4.3'!V11+'4.4'!V11</f>
        <v>9.6610890435823311</v>
      </c>
      <c r="W11" s="110">
        <f>'4.2'!W11+'4.3'!W11+'4.4'!W11</f>
        <v>7.351993847686785</v>
      </c>
    </row>
    <row r="12" spans="1:23" s="3" customFormat="1" ht="12.75" customHeight="1">
      <c r="A12" s="2" t="s">
        <v>25</v>
      </c>
      <c r="B12" s="9" t="s">
        <v>324</v>
      </c>
      <c r="C12" s="110">
        <f>'4.2'!C12+'4.3'!C12+'4.4'!C12</f>
        <v>1684.4432712919586</v>
      </c>
      <c r="D12" s="110">
        <f>'4.2'!D12+'4.3'!D12+'4.4'!D12</f>
        <v>1590.4835351425618</v>
      </c>
      <c r="E12" s="110">
        <f>'4.2'!E12+'4.3'!E12+'4.4'!E12</f>
        <v>1353.3964174681489</v>
      </c>
      <c r="F12" s="110">
        <f>'4.2'!F12+'4.3'!F12+'4.4'!F12</f>
        <v>1118.0547315935953</v>
      </c>
      <c r="G12" s="110">
        <f>'4.2'!G12+'4.3'!G12+'4.4'!G12</f>
        <v>930.41699119710836</v>
      </c>
      <c r="H12" s="110">
        <f>'4.2'!H12+'4.3'!H12+'4.4'!H12</f>
        <v>661.30458996535401</v>
      </c>
      <c r="I12" s="110">
        <f>'4.2'!I12+'4.3'!I12+'4.4'!I12</f>
        <v>674.02061789150468</v>
      </c>
      <c r="J12" s="110">
        <f>'4.2'!J12+'4.3'!J12+'4.4'!J12</f>
        <v>624.24678845808921</v>
      </c>
      <c r="K12" s="110">
        <f>'4.2'!K12+'4.3'!K12+'4.4'!K12</f>
        <v>561.26216185313797</v>
      </c>
      <c r="L12" s="110">
        <f>'4.2'!L12+'4.3'!L12+'4.4'!L12</f>
        <v>521.33048235348463</v>
      </c>
      <c r="M12" s="110">
        <f>'4.2'!M12+'4.3'!M12+'4.4'!M12</f>
        <v>498.83638423912009</v>
      </c>
      <c r="N12" s="110">
        <f>'4.2'!N12+'4.3'!N12+'4.4'!N12</f>
        <v>478.79850824429047</v>
      </c>
      <c r="O12" s="110">
        <f>'4.2'!O12+'4.3'!O12+'4.4'!O12</f>
        <v>435.02125644020936</v>
      </c>
      <c r="P12" s="110">
        <f>'4.2'!P12+'4.3'!P12+'4.4'!P12</f>
        <v>394.00221487265105</v>
      </c>
      <c r="Q12" s="110">
        <f>'4.2'!Q12+'4.3'!Q12+'4.4'!Q12</f>
        <v>357.85552545499206</v>
      </c>
      <c r="R12" s="110">
        <f>'4.2'!R12+'4.3'!R12+'4.4'!R12</f>
        <v>381.9602040318502</v>
      </c>
      <c r="S12" s="110">
        <f>'4.2'!S12+'4.3'!S12+'4.4'!S12</f>
        <v>399.96179183901035</v>
      </c>
      <c r="T12" s="110">
        <f>'4.2'!T12+'4.3'!T12+'4.4'!T12</f>
        <v>359.5921619029719</v>
      </c>
      <c r="U12" s="110">
        <f>'4.2'!U12+'4.3'!U12+'4.4'!U12</f>
        <v>411.4472664895813</v>
      </c>
      <c r="V12" s="110">
        <f>'4.2'!V12+'4.3'!V12+'4.4'!V12</f>
        <v>363.20197858842175</v>
      </c>
      <c r="W12" s="110">
        <f>'4.2'!W12+'4.3'!W12+'4.4'!W12</f>
        <v>355.77584905270191</v>
      </c>
    </row>
    <row r="13" spans="1:23" s="3" customFormat="1" ht="12.75" customHeight="1">
      <c r="A13" s="2" t="s">
        <v>26</v>
      </c>
      <c r="B13" s="8" t="s">
        <v>325</v>
      </c>
      <c r="C13" s="110">
        <f>'4.2'!C13+'4.3'!C13+'4.4'!C13</f>
        <v>21403.719971638286</v>
      </c>
      <c r="D13" s="110">
        <f>'4.2'!D13+'4.3'!D13+'4.4'!D13</f>
        <v>27825.144555883257</v>
      </c>
      <c r="E13" s="110">
        <f>'4.2'!E13+'4.3'!E13+'4.4'!E13</f>
        <v>29416.463533322796</v>
      </c>
      <c r="F13" s="110">
        <f>'4.2'!F13+'4.3'!F13+'4.4'!F13</f>
        <v>30075.497592311571</v>
      </c>
      <c r="G13" s="110">
        <f>'4.2'!G13+'4.3'!G13+'4.4'!G13</f>
        <v>34862.795611601352</v>
      </c>
      <c r="H13" s="110">
        <f>'4.2'!H13+'4.3'!H13+'4.4'!H13</f>
        <v>30020.311545798606</v>
      </c>
      <c r="I13" s="110">
        <f>'4.2'!I13+'4.3'!I13+'4.4'!I13</f>
        <v>29480.40684277637</v>
      </c>
      <c r="J13" s="110">
        <f>'4.2'!J13+'4.3'!J13+'4.4'!J13</f>
        <v>38193.753120862115</v>
      </c>
      <c r="K13" s="110">
        <f>'4.2'!K13+'4.3'!K13+'4.4'!K13</f>
        <v>33960.719987170633</v>
      </c>
      <c r="L13" s="110">
        <f>'4.2'!L13+'4.3'!L13+'4.4'!L13</f>
        <v>34976.444994670754</v>
      </c>
      <c r="M13" s="110">
        <f>'4.2'!M13+'4.3'!M13+'4.4'!M13</f>
        <v>8107.1303723459077</v>
      </c>
      <c r="N13" s="110">
        <f>'4.2'!N13+'4.3'!N13+'4.4'!N13</f>
        <v>6812.3991471627251</v>
      </c>
      <c r="O13" s="110">
        <f>'4.2'!O13+'4.3'!O13+'4.4'!O13</f>
        <v>5835.5833240600296</v>
      </c>
      <c r="P13" s="110">
        <f>'4.2'!P13+'4.3'!P13+'4.4'!P13</f>
        <v>5951.5080451677895</v>
      </c>
      <c r="Q13" s="110">
        <f>'4.2'!Q13+'4.3'!Q13+'4.4'!Q13</f>
        <v>5705.453219560246</v>
      </c>
      <c r="R13" s="110">
        <f>'4.2'!R13+'4.3'!R13+'4.4'!R13</f>
        <v>5937.9484308942974</v>
      </c>
      <c r="S13" s="110">
        <f>'4.2'!S13+'4.3'!S13+'4.4'!S13</f>
        <v>5881.8851849327148</v>
      </c>
      <c r="T13" s="110">
        <f>'4.2'!T13+'4.3'!T13+'4.4'!T13</f>
        <v>5836.0693332664541</v>
      </c>
      <c r="U13" s="110">
        <f>'4.2'!U13+'4.3'!U13+'4.4'!U13</f>
        <v>5648.6983485063556</v>
      </c>
      <c r="V13" s="110">
        <f>'4.2'!V13+'4.3'!V13+'4.4'!V13</f>
        <v>5247.3949790487695</v>
      </c>
      <c r="W13" s="110">
        <f>'4.2'!W13+'4.3'!W13+'4.4'!W13</f>
        <v>5068.5460323139559</v>
      </c>
    </row>
    <row r="14" spans="1:23" s="3" customFormat="1" ht="12.75" customHeight="1">
      <c r="A14" s="2" t="s">
        <v>27</v>
      </c>
      <c r="B14" s="9" t="s">
        <v>326</v>
      </c>
      <c r="C14" s="110">
        <f>'4.2'!C14+'4.3'!C14+'4.4'!C14</f>
        <v>216.44541834237421</v>
      </c>
      <c r="D14" s="110">
        <f>'4.2'!D14+'4.3'!D14+'4.4'!D14</f>
        <v>223.69738649680136</v>
      </c>
      <c r="E14" s="110">
        <f>'4.2'!E14+'4.3'!E14+'4.4'!E14</f>
        <v>214.11932487267444</v>
      </c>
      <c r="F14" s="110">
        <f>'4.2'!F14+'4.3'!F14+'4.4'!F14</f>
        <v>219.84747458520314</v>
      </c>
      <c r="G14" s="110">
        <f>'4.2'!G14+'4.3'!G14+'4.4'!G14</f>
        <v>221.64856895153611</v>
      </c>
      <c r="H14" s="110">
        <f>'4.2'!H14+'4.3'!H14+'4.4'!H14</f>
        <v>204.16804447973396</v>
      </c>
      <c r="I14" s="110">
        <f>'4.2'!I14+'4.3'!I14+'4.4'!I14</f>
        <v>212.26140476564731</v>
      </c>
      <c r="J14" s="110">
        <f>'4.2'!J14+'4.3'!J14+'4.4'!J14</f>
        <v>197.3446374288871</v>
      </c>
      <c r="K14" s="110">
        <f>'4.2'!K14+'4.3'!K14+'4.4'!K14</f>
        <v>199.09864239481482</v>
      </c>
      <c r="L14" s="110">
        <f>'4.2'!L14+'4.3'!L14+'4.4'!L14</f>
        <v>202.08956065845263</v>
      </c>
      <c r="M14" s="110">
        <f>'4.2'!M14+'4.3'!M14+'4.4'!M14</f>
        <v>242.68256022624104</v>
      </c>
      <c r="N14" s="110">
        <f>'4.2'!N14+'4.3'!N14+'4.4'!N14</f>
        <v>226.76586219243691</v>
      </c>
      <c r="O14" s="110">
        <f>'4.2'!O14+'4.3'!O14+'4.4'!O14</f>
        <v>230.72224532045524</v>
      </c>
      <c r="P14" s="110">
        <f>'4.2'!P14+'4.3'!P14+'4.4'!P14</f>
        <v>220.38668871259716</v>
      </c>
      <c r="Q14" s="110">
        <f>'4.2'!Q14+'4.3'!Q14+'4.4'!Q14</f>
        <v>237.12700172223037</v>
      </c>
      <c r="R14" s="110">
        <f>'4.2'!R14+'4.3'!R14+'4.4'!R14</f>
        <v>231.50025192249953</v>
      </c>
      <c r="S14" s="110">
        <f>'4.2'!S14+'4.3'!S14+'4.4'!S14</f>
        <v>231.74683704406502</v>
      </c>
      <c r="T14" s="110">
        <f>'4.2'!T14+'4.3'!T14+'4.4'!T14</f>
        <v>237.90364948393048</v>
      </c>
      <c r="U14" s="110">
        <f>'4.2'!U14+'4.3'!U14+'4.4'!U14</f>
        <v>248.21000305572022</v>
      </c>
      <c r="V14" s="110">
        <f>'4.2'!V14+'4.3'!V14+'4.4'!V14</f>
        <v>239.98233166960509</v>
      </c>
      <c r="W14" s="110">
        <f>'4.2'!W14+'4.3'!W14+'4.4'!W14</f>
        <v>226.14891211193446</v>
      </c>
    </row>
    <row r="15" spans="1:23" s="3" customFormat="1" ht="12.75" customHeight="1">
      <c r="A15" s="2" t="s">
        <v>28</v>
      </c>
      <c r="B15" s="9" t="s">
        <v>327</v>
      </c>
      <c r="C15" s="110">
        <f>'4.2'!C15+'4.3'!C15+'4.4'!C15</f>
        <v>33.066579138930216</v>
      </c>
      <c r="D15" s="110">
        <f>'4.2'!D15+'4.3'!D15+'4.4'!D15</f>
        <v>34.538126880891049</v>
      </c>
      <c r="E15" s="110">
        <f>'4.2'!E15+'4.3'!E15+'4.4'!E15</f>
        <v>23.618610430635567</v>
      </c>
      <c r="F15" s="110">
        <f>'4.2'!F15+'4.3'!F15+'4.4'!F15</f>
        <v>30.849124038814736</v>
      </c>
      <c r="G15" s="110">
        <f>'4.2'!G15+'4.3'!G15+'4.4'!G15</f>
        <v>27.159648653164083</v>
      </c>
      <c r="H15" s="110">
        <f>'4.2'!H15+'4.3'!H15+'4.4'!H15</f>
        <v>22.890541973969704</v>
      </c>
      <c r="I15" s="110">
        <f>'4.2'!I15+'4.3'!I15+'4.4'!I15</f>
        <v>21.487369577883726</v>
      </c>
      <c r="J15" s="110">
        <f>'4.2'!J15+'4.3'!J15+'4.4'!J15</f>
        <v>23.41134048702159</v>
      </c>
      <c r="K15" s="110">
        <f>'4.2'!K15+'4.3'!K15+'4.4'!K15</f>
        <v>19.488480606746045</v>
      </c>
      <c r="L15" s="110">
        <f>'4.2'!L15+'4.3'!L15+'4.4'!L15</f>
        <v>17.060856924222918</v>
      </c>
      <c r="M15" s="110">
        <f>'4.2'!M15+'4.3'!M15+'4.4'!M15</f>
        <v>17.283278810645403</v>
      </c>
      <c r="N15" s="110">
        <f>'4.2'!N15+'4.3'!N15+'4.4'!N15</f>
        <v>14.566835874353611</v>
      </c>
      <c r="O15" s="110">
        <f>'4.2'!O15+'4.3'!O15+'4.4'!O15</f>
        <v>13.937448941992614</v>
      </c>
      <c r="P15" s="110">
        <f>'4.2'!P15+'4.3'!P15+'4.4'!P15</f>
        <v>14.805965391650517</v>
      </c>
      <c r="Q15" s="110">
        <f>'4.2'!Q15+'4.3'!Q15+'4.4'!Q15</f>
        <v>16.263700012260323</v>
      </c>
      <c r="R15" s="110">
        <f>'4.2'!R15+'4.3'!R15+'4.4'!R15</f>
        <v>15.677128387024204</v>
      </c>
      <c r="S15" s="110">
        <f>'4.2'!S15+'4.3'!S15+'4.4'!S15</f>
        <v>16.703839803248012</v>
      </c>
      <c r="T15" s="110">
        <f>'4.2'!T15+'4.3'!T15+'4.4'!T15</f>
        <v>16.633604558380146</v>
      </c>
      <c r="U15" s="110">
        <f>'4.2'!U15+'4.3'!U15+'4.4'!U15</f>
        <v>23.757203335617053</v>
      </c>
      <c r="V15" s="110">
        <f>'4.2'!V15+'4.3'!V15+'4.4'!V15</f>
        <v>22.797988770290281</v>
      </c>
      <c r="W15" s="110">
        <f>'4.2'!W15+'4.3'!W15+'4.4'!W15</f>
        <v>13.672302339082458</v>
      </c>
    </row>
    <row r="16" spans="1:23" s="3" customFormat="1" ht="12.75" customHeight="1">
      <c r="A16" s="2" t="s">
        <v>29</v>
      </c>
      <c r="B16" s="9" t="s">
        <v>328</v>
      </c>
      <c r="C16" s="110">
        <f>'4.2'!C16+'4.3'!C16+'4.4'!C16</f>
        <v>43.462768878296146</v>
      </c>
      <c r="D16" s="110">
        <f>'4.2'!D16+'4.3'!D16+'4.4'!D16</f>
        <v>44.229169740513257</v>
      </c>
      <c r="E16" s="110">
        <f>'4.2'!E16+'4.3'!E16+'4.4'!E16</f>
        <v>40.772761822389171</v>
      </c>
      <c r="F16" s="110">
        <f>'4.2'!F16+'4.3'!F16+'4.4'!F16</f>
        <v>112.88468969619427</v>
      </c>
      <c r="G16" s="110">
        <f>'4.2'!G16+'4.3'!G16+'4.4'!G16</f>
        <v>139.43337357085281</v>
      </c>
      <c r="H16" s="110">
        <f>'4.2'!H16+'4.3'!H16+'4.4'!H16</f>
        <v>144.397584465927</v>
      </c>
      <c r="I16" s="110">
        <f>'4.2'!I16+'4.3'!I16+'4.4'!I16</f>
        <v>135.93046184031826</v>
      </c>
      <c r="J16" s="110">
        <f>'4.2'!J16+'4.3'!J16+'4.4'!J16</f>
        <v>147.8864707165765</v>
      </c>
      <c r="K16" s="110">
        <f>'4.2'!K16+'4.3'!K16+'4.4'!K16</f>
        <v>190.81401311550962</v>
      </c>
      <c r="L16" s="110">
        <f>'4.2'!L16+'4.3'!L16+'4.4'!L16</f>
        <v>227.63768870806118</v>
      </c>
      <c r="M16" s="110">
        <f>'4.2'!M16+'4.3'!M16+'4.4'!M16</f>
        <v>254.76660193180703</v>
      </c>
      <c r="N16" s="110">
        <f>'4.2'!N16+'4.3'!N16+'4.4'!N16</f>
        <v>305.46351279225047</v>
      </c>
      <c r="O16" s="110">
        <f>'4.2'!O16+'4.3'!O16+'4.4'!O16</f>
        <v>260.66768610063275</v>
      </c>
      <c r="P16" s="110">
        <f>'4.2'!P16+'4.3'!P16+'4.4'!P16</f>
        <v>274.53174440053613</v>
      </c>
      <c r="Q16" s="110">
        <f>'4.2'!Q16+'4.3'!Q16+'4.4'!Q16</f>
        <v>278.98353079589549</v>
      </c>
      <c r="R16" s="110">
        <f>'4.2'!R16+'4.3'!R16+'4.4'!R16</f>
        <v>278.75120381157006</v>
      </c>
      <c r="S16" s="110">
        <f>'4.2'!S16+'4.3'!S16+'4.4'!S16</f>
        <v>286.88550465114037</v>
      </c>
      <c r="T16" s="110">
        <f>'4.2'!T16+'4.3'!T16+'4.4'!T16</f>
        <v>263.64859282063952</v>
      </c>
      <c r="U16" s="110">
        <f>'4.2'!U16+'4.3'!U16+'4.4'!U16</f>
        <v>257.30552379032525</v>
      </c>
      <c r="V16" s="110">
        <f>'4.2'!V16+'4.3'!V16+'4.4'!V16</f>
        <v>241.90715601400632</v>
      </c>
      <c r="W16" s="110">
        <f>'4.2'!W16+'4.3'!W16+'4.4'!W16</f>
        <v>251.44773101356995</v>
      </c>
    </row>
    <row r="17" spans="1:23" s="3" customFormat="1" ht="12.75" customHeight="1">
      <c r="A17" s="2" t="s">
        <v>30</v>
      </c>
      <c r="B17" s="9" t="s">
        <v>329</v>
      </c>
      <c r="C17" s="110">
        <f>'4.2'!C17+'4.3'!C17+'4.4'!C17</f>
        <v>259.3809020835015</v>
      </c>
      <c r="D17" s="110">
        <f>'4.2'!D17+'4.3'!D17+'4.4'!D17</f>
        <v>261.09187689348539</v>
      </c>
      <c r="E17" s="110">
        <f>'4.2'!E17+'4.3'!E17+'4.4'!E17</f>
        <v>237.97935608249645</v>
      </c>
      <c r="F17" s="110">
        <f>'4.2'!F17+'4.3'!F17+'4.4'!F17</f>
        <v>362.1067894667998</v>
      </c>
      <c r="G17" s="110">
        <f>'4.2'!G17+'4.3'!G17+'4.4'!G17</f>
        <v>295.81834433701994</v>
      </c>
      <c r="H17" s="110">
        <f>'4.2'!H17+'4.3'!H17+'4.4'!H17</f>
        <v>299.83103655097915</v>
      </c>
      <c r="I17" s="110">
        <f>'4.2'!I17+'4.3'!I17+'4.4'!I17</f>
        <v>326.69347965286323</v>
      </c>
      <c r="J17" s="110">
        <f>'4.2'!J17+'4.3'!J17+'4.4'!J17</f>
        <v>315.98824145247573</v>
      </c>
      <c r="K17" s="110">
        <f>'4.2'!K17+'4.3'!K17+'4.4'!K17</f>
        <v>365.77245248399169</v>
      </c>
      <c r="L17" s="110">
        <f>'4.2'!L17+'4.3'!L17+'4.4'!L17</f>
        <v>294.01337809363849</v>
      </c>
      <c r="M17" s="110">
        <f>'4.2'!M17+'4.3'!M17+'4.4'!M17</f>
        <v>388.42123240990776</v>
      </c>
      <c r="N17" s="110">
        <f>'4.2'!N17+'4.3'!N17+'4.4'!N17</f>
        <v>333.76181148553979</v>
      </c>
      <c r="O17" s="110">
        <f>'4.2'!O17+'4.3'!O17+'4.4'!O17</f>
        <v>324.54813949289132</v>
      </c>
      <c r="P17" s="110">
        <f>'4.2'!P17+'4.3'!P17+'4.4'!P17</f>
        <v>294.18212617879681</v>
      </c>
      <c r="Q17" s="110">
        <f>'4.2'!Q17+'4.3'!Q17+'4.4'!Q17</f>
        <v>317.09684334651962</v>
      </c>
      <c r="R17" s="110">
        <f>'4.2'!R17+'4.3'!R17+'4.4'!R17</f>
        <v>326.91725621433761</v>
      </c>
      <c r="S17" s="110">
        <f>'4.2'!S17+'4.3'!S17+'4.4'!S17</f>
        <v>295.65432286348664</v>
      </c>
      <c r="T17" s="110">
        <f>'4.2'!T17+'4.3'!T17+'4.4'!T17</f>
        <v>291.51252382878897</v>
      </c>
      <c r="U17" s="110">
        <f>'4.2'!U17+'4.3'!U17+'4.4'!U17</f>
        <v>282.46879990759243</v>
      </c>
      <c r="V17" s="110">
        <f>'4.2'!V17+'4.3'!V17+'4.4'!V17</f>
        <v>275.39850448621797</v>
      </c>
      <c r="W17" s="110">
        <f>'4.2'!W17+'4.3'!W17+'4.4'!W17</f>
        <v>257.60603094730891</v>
      </c>
    </row>
    <row r="18" spans="1:23" s="3" customFormat="1" ht="12.75" customHeight="1">
      <c r="A18" s="2" t="s">
        <v>31</v>
      </c>
      <c r="B18" s="9" t="s">
        <v>330</v>
      </c>
      <c r="C18" s="110">
        <f>'4.2'!C18+'4.3'!C18+'4.4'!C18</f>
        <v>10.629049016656793</v>
      </c>
      <c r="D18" s="110">
        <f>'4.2'!D18+'4.3'!D18+'4.4'!D18</f>
        <v>11.439591355387112</v>
      </c>
      <c r="E18" s="110">
        <f>'4.2'!E18+'4.3'!E18+'4.4'!E18</f>
        <v>11.293156034340123</v>
      </c>
      <c r="F18" s="110">
        <f>'4.2'!F18+'4.3'!F18+'4.4'!F18</f>
        <v>13.706740151305713</v>
      </c>
      <c r="G18" s="110">
        <f>'4.2'!G18+'4.3'!G18+'4.4'!G18</f>
        <v>17.742318775086819</v>
      </c>
      <c r="H18" s="110">
        <f>'4.2'!H18+'4.3'!H18+'4.4'!H18</f>
        <v>17.501957218980834</v>
      </c>
      <c r="I18" s="110">
        <f>'4.2'!I18+'4.3'!I18+'4.4'!I18</f>
        <v>13.394540714986663</v>
      </c>
      <c r="J18" s="110">
        <f>'4.2'!J18+'4.3'!J18+'4.4'!J18</f>
        <v>12.76760732163331</v>
      </c>
      <c r="K18" s="110">
        <f>'4.2'!K18+'4.3'!K18+'4.4'!K18</f>
        <v>12.431936159534615</v>
      </c>
      <c r="L18" s="110">
        <f>'4.2'!L18+'4.3'!L18+'4.4'!L18</f>
        <v>10.733747798034681</v>
      </c>
      <c r="M18" s="110">
        <f>'4.2'!M18+'4.3'!M18+'4.4'!M18</f>
        <v>13.837470029964484</v>
      </c>
      <c r="N18" s="110">
        <f>'4.2'!N18+'4.3'!N18+'4.4'!N18</f>
        <v>13.380130231175766</v>
      </c>
      <c r="O18" s="110">
        <f>'4.2'!O18+'4.3'!O18+'4.4'!O18</f>
        <v>14.358823320136374</v>
      </c>
      <c r="P18" s="110">
        <f>'4.2'!P18+'4.3'!P18+'4.4'!P18</f>
        <v>14.492667062313155</v>
      </c>
      <c r="Q18" s="110">
        <f>'4.2'!Q18+'4.3'!Q18+'4.4'!Q18</f>
        <v>14.691220206898343</v>
      </c>
      <c r="R18" s="110">
        <f>'4.2'!R18+'4.3'!R18+'4.4'!R18</f>
        <v>14.636850619198441</v>
      </c>
      <c r="S18" s="110">
        <f>'4.2'!S18+'4.3'!S18+'4.4'!S18</f>
        <v>15.94375845820575</v>
      </c>
      <c r="T18" s="110">
        <f>'4.2'!T18+'4.3'!T18+'4.4'!T18</f>
        <v>15.88127566011995</v>
      </c>
      <c r="U18" s="110">
        <f>'4.2'!U18+'4.3'!U18+'4.4'!U18</f>
        <v>15.519534190928148</v>
      </c>
      <c r="V18" s="110">
        <f>'4.2'!V18+'4.3'!V18+'4.4'!V18</f>
        <v>15.147983578006286</v>
      </c>
      <c r="W18" s="110">
        <f>'4.2'!W18+'4.3'!W18+'4.4'!W18</f>
        <v>13.49222723955979</v>
      </c>
    </row>
    <row r="19" spans="1:23" s="3" customFormat="1" ht="12.75" customHeight="1">
      <c r="A19" s="2" t="s">
        <v>32</v>
      </c>
      <c r="B19" s="9" t="s">
        <v>331</v>
      </c>
      <c r="C19" s="110">
        <f>'4.2'!C19+'4.3'!C19+'4.4'!C19</f>
        <v>438.05817948117658</v>
      </c>
      <c r="D19" s="110">
        <f>'4.2'!D19+'4.3'!D19+'4.4'!D19</f>
        <v>403.5220290341228</v>
      </c>
      <c r="E19" s="110">
        <f>'4.2'!E19+'4.3'!E19+'4.4'!E19</f>
        <v>416.13916375870849</v>
      </c>
      <c r="F19" s="110">
        <f>'4.2'!F19+'4.3'!F19+'4.4'!F19</f>
        <v>380.99958221976169</v>
      </c>
      <c r="G19" s="110">
        <f>'4.2'!G19+'4.3'!G19+'4.4'!G19</f>
        <v>396.89768265196494</v>
      </c>
      <c r="H19" s="110">
        <f>'4.2'!H19+'4.3'!H19+'4.4'!H19</f>
        <v>463.57997725412594</v>
      </c>
      <c r="I19" s="110">
        <f>'4.2'!I19+'4.3'!I19+'4.4'!I19</f>
        <v>376.67637452402334</v>
      </c>
      <c r="J19" s="110">
        <f>'4.2'!J19+'4.3'!J19+'4.4'!J19</f>
        <v>384.83179704265001</v>
      </c>
      <c r="K19" s="110">
        <f>'4.2'!K19+'4.3'!K19+'4.4'!K19</f>
        <v>382.9033045614899</v>
      </c>
      <c r="L19" s="110">
        <f>'4.2'!L19+'4.3'!L19+'4.4'!L19</f>
        <v>405.9657513065589</v>
      </c>
      <c r="M19" s="110">
        <f>'4.2'!M19+'4.3'!M19+'4.4'!M19</f>
        <v>382.50584467949545</v>
      </c>
      <c r="N19" s="110">
        <f>'4.2'!N19+'4.3'!N19+'4.4'!N19</f>
        <v>384.49032639972472</v>
      </c>
      <c r="O19" s="110">
        <f>'4.2'!O19+'4.3'!O19+'4.4'!O19</f>
        <v>370.84320155696645</v>
      </c>
      <c r="P19" s="110">
        <f>'4.2'!P19+'4.3'!P19+'4.4'!P19</f>
        <v>365.99334664023729</v>
      </c>
      <c r="Q19" s="110">
        <f>'4.2'!Q19+'4.3'!Q19+'4.4'!Q19</f>
        <v>366.93146918403949</v>
      </c>
      <c r="R19" s="110">
        <f>'4.2'!R19+'4.3'!R19+'4.4'!R19</f>
        <v>370.01477967135315</v>
      </c>
      <c r="S19" s="110">
        <f>'4.2'!S19+'4.3'!S19+'4.4'!S19</f>
        <v>375.6301505085558</v>
      </c>
      <c r="T19" s="110">
        <f>'4.2'!T19+'4.3'!T19+'4.4'!T19</f>
        <v>355.46157996706137</v>
      </c>
      <c r="U19" s="110">
        <f>'4.2'!U19+'4.3'!U19+'4.4'!U19</f>
        <v>439.50900739494699</v>
      </c>
      <c r="V19" s="110">
        <f>'4.2'!V19+'4.3'!V19+'4.4'!V19</f>
        <v>396.18157155788981</v>
      </c>
      <c r="W19" s="110">
        <f>'4.2'!W19+'4.3'!W19+'4.4'!W19</f>
        <v>346.60761003927024</v>
      </c>
    </row>
    <row r="20" spans="1:23" s="3" customFormat="1" ht="12.75" customHeight="1">
      <c r="A20" s="2" t="s">
        <v>33</v>
      </c>
      <c r="B20" s="10" t="s">
        <v>332</v>
      </c>
      <c r="C20" s="110">
        <f>'4.2'!C20+'4.3'!C20+'4.4'!C20</f>
        <v>30.718002808075543</v>
      </c>
      <c r="D20" s="110">
        <f>'4.2'!D20+'4.3'!D20+'4.4'!D20</f>
        <v>25.471595019515473</v>
      </c>
      <c r="E20" s="110">
        <f>'4.2'!E20+'4.3'!E20+'4.4'!E20</f>
        <v>25.321994146861829</v>
      </c>
      <c r="F20" s="110">
        <f>'4.2'!F20+'4.3'!F20+'4.4'!F20</f>
        <v>23.661160128521278</v>
      </c>
      <c r="G20" s="110">
        <f>'4.2'!G20+'4.3'!G20+'4.4'!G20</f>
        <v>22.89991302789247</v>
      </c>
      <c r="H20" s="110">
        <f>'4.2'!H20+'4.3'!H20+'4.4'!H20</f>
        <v>21.956126146628062</v>
      </c>
      <c r="I20" s="110">
        <f>'4.2'!I20+'4.3'!I20+'4.4'!I20</f>
        <v>21.700774675862444</v>
      </c>
      <c r="J20" s="110">
        <f>'4.2'!J20+'4.3'!J20+'4.4'!J20</f>
        <v>23.186334464065421</v>
      </c>
      <c r="K20" s="110">
        <f>'4.2'!K20+'4.3'!K20+'4.4'!K20</f>
        <v>22.83619733963414</v>
      </c>
      <c r="L20" s="110">
        <f>'4.2'!L20+'4.3'!L20+'4.4'!L20</f>
        <v>17.38223333986819</v>
      </c>
      <c r="M20" s="110">
        <f>'4.2'!M20+'4.3'!M20+'4.4'!M20</f>
        <v>22.263753474327544</v>
      </c>
      <c r="N20" s="110">
        <f>'4.2'!N20+'4.3'!N20+'4.4'!N20</f>
        <v>21.568946835620061</v>
      </c>
      <c r="O20" s="110">
        <f>'4.2'!O20+'4.3'!O20+'4.4'!O20</f>
        <v>20.701037438457359</v>
      </c>
      <c r="P20" s="110">
        <f>'4.2'!P20+'4.3'!P20+'4.4'!P20</f>
        <v>21.306053134819827</v>
      </c>
      <c r="Q20" s="110">
        <f>'4.2'!Q20+'4.3'!Q20+'4.4'!Q20</f>
        <v>22.555361625198678</v>
      </c>
      <c r="R20" s="110">
        <f>'4.2'!R20+'4.3'!R20+'4.4'!R20</f>
        <v>22.702333957005724</v>
      </c>
      <c r="S20" s="110">
        <f>'4.2'!S20+'4.3'!S20+'4.4'!S20</f>
        <v>24.156901645351947</v>
      </c>
      <c r="T20" s="110">
        <f>'4.2'!T20+'4.3'!T20+'4.4'!T20</f>
        <v>24.15587414740526</v>
      </c>
      <c r="U20" s="110">
        <f>'4.2'!U20+'4.3'!U20+'4.4'!U20</f>
        <v>31.013245402997409</v>
      </c>
      <c r="V20" s="110">
        <f>'4.2'!V20+'4.3'!V20+'4.4'!V20</f>
        <v>28.719947935858062</v>
      </c>
      <c r="W20" s="110">
        <f>'4.2'!W20+'4.3'!W20+'4.4'!W20</f>
        <v>29.510317176963596</v>
      </c>
    </row>
    <row r="21" spans="1:23" s="3" customFormat="1" ht="12.75" customHeight="1">
      <c r="A21" s="2" t="s">
        <v>34</v>
      </c>
      <c r="B21" s="10" t="s">
        <v>333</v>
      </c>
      <c r="C21" s="110">
        <f>'4.2'!C21+'4.3'!C21+'4.4'!C21</f>
        <v>407.34017667310104</v>
      </c>
      <c r="D21" s="110">
        <f>'4.2'!D21+'4.3'!D21+'4.4'!D21</f>
        <v>378.05043401460733</v>
      </c>
      <c r="E21" s="110">
        <f>'4.2'!E21+'4.3'!E21+'4.4'!E21</f>
        <v>390.81716961184662</v>
      </c>
      <c r="F21" s="110">
        <f>'4.2'!F21+'4.3'!F21+'4.4'!F21</f>
        <v>357.33842209124043</v>
      </c>
      <c r="G21" s="110">
        <f>'4.2'!G21+'4.3'!G21+'4.4'!G21</f>
        <v>373.99776962407242</v>
      </c>
      <c r="H21" s="110">
        <f>'4.2'!H21+'4.3'!H21+'4.4'!H21</f>
        <v>441.6238511074979</v>
      </c>
      <c r="I21" s="110">
        <f>'4.2'!I21+'4.3'!I21+'4.4'!I21</f>
        <v>354.97559984816093</v>
      </c>
      <c r="J21" s="110">
        <f>'4.2'!J21+'4.3'!J21+'4.4'!J21</f>
        <v>361.64546257858461</v>
      </c>
      <c r="K21" s="110">
        <f>'4.2'!K21+'4.3'!K21+'4.4'!K21</f>
        <v>360.06710722185579</v>
      </c>
      <c r="L21" s="110">
        <f>'4.2'!L21+'4.3'!L21+'4.4'!L21</f>
        <v>388.58351796669069</v>
      </c>
      <c r="M21" s="110">
        <f>'4.2'!M21+'4.3'!M21+'4.4'!M21</f>
        <v>360.24209120516792</v>
      </c>
      <c r="N21" s="110">
        <f>'4.2'!N21+'4.3'!N21+'4.4'!N21</f>
        <v>362.92137956410465</v>
      </c>
      <c r="O21" s="110">
        <f>'4.2'!O21+'4.3'!O21+'4.4'!O21</f>
        <v>350.14216411850907</v>
      </c>
      <c r="P21" s="110">
        <f>'4.2'!P21+'4.3'!P21+'4.4'!P21</f>
        <v>344.68729350541747</v>
      </c>
      <c r="Q21" s="110">
        <f>'4.2'!Q21+'4.3'!Q21+'4.4'!Q21</f>
        <v>344.37610755884077</v>
      </c>
      <c r="R21" s="110">
        <f>'4.2'!R21+'4.3'!R21+'4.4'!R21</f>
        <v>347.3124457143474</v>
      </c>
      <c r="S21" s="110">
        <f>'4.2'!S21+'4.3'!S21+'4.4'!S21</f>
        <v>351.47324886320382</v>
      </c>
      <c r="T21" s="110">
        <f>'4.2'!T21+'4.3'!T21+'4.4'!T21</f>
        <v>331.30570581965611</v>
      </c>
      <c r="U21" s="110">
        <f>'4.2'!U21+'4.3'!U21+'4.4'!U21</f>
        <v>408.49576199194956</v>
      </c>
      <c r="V21" s="110">
        <f>'4.2'!V21+'4.3'!V21+'4.4'!V21</f>
        <v>367.46162362203177</v>
      </c>
      <c r="W21" s="110">
        <f>'4.2'!W21+'4.3'!W21+'4.4'!W21</f>
        <v>317.09729286230663</v>
      </c>
    </row>
    <row r="22" spans="1:23" s="3" customFormat="1" ht="12.75" customHeight="1">
      <c r="A22" s="2" t="s">
        <v>35</v>
      </c>
      <c r="B22" s="9" t="s">
        <v>334</v>
      </c>
      <c r="C22" s="110">
        <f>'4.2'!C22+'4.3'!C22+'4.4'!C22</f>
        <v>18122.45868705153</v>
      </c>
      <c r="D22" s="110">
        <f>'4.2'!D22+'4.3'!D22+'4.4'!D22</f>
        <v>24713.139451551589</v>
      </c>
      <c r="E22" s="110">
        <f>'4.2'!E22+'4.3'!E22+'4.4'!E22</f>
        <v>26526.352372841749</v>
      </c>
      <c r="F22" s="110">
        <f>'4.2'!F22+'4.3'!F22+'4.4'!F22</f>
        <v>27019.942289607177</v>
      </c>
      <c r="G22" s="110">
        <f>'4.2'!G22+'4.3'!G22+'4.4'!G22</f>
        <v>31917.911918502741</v>
      </c>
      <c r="H22" s="110">
        <f>'4.2'!H22+'4.3'!H22+'4.4'!H22</f>
        <v>27264.932999648128</v>
      </c>
      <c r="I22" s="110">
        <f>'4.2'!I22+'4.3'!I22+'4.4'!I22</f>
        <v>26670.138690521286</v>
      </c>
      <c r="J22" s="110">
        <f>'4.2'!J22+'4.3'!J22+'4.4'!J22</f>
        <v>35341.510999757564</v>
      </c>
      <c r="K22" s="110">
        <f>'4.2'!K22+'4.3'!K22+'4.4'!K22</f>
        <v>31018.454616998886</v>
      </c>
      <c r="L22" s="110">
        <f>'4.2'!L22+'4.3'!L22+'4.4'!L22</f>
        <v>32283.775695376538</v>
      </c>
      <c r="M22" s="110">
        <f>'4.2'!M22+'4.3'!M22+'4.4'!M22</f>
        <v>5109.0652812163617</v>
      </c>
      <c r="N22" s="110">
        <f>'4.2'!N22+'4.3'!N22+'4.4'!N22</f>
        <v>3820.2719239720436</v>
      </c>
      <c r="O22" s="110">
        <f>'4.2'!O22+'4.3'!O22+'4.4'!O22</f>
        <v>2971.5031684332262</v>
      </c>
      <c r="P22" s="110">
        <f>'4.2'!P22+'4.3'!P22+'4.4'!P22</f>
        <v>3165.6948863133543</v>
      </c>
      <c r="Q22" s="110">
        <f>'4.2'!Q22+'4.3'!Q22+'4.4'!Q22</f>
        <v>2934.7548528417956</v>
      </c>
      <c r="R22" s="110">
        <f>'4.2'!R22+'4.3'!R22+'4.4'!R22</f>
        <v>3088.519288288267</v>
      </c>
      <c r="S22" s="110">
        <f>'4.2'!S22+'4.3'!S22+'4.4'!S22</f>
        <v>2873.3619847129717</v>
      </c>
      <c r="T22" s="110">
        <f>'4.2'!T22+'4.3'!T22+'4.4'!T22</f>
        <v>2862.7298964116253</v>
      </c>
      <c r="U22" s="110">
        <f>'4.2'!U22+'4.3'!U22+'4.4'!U22</f>
        <v>2593.5690572725653</v>
      </c>
      <c r="V22" s="110">
        <f>'4.2'!V22+'4.3'!V22+'4.4'!V22</f>
        <v>2282.3270818715937</v>
      </c>
      <c r="W22" s="110">
        <f>'4.2'!W22+'4.3'!W22+'4.4'!W22</f>
        <v>2303.74791320238</v>
      </c>
    </row>
    <row r="23" spans="1:23" s="3" customFormat="1" ht="12.75" customHeight="1">
      <c r="A23" s="2" t="s">
        <v>7</v>
      </c>
      <c r="B23" s="9" t="s">
        <v>335</v>
      </c>
      <c r="C23" s="110">
        <f>'4.2'!C23+'4.3'!C23+'4.4'!C23</f>
        <v>46.9825045080796</v>
      </c>
      <c r="D23" s="110">
        <f>'4.2'!D23+'4.3'!D23+'4.4'!D23</f>
        <v>52.69971534451394</v>
      </c>
      <c r="E23" s="110">
        <f>'4.2'!E23+'4.3'!E23+'4.4'!E23</f>
        <v>36.927859277968153</v>
      </c>
      <c r="F23" s="110">
        <f>'4.2'!F23+'4.3'!F23+'4.4'!F23</f>
        <v>67.616345234904273</v>
      </c>
      <c r="G23" s="110">
        <f>'4.2'!G23+'4.3'!G23+'4.4'!G23</f>
        <v>39.762848091560613</v>
      </c>
      <c r="H23" s="110">
        <f>'4.2'!H23+'4.3'!H23+'4.4'!H23</f>
        <v>33.399636500854434</v>
      </c>
      <c r="I23" s="110">
        <f>'4.2'!I23+'4.3'!I23+'4.4'!I23</f>
        <v>41.560004080909749</v>
      </c>
      <c r="J23" s="110">
        <f>'4.2'!J23+'4.3'!J23+'4.4'!J23</f>
        <v>52.536965806776841</v>
      </c>
      <c r="K23" s="110">
        <f>'4.2'!K23+'4.3'!K23+'4.4'!K23</f>
        <v>60.004012177649145</v>
      </c>
      <c r="L23" s="110">
        <f>'4.2'!L23+'4.3'!L23+'4.4'!L23</f>
        <v>53.058530396661467</v>
      </c>
      <c r="M23" s="110">
        <f>'4.2'!M23+'4.3'!M23+'4.4'!M23</f>
        <v>65.25220507820616</v>
      </c>
      <c r="N23" s="110">
        <f>'4.2'!N23+'4.3'!N23+'4.4'!N23</f>
        <v>55.95087235694043</v>
      </c>
      <c r="O23" s="110">
        <f>'4.2'!O23+'4.3'!O23+'4.4'!O23</f>
        <v>54.71852452155813</v>
      </c>
      <c r="P23" s="110">
        <f>'4.2'!P23+'4.3'!P23+'4.4'!P23</f>
        <v>56.091710668953802</v>
      </c>
      <c r="Q23" s="110">
        <f>'4.2'!Q23+'4.3'!Q23+'4.4'!Q23</f>
        <v>53.018013828997631</v>
      </c>
      <c r="R23" s="110">
        <f>'4.2'!R23+'4.3'!R23+'4.4'!R23</f>
        <v>65.615744109969924</v>
      </c>
      <c r="S23" s="110">
        <f>'4.2'!S23+'4.3'!S23+'4.4'!S23</f>
        <v>72.416902385434213</v>
      </c>
      <c r="T23" s="110">
        <f>'4.2'!T23+'4.3'!T23+'4.4'!T23</f>
        <v>51.523757995458332</v>
      </c>
      <c r="U23" s="110">
        <f>'4.2'!U23+'4.3'!U23+'4.4'!U23</f>
        <v>39.544887394859749</v>
      </c>
      <c r="V23" s="110">
        <f>'4.2'!V23+'4.3'!V23+'4.4'!V23</f>
        <v>32.712606704054586</v>
      </c>
      <c r="W23" s="110">
        <f>'4.2'!W23+'4.3'!W23+'4.4'!W23</f>
        <v>30.95896749045307</v>
      </c>
    </row>
    <row r="24" spans="1:23" s="3" customFormat="1" ht="12.75" customHeight="1">
      <c r="A24" s="2" t="s">
        <v>8</v>
      </c>
      <c r="B24" s="9" t="s">
        <v>336</v>
      </c>
      <c r="C24" s="110">
        <f>'4.2'!C24+'4.3'!C24+'4.4'!C24</f>
        <v>29.773330010407783</v>
      </c>
      <c r="D24" s="110">
        <f>'4.2'!D24+'4.3'!D24+'4.4'!D24</f>
        <v>28.805340157768534</v>
      </c>
      <c r="E24" s="110">
        <f>'4.2'!E24+'4.3'!E24+'4.4'!E24</f>
        <v>26.516658069117202</v>
      </c>
      <c r="F24" s="110">
        <f>'4.2'!F24+'4.3'!F24+'4.4'!F24</f>
        <v>32.466920338840083</v>
      </c>
      <c r="G24" s="110">
        <f>'4.2'!G24+'4.3'!G24+'4.4'!G24</f>
        <v>32.840128392781374</v>
      </c>
      <c r="H24" s="110">
        <f>'4.2'!H24+'4.3'!H24+'4.4'!H24</f>
        <v>35.524142657478066</v>
      </c>
      <c r="I24" s="110">
        <f>'4.2'!I24+'4.3'!I24+'4.4'!I24</f>
        <v>32.718320564690629</v>
      </c>
      <c r="J24" s="110">
        <f>'4.2'!J24+'4.3'!J24+'4.4'!J24</f>
        <v>31.503544932127177</v>
      </c>
      <c r="K24" s="110">
        <f>'4.2'!K24+'4.3'!K24+'4.4'!K24</f>
        <v>36.024453599353194</v>
      </c>
      <c r="L24" s="110">
        <f>'4.2'!L24+'4.3'!L24+'4.4'!L24</f>
        <v>34.550150910305106</v>
      </c>
      <c r="M24" s="110">
        <f>'4.2'!M24+'4.3'!M24+'4.4'!M24</f>
        <v>41.405742185410048</v>
      </c>
      <c r="N24" s="110">
        <f>'4.2'!N24+'4.3'!N24+'4.4'!N24</f>
        <v>37.968138428337937</v>
      </c>
      <c r="O24" s="110">
        <f>'4.2'!O24+'4.3'!O24+'4.4'!O24</f>
        <v>38.82646697529993</v>
      </c>
      <c r="P24" s="110">
        <f>'4.2'!P24+'4.3'!P24+'4.4'!P24</f>
        <v>38.46996161716487</v>
      </c>
      <c r="Q24" s="110">
        <f>'4.2'!Q24+'4.3'!Q24+'4.4'!Q24</f>
        <v>41.312054417728412</v>
      </c>
      <c r="R24" s="110">
        <f>'4.2'!R24+'4.3'!R24+'4.4'!R24</f>
        <v>52.57369239070367</v>
      </c>
      <c r="S24" s="110">
        <f>'4.2'!S24+'4.3'!S24+'4.4'!S24</f>
        <v>58.345865404355393</v>
      </c>
      <c r="T24" s="110">
        <f>'4.2'!T24+'4.3'!T24+'4.4'!T24</f>
        <v>57.811617426674282</v>
      </c>
      <c r="U24" s="110">
        <f>'4.2'!U24+'4.3'!U24+'4.4'!U24</f>
        <v>58.234509739766729</v>
      </c>
      <c r="V24" s="110">
        <f>'4.2'!V24+'4.3'!V24+'4.4'!V24</f>
        <v>57.281108533695978</v>
      </c>
      <c r="W24" s="110">
        <f>'4.2'!W24+'4.3'!W24+'4.4'!W24</f>
        <v>51.798963071405367</v>
      </c>
    </row>
    <row r="25" spans="1:23" s="3" customFormat="1" ht="12.75" customHeight="1">
      <c r="A25" s="2" t="s">
        <v>36</v>
      </c>
      <c r="B25" s="9" t="s">
        <v>337</v>
      </c>
      <c r="C25" s="110">
        <f>'4.2'!C25+'4.3'!C25+'4.4'!C25</f>
        <v>591.21212658333309</v>
      </c>
      <c r="D25" s="110">
        <f>'4.2'!D25+'4.3'!D25+'4.4'!D25</f>
        <v>519.51723980636302</v>
      </c>
      <c r="E25" s="110">
        <f>'4.2'!E25+'4.3'!E25+'4.4'!E25</f>
        <v>495.55084398773982</v>
      </c>
      <c r="F25" s="110">
        <f>'4.2'!F25+'4.3'!F25+'4.4'!F25</f>
        <v>529.48611400810228</v>
      </c>
      <c r="G25" s="110">
        <f>'4.2'!G25+'4.3'!G25+'4.4'!G25</f>
        <v>547.67020370860803</v>
      </c>
      <c r="H25" s="110">
        <f>'4.2'!H25+'4.3'!H25+'4.4'!H25</f>
        <v>466.70756601519849</v>
      </c>
      <c r="I25" s="110">
        <f>'4.2'!I25+'4.3'!I25+'4.4'!I25</f>
        <v>529.01729536875666</v>
      </c>
      <c r="J25" s="110">
        <f>'4.2'!J25+'4.3'!J25+'4.4'!J25</f>
        <v>540.70374694442353</v>
      </c>
      <c r="K25" s="110">
        <f>'4.2'!K25+'4.3'!K25+'4.4'!K25</f>
        <v>569.13300604843118</v>
      </c>
      <c r="L25" s="110">
        <f>'4.2'!L25+'4.3'!L25+'4.4'!L25</f>
        <v>509.96853683535164</v>
      </c>
      <c r="M25" s="110">
        <f>'4.2'!M25+'4.3'!M25+'4.4'!M25</f>
        <v>509.32340138583749</v>
      </c>
      <c r="N25" s="110">
        <f>'4.2'!N25+'4.3'!N25+'4.4'!N25</f>
        <v>525.16775813076322</v>
      </c>
      <c r="O25" s="110">
        <f>'4.2'!O25+'4.3'!O25+'4.4'!O25</f>
        <v>502.67978786179862</v>
      </c>
      <c r="P25" s="110">
        <f>'4.2'!P25+'4.3'!P25+'4.4'!P25</f>
        <v>491.831095069561</v>
      </c>
      <c r="Q25" s="110">
        <f>'4.2'!Q25+'4.3'!Q25+'4.4'!Q25</f>
        <v>502.66581669317151</v>
      </c>
      <c r="R25" s="110">
        <f>'4.2'!R25+'4.3'!R25+'4.4'!R25</f>
        <v>501.21541500846234</v>
      </c>
      <c r="S25" s="110">
        <f>'4.2'!S25+'4.3'!S25+'4.4'!S25</f>
        <v>500.27951811437777</v>
      </c>
      <c r="T25" s="110">
        <f>'4.2'!T25+'4.3'!T25+'4.4'!T25</f>
        <v>515.25159651899548</v>
      </c>
      <c r="U25" s="110">
        <f>'4.2'!U25+'4.3'!U25+'4.4'!U25</f>
        <v>508.60999650671931</v>
      </c>
      <c r="V25" s="110">
        <f>'4.2'!V25+'4.3'!V25+'4.4'!V25</f>
        <v>510.74060660385766</v>
      </c>
      <c r="W25" s="110">
        <f>'4.2'!W25+'4.3'!W25+'4.4'!W25</f>
        <v>528.35610113117605</v>
      </c>
    </row>
    <row r="26" spans="1:23" s="3" customFormat="1" ht="12.75" customHeight="1">
      <c r="A26" s="2" t="s">
        <v>9</v>
      </c>
      <c r="B26" s="10" t="s">
        <v>338</v>
      </c>
      <c r="C26" s="110">
        <f>'4.2'!C26+'4.3'!C26+'4.4'!C26</f>
        <v>89.999433603017408</v>
      </c>
      <c r="D26" s="110">
        <f>'4.2'!D26+'4.3'!D26+'4.4'!D26</f>
        <v>88.943265067489065</v>
      </c>
      <c r="E26" s="110">
        <f>'4.2'!E26+'4.3'!E26+'4.4'!E26</f>
        <v>84.869934334687727</v>
      </c>
      <c r="F26" s="110">
        <f>'4.2'!F26+'4.3'!F26+'4.4'!F26</f>
        <v>82.849918722569356</v>
      </c>
      <c r="G26" s="110">
        <f>'4.2'!G26+'4.3'!G26+'4.4'!G26</f>
        <v>76.756380216359119</v>
      </c>
      <c r="H26" s="110">
        <f>'4.2'!H26+'4.3'!H26+'4.4'!H26</f>
        <v>75.494046298222415</v>
      </c>
      <c r="I26" s="110">
        <f>'4.2'!I26+'4.3'!I26+'4.4'!I26</f>
        <v>75.963192330373047</v>
      </c>
      <c r="J26" s="110">
        <f>'4.2'!J26+'4.3'!J26+'4.4'!J26</f>
        <v>75.183126369520323</v>
      </c>
      <c r="K26" s="110">
        <f>'4.2'!K26+'4.3'!K26+'4.4'!K26</f>
        <v>81.954286337405335</v>
      </c>
      <c r="L26" s="110">
        <f>'4.2'!L26+'4.3'!L26+'4.4'!L26</f>
        <v>74.407633691138301</v>
      </c>
      <c r="M26" s="110">
        <f>'4.2'!M26+'4.3'!M26+'4.4'!M26</f>
        <v>74.089848164426954</v>
      </c>
      <c r="N26" s="110">
        <f>'4.2'!N26+'4.3'!N26+'4.4'!N26</f>
        <v>79.3907192952218</v>
      </c>
      <c r="O26" s="110">
        <f>'4.2'!O26+'4.3'!O26+'4.4'!O26</f>
        <v>64.125079249727847</v>
      </c>
      <c r="P26" s="110">
        <f>'4.2'!P26+'4.3'!P26+'4.4'!P26</f>
        <v>63.811747670124248</v>
      </c>
      <c r="Q26" s="110">
        <f>'4.2'!Q26+'4.3'!Q26+'4.4'!Q26</f>
        <v>68.089279126331803</v>
      </c>
      <c r="R26" s="110">
        <f>'4.2'!R26+'4.3'!R26+'4.4'!R26</f>
        <v>69.549379310495141</v>
      </c>
      <c r="S26" s="110">
        <f>'4.2'!S26+'4.3'!S26+'4.4'!S26</f>
        <v>68.981950347459431</v>
      </c>
      <c r="T26" s="110">
        <f>'4.2'!T26+'4.3'!T26+'4.4'!T26</f>
        <v>67.398136862487036</v>
      </c>
      <c r="U26" s="110">
        <f>'4.2'!U26+'4.3'!U26+'4.4'!U26</f>
        <v>64.910587145058059</v>
      </c>
      <c r="V26" s="110">
        <f>'4.2'!V26+'4.3'!V26+'4.4'!V26</f>
        <v>54.047060930861221</v>
      </c>
      <c r="W26" s="110">
        <f>'4.2'!W26+'4.3'!W26+'4.4'!W26</f>
        <v>52.640026620721315</v>
      </c>
    </row>
    <row r="27" spans="1:23" s="3" customFormat="1" ht="12.75" customHeight="1">
      <c r="A27" s="2" t="s">
        <v>37</v>
      </c>
      <c r="B27" s="10" t="s">
        <v>339</v>
      </c>
      <c r="C27" s="110">
        <f>'4.2'!C27+'4.3'!C27+'4.4'!C27</f>
        <v>501.21269298031569</v>
      </c>
      <c r="D27" s="110">
        <f>'4.2'!D27+'4.3'!D27+'4.4'!D27</f>
        <v>430.57397473887403</v>
      </c>
      <c r="E27" s="110">
        <f>'4.2'!E27+'4.3'!E27+'4.4'!E27</f>
        <v>410.68090965305208</v>
      </c>
      <c r="F27" s="110">
        <f>'4.2'!F27+'4.3'!F27+'4.4'!F27</f>
        <v>446.63619528553289</v>
      </c>
      <c r="G27" s="110">
        <f>'4.2'!G27+'4.3'!G27+'4.4'!G27</f>
        <v>470.91382349224881</v>
      </c>
      <c r="H27" s="110">
        <f>'4.2'!H27+'4.3'!H27+'4.4'!H27</f>
        <v>391.21351971697607</v>
      </c>
      <c r="I27" s="110">
        <f>'4.2'!I27+'4.3'!I27+'4.4'!I27</f>
        <v>453.05410303838369</v>
      </c>
      <c r="J27" s="110">
        <f>'4.2'!J27+'4.3'!J27+'4.4'!J27</f>
        <v>465.52062057490321</v>
      </c>
      <c r="K27" s="110">
        <f>'4.2'!K27+'4.3'!K27+'4.4'!K27</f>
        <v>487.17871971102591</v>
      </c>
      <c r="L27" s="110">
        <f>'4.2'!L27+'4.3'!L27+'4.4'!L27</f>
        <v>435.56090314421334</v>
      </c>
      <c r="M27" s="110">
        <f>'4.2'!M27+'4.3'!M27+'4.4'!M27</f>
        <v>435.23355322141049</v>
      </c>
      <c r="N27" s="110">
        <f>'4.2'!N27+'4.3'!N27+'4.4'!N27</f>
        <v>445.77703883554142</v>
      </c>
      <c r="O27" s="110">
        <f>'4.2'!O27+'4.3'!O27+'4.4'!O27</f>
        <v>438.55470861207078</v>
      </c>
      <c r="P27" s="110">
        <f>'4.2'!P27+'4.3'!P27+'4.4'!P27</f>
        <v>428.01934739943675</v>
      </c>
      <c r="Q27" s="110">
        <f>'4.2'!Q27+'4.3'!Q27+'4.4'!Q27</f>
        <v>434.5765375668397</v>
      </c>
      <c r="R27" s="110">
        <f>'4.2'!R27+'4.3'!R27+'4.4'!R27</f>
        <v>431.66603569796723</v>
      </c>
      <c r="S27" s="110">
        <f>'4.2'!S27+'4.3'!S27+'4.4'!S27</f>
        <v>431.29756776691835</v>
      </c>
      <c r="T27" s="110">
        <f>'4.2'!T27+'4.3'!T27+'4.4'!T27</f>
        <v>447.85345965650839</v>
      </c>
      <c r="U27" s="110">
        <f>'4.2'!U27+'4.3'!U27+'4.4'!U27</f>
        <v>443.69940936166125</v>
      </c>
      <c r="V27" s="110">
        <f>'4.2'!V27+'4.3'!V27+'4.4'!V27</f>
        <v>456.69354567299644</v>
      </c>
      <c r="W27" s="110">
        <f>'4.2'!W27+'4.3'!W27+'4.4'!W27</f>
        <v>475.7160745104548</v>
      </c>
    </row>
    <row r="28" spans="1:23" s="3" customFormat="1" ht="12.75" customHeight="1">
      <c r="A28" s="2" t="s">
        <v>10</v>
      </c>
      <c r="B28" s="9" t="s">
        <v>340</v>
      </c>
      <c r="C28" s="110">
        <f>'4.2'!C28+'4.3'!C28+'4.4'!C28</f>
        <v>559.4964222932216</v>
      </c>
      <c r="D28" s="110">
        <f>'4.2'!D28+'4.3'!D28+'4.4'!D28</f>
        <v>521.1540237608416</v>
      </c>
      <c r="E28" s="110">
        <f>'4.2'!E28+'4.3'!E28+'4.4'!E28</f>
        <v>505.82898761921291</v>
      </c>
      <c r="F28" s="110">
        <f>'4.2'!F28+'4.3'!F28+'4.4'!F28</f>
        <v>516.25801955554709</v>
      </c>
      <c r="G28" s="110">
        <f>'4.2'!G28+'4.3'!G28+'4.4'!G28</f>
        <v>545.36775976697345</v>
      </c>
      <c r="H28" s="110">
        <f>'4.2'!H28+'4.3'!H28+'4.4'!H28</f>
        <v>505.32882251187897</v>
      </c>
      <c r="I28" s="110">
        <f>'4.2'!I28+'4.3'!I28+'4.4'!I28</f>
        <v>530.26505681058518</v>
      </c>
      <c r="J28" s="110">
        <f>'4.2'!J28+'4.3'!J28+'4.4'!J28</f>
        <v>573.6637055670634</v>
      </c>
      <c r="K28" s="110">
        <f>'4.2'!K28+'4.3'!K28+'4.4'!K28</f>
        <v>557.2435004152278</v>
      </c>
      <c r="L28" s="110">
        <f>'4.2'!L28+'4.3'!L28+'4.4'!L28</f>
        <v>419.83909666879009</v>
      </c>
      <c r="M28" s="110">
        <f>'4.2'!M28+'4.3'!M28+'4.4'!M28</f>
        <v>552.2449780864622</v>
      </c>
      <c r="N28" s="110">
        <f>'4.2'!N28+'4.3'!N28+'4.4'!N28</f>
        <v>570.87319364858445</v>
      </c>
      <c r="O28" s="110">
        <f>'4.2'!O28+'4.3'!O28+'4.4'!O28</f>
        <v>537.98459013388469</v>
      </c>
      <c r="P28" s="110">
        <f>'4.2'!P28+'4.3'!P28+'4.4'!P28</f>
        <v>517.47015448001184</v>
      </c>
      <c r="Q28" s="110">
        <f>'4.2'!Q28+'4.3'!Q28+'4.4'!Q28</f>
        <v>510.94890738934777</v>
      </c>
      <c r="R28" s="110">
        <f>'4.2'!R28+'4.3'!R28+'4.4'!R28</f>
        <v>534.09023638946542</v>
      </c>
      <c r="S28" s="110">
        <f>'4.2'!S28+'4.3'!S28+'4.4'!S28</f>
        <v>509.2156222954589</v>
      </c>
      <c r="T28" s="110">
        <f>'4.2'!T28+'4.3'!T28+'4.4'!T28</f>
        <v>516.42923685935693</v>
      </c>
      <c r="U28" s="110">
        <f>'4.2'!U28+'4.3'!U28+'4.4'!U28</f>
        <v>514.46513939759484</v>
      </c>
      <c r="V28" s="110">
        <f>'4.2'!V28+'4.3'!V28+'4.4'!V28</f>
        <v>508.51625719085075</v>
      </c>
      <c r="W28" s="110">
        <f>'4.2'!W28+'4.3'!W28+'4.4'!W28</f>
        <v>449.31270418044556</v>
      </c>
    </row>
    <row r="29" spans="1:23" s="3" customFormat="1" ht="12.75" customHeight="1">
      <c r="A29" s="2" t="s">
        <v>38</v>
      </c>
      <c r="B29" s="10" t="s">
        <v>341</v>
      </c>
      <c r="C29" s="110">
        <f>'4.2'!C29+'4.3'!C29+'4.4'!C29</f>
        <v>452.95858569812054</v>
      </c>
      <c r="D29" s="110">
        <f>'4.2'!D29+'4.3'!D29+'4.4'!D29</f>
        <v>414.93986121899087</v>
      </c>
      <c r="E29" s="110">
        <f>'4.2'!E29+'4.3'!E29+'4.4'!E29</f>
        <v>402.5993486268809</v>
      </c>
      <c r="F29" s="110">
        <f>'4.2'!F29+'4.3'!F29+'4.4'!F29</f>
        <v>403.33443800424436</v>
      </c>
      <c r="G29" s="110">
        <f>'4.2'!G29+'4.3'!G29+'4.4'!G29</f>
        <v>434.88819370966507</v>
      </c>
      <c r="H29" s="110">
        <f>'4.2'!H29+'4.3'!H29+'4.4'!H29</f>
        <v>412.07204384478655</v>
      </c>
      <c r="I29" s="110">
        <f>'4.2'!I29+'4.3'!I29+'4.4'!I29</f>
        <v>441.84709240133986</v>
      </c>
      <c r="J29" s="110">
        <f>'4.2'!J29+'4.3'!J29+'4.4'!J29</f>
        <v>470.09534633769562</v>
      </c>
      <c r="K29" s="110">
        <f>'4.2'!K29+'4.3'!K29+'4.4'!K29</f>
        <v>466.67718152164747</v>
      </c>
      <c r="L29" s="110">
        <f>'4.2'!L29+'4.3'!L29+'4.4'!L29</f>
        <v>347.62240506759258</v>
      </c>
      <c r="M29" s="110">
        <f>'4.2'!M29+'4.3'!M29+'4.4'!M29</f>
        <v>456.82431682955252</v>
      </c>
      <c r="N29" s="110">
        <f>'4.2'!N29+'4.3'!N29+'4.4'!N29</f>
        <v>474.52431067145682</v>
      </c>
      <c r="O29" s="110">
        <f>'4.2'!O29+'4.3'!O29+'4.4'!O29</f>
        <v>446.3759755793925</v>
      </c>
      <c r="P29" s="110">
        <f>'4.2'!P29+'4.3'!P29+'4.4'!P29</f>
        <v>437.08709363812056</v>
      </c>
      <c r="Q29" s="110">
        <f>'4.2'!Q29+'4.3'!Q29+'4.4'!Q29</f>
        <v>425.71756974974875</v>
      </c>
      <c r="R29" s="110">
        <f>'4.2'!R29+'4.3'!R29+'4.4'!R29</f>
        <v>448.5200938438096</v>
      </c>
      <c r="S29" s="110">
        <f>'4.2'!S29+'4.3'!S29+'4.4'!S29</f>
        <v>423.58714109797944</v>
      </c>
      <c r="T29" s="110">
        <f>'4.2'!T29+'4.3'!T29+'4.4'!T29</f>
        <v>429.25269997389466</v>
      </c>
      <c r="U29" s="110">
        <f>'4.2'!U29+'4.3'!U29+'4.4'!U29</f>
        <v>423.06513431762568</v>
      </c>
      <c r="V29" s="110">
        <f>'4.2'!V29+'4.3'!V29+'4.4'!V29</f>
        <v>423.41155220830643</v>
      </c>
      <c r="W29" s="110">
        <f>'4.2'!W29+'4.3'!W29+'4.4'!W29</f>
        <v>371.09299735541828</v>
      </c>
    </row>
    <row r="30" spans="1:23" s="3" customFormat="1" ht="12.75" customHeight="1">
      <c r="A30" s="2" t="s">
        <v>39</v>
      </c>
      <c r="B30" s="10" t="s">
        <v>342</v>
      </c>
      <c r="C30" s="110">
        <f>'4.2'!C30+'4.3'!C30+'4.4'!C30</f>
        <v>52.140967838182974</v>
      </c>
      <c r="D30" s="110">
        <f>'4.2'!D30+'4.3'!D30+'4.4'!D30</f>
        <v>55.743716746685685</v>
      </c>
      <c r="E30" s="110">
        <f>'4.2'!E30+'4.3'!E30+'4.4'!E30</f>
        <v>53.802429245677509</v>
      </c>
      <c r="F30" s="110">
        <f>'4.2'!F30+'4.3'!F30+'4.4'!F30</f>
        <v>64.135627529442743</v>
      </c>
      <c r="G30" s="110">
        <f>'4.2'!G30+'4.3'!G30+'4.4'!G30</f>
        <v>66.024857730422966</v>
      </c>
      <c r="H30" s="110">
        <f>'4.2'!H30+'4.3'!H30+'4.4'!H30</f>
        <v>46.625623225731474</v>
      </c>
      <c r="I30" s="110">
        <f>'4.2'!I30+'4.3'!I30+'4.4'!I30</f>
        <v>38.928651325932925</v>
      </c>
      <c r="J30" s="110">
        <f>'4.2'!J30+'4.3'!J30+'4.4'!J30</f>
        <v>38.82916750720414</v>
      </c>
      <c r="K30" s="110">
        <f>'4.2'!K30+'4.3'!K30+'4.4'!K30</f>
        <v>40.140564881691105</v>
      </c>
      <c r="L30" s="110">
        <f>'4.2'!L30+'4.3'!L30+'4.4'!L30</f>
        <v>33.450690023424151</v>
      </c>
      <c r="M30" s="110">
        <f>'4.2'!M30+'4.3'!M30+'4.4'!M30</f>
        <v>39.193813887181392</v>
      </c>
      <c r="N30" s="110">
        <f>'4.2'!N30+'4.3'!N30+'4.4'!N30</f>
        <v>36.205412498042961</v>
      </c>
      <c r="O30" s="110">
        <f>'4.2'!O30+'4.3'!O30+'4.4'!O30</f>
        <v>36.034087071437632</v>
      </c>
      <c r="P30" s="110">
        <f>'4.2'!P30+'4.3'!P30+'4.4'!P30</f>
        <v>37.228010969695958</v>
      </c>
      <c r="Q30" s="110">
        <f>'4.2'!Q30+'4.3'!Q30+'4.4'!Q30</f>
        <v>46.665147736095555</v>
      </c>
      <c r="R30" s="110">
        <f>'4.2'!R30+'4.3'!R30+'4.4'!R30</f>
        <v>39.712479071880217</v>
      </c>
      <c r="S30" s="110">
        <f>'4.2'!S30+'4.3'!S30+'4.4'!S30</f>
        <v>39.512388466186806</v>
      </c>
      <c r="T30" s="110">
        <f>'4.2'!T30+'4.3'!T30+'4.4'!T30</f>
        <v>37.719084159612713</v>
      </c>
      <c r="U30" s="110">
        <f>'4.2'!U30+'4.3'!U30+'4.4'!U30</f>
        <v>41.826078033278918</v>
      </c>
      <c r="V30" s="110">
        <f>'4.2'!V30+'4.3'!V30+'4.4'!V30</f>
        <v>38.857079690325769</v>
      </c>
      <c r="W30" s="110">
        <f>'4.2'!W30+'4.3'!W30+'4.4'!W30</f>
        <v>38.671470324366908</v>
      </c>
    </row>
    <row r="31" spans="1:23" s="3" customFormat="1" ht="12.75" customHeight="1">
      <c r="A31" s="2" t="s">
        <v>40</v>
      </c>
      <c r="B31" s="10" t="s">
        <v>343</v>
      </c>
      <c r="C31" s="110">
        <f>'4.2'!C31+'4.3'!C31+'4.4'!C31</f>
        <v>54.396868756918074</v>
      </c>
      <c r="D31" s="110">
        <f>'4.2'!D31+'4.3'!D31+'4.4'!D31</f>
        <v>50.470445795165034</v>
      </c>
      <c r="E31" s="110">
        <f>'4.2'!E31+'4.3'!E31+'4.4'!E31</f>
        <v>49.427209746654469</v>
      </c>
      <c r="F31" s="110">
        <f>'4.2'!F31+'4.3'!F31+'4.4'!F31</f>
        <v>48.787954021859996</v>
      </c>
      <c r="G31" s="110">
        <f>'4.2'!G31+'4.3'!G31+'4.4'!G31</f>
        <v>44.454708326885395</v>
      </c>
      <c r="H31" s="110">
        <f>'4.2'!H31+'4.3'!H31+'4.4'!H31</f>
        <v>46.631155441360953</v>
      </c>
      <c r="I31" s="110">
        <f>'4.2'!I31+'4.3'!I31+'4.4'!I31</f>
        <v>49.489313083312439</v>
      </c>
      <c r="J31" s="110">
        <f>'4.2'!J31+'4.3'!J31+'4.4'!J31</f>
        <v>64.739191722163554</v>
      </c>
      <c r="K31" s="110">
        <f>'4.2'!K31+'4.3'!K31+'4.4'!K31</f>
        <v>50.425754011889161</v>
      </c>
      <c r="L31" s="110">
        <f>'4.2'!L31+'4.3'!L31+'4.4'!L31</f>
        <v>38.766001577773366</v>
      </c>
      <c r="M31" s="110">
        <f>'4.2'!M31+'4.3'!M31+'4.4'!M31</f>
        <v>56.22684736972824</v>
      </c>
      <c r="N31" s="110">
        <f>'4.2'!N31+'4.3'!N31+'4.4'!N31</f>
        <v>60.143470479084563</v>
      </c>
      <c r="O31" s="110">
        <f>'4.2'!O31+'4.3'!O31+'4.4'!O31</f>
        <v>55.574527483054439</v>
      </c>
      <c r="P31" s="110">
        <f>'4.2'!P31+'4.3'!P31+'4.4'!P31</f>
        <v>43.155049872195299</v>
      </c>
      <c r="Q31" s="110">
        <f>'4.2'!Q31+'4.3'!Q31+'4.4'!Q31</f>
        <v>38.566189903503442</v>
      </c>
      <c r="R31" s="110">
        <f>'4.2'!R31+'4.3'!R31+'4.4'!R31</f>
        <v>45.857663473775617</v>
      </c>
      <c r="S31" s="110">
        <f>'4.2'!S31+'4.3'!S31+'4.4'!S31</f>
        <v>46.116092731292675</v>
      </c>
      <c r="T31" s="110">
        <f>'4.2'!T31+'4.3'!T31+'4.4'!T31</f>
        <v>49.457452725849592</v>
      </c>
      <c r="U31" s="110">
        <f>'4.2'!U31+'4.3'!U31+'4.4'!U31</f>
        <v>49.573927046690244</v>
      </c>
      <c r="V31" s="110">
        <f>'4.2'!V31+'4.3'!V31+'4.4'!V31</f>
        <v>46.247625292218522</v>
      </c>
      <c r="W31" s="110">
        <f>'4.2'!W31+'4.3'!W31+'4.4'!W31</f>
        <v>39.548236500660352</v>
      </c>
    </row>
    <row r="32" spans="1:23" s="3" customFormat="1" ht="12.75" customHeight="1">
      <c r="A32" s="2" t="s">
        <v>11</v>
      </c>
      <c r="B32" s="9" t="s">
        <v>344</v>
      </c>
      <c r="C32" s="110">
        <f>'4.2'!C32+'4.3'!C32+'4.4'!C32</f>
        <v>47.914664185992962</v>
      </c>
      <c r="D32" s="110">
        <f>'4.2'!D32+'4.3'!D32+'4.4'!D32</f>
        <v>48.488098579410483</v>
      </c>
      <c r="E32" s="110">
        <f>'4.2'!E32+'4.3'!E32+'4.4'!E32</f>
        <v>45.946417383447326</v>
      </c>
      <c r="F32" s="110">
        <f>'4.2'!F32+'4.3'!F32+'4.4'!F32</f>
        <v>45.859018900167179</v>
      </c>
      <c r="G32" s="110">
        <f>'4.2'!G32+'4.3'!G32+'4.4'!G32</f>
        <v>50.862627523892549</v>
      </c>
      <c r="H32" s="110">
        <f>'4.2'!H32+'4.3'!H32+'4.4'!H32</f>
        <v>47.896972805246094</v>
      </c>
      <c r="I32" s="110">
        <f>'4.2'!I32+'4.3'!I32+'4.4'!I32</f>
        <v>55.175738757751951</v>
      </c>
      <c r="J32" s="110">
        <f>'4.2'!J32+'4.3'!J32+'4.4'!J32</f>
        <v>52.138042819640816</v>
      </c>
      <c r="K32" s="110">
        <f>'4.2'!K32+'4.3'!K32+'4.4'!K32</f>
        <v>55.981539683764645</v>
      </c>
      <c r="L32" s="110">
        <f>'4.2'!L32+'4.3'!L32+'4.4'!L32</f>
        <v>62.140112007101919</v>
      </c>
      <c r="M32" s="110">
        <f>'4.2'!M32+'4.3'!M32+'4.4'!M32</f>
        <v>54.336301112276118</v>
      </c>
      <c r="N32" s="110">
        <f>'4.2'!N32+'4.3'!N32+'4.4'!N32</f>
        <v>58.655583776854236</v>
      </c>
      <c r="O32" s="110">
        <f>'4.2'!O32+'4.3'!O32+'4.4'!O32</f>
        <v>54.14952634508893</v>
      </c>
      <c r="P32" s="110">
        <f>'4.2'!P32+'4.3'!P32+'4.4'!P32</f>
        <v>56.929959911232402</v>
      </c>
      <c r="Q32" s="110">
        <f>'4.2'!Q32+'4.3'!Q32+'4.4'!Q32</f>
        <v>50.412251854342536</v>
      </c>
      <c r="R32" s="110">
        <f>'4.2'!R32+'4.3'!R32+'4.4'!R32</f>
        <v>49.268090881830446</v>
      </c>
      <c r="S32" s="110">
        <f>'4.2'!S32+'4.3'!S32+'4.4'!S32</f>
        <v>56.288803101375606</v>
      </c>
      <c r="T32" s="110">
        <f>'4.2'!T32+'4.3'!T32+'4.4'!T32</f>
        <v>54.526760828069946</v>
      </c>
      <c r="U32" s="110">
        <f>'4.2'!U32+'4.3'!U32+'4.4'!U32</f>
        <v>52.345346172924749</v>
      </c>
      <c r="V32" s="110">
        <f>'4.2'!V32+'4.3'!V32+'4.4'!V32</f>
        <v>49.637336383895502</v>
      </c>
      <c r="W32" s="110">
        <f>'4.2'!W32+'4.3'!W32+'4.4'!W32</f>
        <v>44.108613330453174</v>
      </c>
    </row>
    <row r="33" spans="1:23" s="3" customFormat="1" ht="12.75" customHeight="1">
      <c r="A33" s="2" t="s">
        <v>12</v>
      </c>
      <c r="B33" s="9" t="s">
        <v>345</v>
      </c>
      <c r="C33" s="110">
        <f>'4.2'!C33+'4.3'!C33+'4.4'!C33</f>
        <v>847.12551216493296</v>
      </c>
      <c r="D33" s="110">
        <f>'4.2'!D33+'4.3'!D33+'4.4'!D33</f>
        <v>800.18845057796079</v>
      </c>
      <c r="E33" s="110">
        <f>'4.2'!E33+'4.3'!E33+'4.4'!E33</f>
        <v>681.34645044132048</v>
      </c>
      <c r="F33" s="110">
        <f>'4.2'!F33+'4.3'!F33+'4.4'!F33</f>
        <v>563.89362454757622</v>
      </c>
      <c r="G33" s="110">
        <f>'4.2'!G33+'4.3'!G33+'4.4'!G33</f>
        <v>447.55268332451658</v>
      </c>
      <c r="H33" s="110">
        <f>'4.2'!H33+'4.3'!H33+'4.4'!H33</f>
        <v>330.95813702971532</v>
      </c>
      <c r="I33" s="110">
        <f>'4.2'!I33+'4.3'!I33+'4.4'!I33</f>
        <v>341.09581303072355</v>
      </c>
      <c r="J33" s="110">
        <f>'4.2'!J33+'4.3'!J33+'4.4'!J33</f>
        <v>319.64809598150248</v>
      </c>
      <c r="K33" s="110">
        <f>'4.2'!K33+'4.3'!K33+'4.4'!K33</f>
        <v>283.95035101979937</v>
      </c>
      <c r="L33" s="110">
        <f>'4.2'!L33+'4.3'!L33+'4.4'!L33</f>
        <v>263.21044815793977</v>
      </c>
      <c r="M33" s="110">
        <f>'4.2'!M33+'4.3'!M33+'4.4'!M33</f>
        <v>252.90455730934139</v>
      </c>
      <c r="N33" s="110">
        <f>'4.2'!N33+'4.3'!N33+'4.4'!N33</f>
        <v>246.36484817311933</v>
      </c>
      <c r="O33" s="110">
        <f>'4.2'!O33+'4.3'!O33+'4.4'!O33</f>
        <v>226.11161367785698</v>
      </c>
      <c r="P33" s="110">
        <f>'4.2'!P33+'4.3'!P33+'4.4'!P33</f>
        <v>205.247648622339</v>
      </c>
      <c r="Q33" s="110">
        <f>'4.2'!Q33+'4.3'!Q33+'4.4'!Q33</f>
        <v>186.89669422974276</v>
      </c>
      <c r="R33" s="110">
        <f>'4.2'!R33+'4.3'!R33+'4.4'!R33</f>
        <v>199.79800707012876</v>
      </c>
      <c r="S33" s="110">
        <f>'4.2'!S33+'4.3'!S33+'4.4'!S33</f>
        <v>210.73791391926676</v>
      </c>
      <c r="T33" s="110">
        <f>'4.2'!T33+'4.3'!T33+'4.4'!T33</f>
        <v>192.9526233644286</v>
      </c>
      <c r="U33" s="110">
        <f>'4.2'!U33+'4.3'!U33+'4.4'!U33</f>
        <v>219.17262540303344</v>
      </c>
      <c r="V33" s="110">
        <f>'4.2'!V33+'4.3'!V33+'4.4'!V33</f>
        <v>194.75138902905647</v>
      </c>
      <c r="W33" s="110">
        <f>'4.2'!W33+'4.3'!W33+'4.4'!W33</f>
        <v>193.47382591479885</v>
      </c>
    </row>
    <row r="34" spans="1:23" s="3" customFormat="1" ht="12.75" customHeight="1">
      <c r="A34" s="2" t="s">
        <v>13</v>
      </c>
      <c r="B34" s="9" t="s">
        <v>346</v>
      </c>
      <c r="C34" s="110">
        <f>'4.2'!C34+'4.3'!C34+'4.4'!C34</f>
        <v>14.772958845482643</v>
      </c>
      <c r="D34" s="110">
        <f>'4.2'!D34+'4.3'!D34+'4.4'!D34</f>
        <v>15.243853587359101</v>
      </c>
      <c r="E34" s="110">
        <f>'4.2'!E34+'4.3'!E34+'4.4'!E34</f>
        <v>15.411496880786869</v>
      </c>
      <c r="F34" s="110">
        <f>'4.2'!F34+'4.3'!F34+'4.4'!F34</f>
        <v>23.129621898801574</v>
      </c>
      <c r="G34" s="110">
        <f>'4.2'!G34+'4.3'!G34+'4.4'!G34</f>
        <v>17.998212322002015</v>
      </c>
      <c r="H34" s="110">
        <f>'4.2'!H34+'4.3'!H34+'4.4'!H34</f>
        <v>18.423375121665153</v>
      </c>
      <c r="I34" s="110">
        <f>'4.2'!I34+'4.3'!I34+'4.4'!I34</f>
        <v>23.614919809581917</v>
      </c>
      <c r="J34" s="110">
        <f>'4.2'!J34+'4.3'!J34+'4.4'!J34</f>
        <v>19.775835866687693</v>
      </c>
      <c r="K34" s="110">
        <f>'4.2'!K34+'4.3'!K34+'4.4'!K34</f>
        <v>19.504678121563082</v>
      </c>
      <c r="L34" s="110">
        <f>'4.2'!L34+'4.3'!L34+'4.4'!L34</f>
        <v>19.436222027120902</v>
      </c>
      <c r="M34" s="110">
        <f>'4.2'!M34+'4.3'!M34+'4.4'!M34</f>
        <v>22.316516750267844</v>
      </c>
      <c r="N34" s="110">
        <f>'4.2'!N34+'4.3'!N34+'4.4'!N34</f>
        <v>22.292060292556918</v>
      </c>
      <c r="O34" s="110">
        <f>'4.2'!O34+'4.3'!O34+'4.4'!O34</f>
        <v>21.70907501447445</v>
      </c>
      <c r="P34" s="110">
        <f>'4.2'!P34+'4.3'!P34+'4.4'!P34</f>
        <v>21.300955788411358</v>
      </c>
      <c r="Q34" s="110">
        <f>'4.2'!Q34+'4.3'!Q34+'4.4'!Q34</f>
        <v>17.880830091980805</v>
      </c>
      <c r="R34" s="110">
        <f>'4.2'!R34+'4.3'!R34+'4.4'!R34</f>
        <v>16.633286027502791</v>
      </c>
      <c r="S34" s="110">
        <f>'4.2'!S34+'4.3'!S34+'4.4'!S34</f>
        <v>18.639304822343611</v>
      </c>
      <c r="T34" s="110">
        <f>'4.2'!T34+'4.3'!T34+'4.4'!T34</f>
        <v>18.783278200808521</v>
      </c>
      <c r="U34" s="110">
        <f>'4.2'!U34+'4.3'!U34+'4.4'!U34</f>
        <v>19.168037814320485</v>
      </c>
      <c r="V34" s="110">
        <f>'4.2'!V34+'4.3'!V34+'4.4'!V34</f>
        <v>19.259228212851095</v>
      </c>
      <c r="W34" s="110">
        <f>'4.2'!W34+'4.3'!W34+'4.4'!W34</f>
        <v>16.915470415606713</v>
      </c>
    </row>
    <row r="35" spans="1:23" s="3" customFormat="1" ht="12.75" customHeight="1">
      <c r="A35" s="2" t="s">
        <v>41</v>
      </c>
      <c r="B35" s="9" t="s">
        <v>347</v>
      </c>
      <c r="C35" s="110">
        <f>'4.2'!C35+'4.3'!C35+'4.4'!C35</f>
        <v>50.685087363494119</v>
      </c>
      <c r="D35" s="110">
        <f>'4.2'!D35+'4.3'!D35+'4.4'!D35</f>
        <v>52.18474157364281</v>
      </c>
      <c r="E35" s="110">
        <f>'4.2'!E35+'4.3'!E35+'4.4'!E35</f>
        <v>49.163675665317442</v>
      </c>
      <c r="F35" s="110">
        <f>'4.2'!F35+'4.3'!F35+'4.4'!F35</f>
        <v>59.301338066013145</v>
      </c>
      <c r="G35" s="110">
        <f>'4.2'!G35+'4.3'!G35+'4.4'!G35</f>
        <v>57.233750027011027</v>
      </c>
      <c r="H35" s="110">
        <f>'4.2'!H35+'4.3'!H35+'4.4'!H35</f>
        <v>58.346467797924198</v>
      </c>
      <c r="I35" s="110">
        <f>'4.2'!I35+'4.3'!I35+'4.4'!I35</f>
        <v>60.918739510565672</v>
      </c>
      <c r="J35" s="110">
        <f>'4.2'!J35+'4.3'!J35+'4.4'!J35</f>
        <v>61.886362315758788</v>
      </c>
      <c r="K35" s="110">
        <f>'4.2'!K35+'4.3'!K35+'4.4'!K35</f>
        <v>52.284709549804234</v>
      </c>
      <c r="L35" s="110">
        <f>'4.2'!L35+'4.3'!L35+'4.4'!L35</f>
        <v>50.523649781544172</v>
      </c>
      <c r="M35" s="110">
        <f>'4.2'!M35+'4.3'!M35+'4.4'!M35</f>
        <v>57.187242567058483</v>
      </c>
      <c r="N35" s="110">
        <f>'4.2'!N35+'4.3'!N35+'4.4'!N35</f>
        <v>56.256579577069232</v>
      </c>
      <c r="O35" s="110">
        <f>'4.2'!O35+'4.3'!O35+'4.4'!O35</f>
        <v>58.450268103702513</v>
      </c>
      <c r="P35" s="110">
        <f>'4.2'!P35+'4.3'!P35+'4.4'!P35</f>
        <v>59.480263447010756</v>
      </c>
      <c r="Q35" s="110">
        <f>'4.2'!Q35+'4.3'!Q35+'4.4'!Q35</f>
        <v>47.418410142226264</v>
      </c>
      <c r="R35" s="110">
        <f>'4.2'!R35+'4.3'!R35+'4.4'!R35</f>
        <v>47.545804833581904</v>
      </c>
      <c r="S35" s="110">
        <f>'4.2'!S35+'4.3'!S35+'4.4'!S35</f>
        <v>50.60572855710862</v>
      </c>
      <c r="T35" s="110">
        <f>'4.2'!T35+'4.3'!T35+'4.4'!T35</f>
        <v>67.183707979516811</v>
      </c>
      <c r="U35" s="110">
        <f>'4.2'!U35+'4.3'!U35+'4.4'!U35</f>
        <v>61.055914900522041</v>
      </c>
      <c r="V35" s="110">
        <f>'4.2'!V35+'4.3'!V35+'4.4'!V35</f>
        <v>62.608183127807493</v>
      </c>
      <c r="W35" s="110">
        <f>'4.2'!W35+'4.3'!W35+'4.4'!W35</f>
        <v>58.511661591537845</v>
      </c>
    </row>
    <row r="36" spans="1:23" s="3" customFormat="1" ht="12.75" customHeight="1">
      <c r="A36" s="2" t="s">
        <v>42</v>
      </c>
      <c r="B36" s="9" t="s">
        <v>348</v>
      </c>
      <c r="C36" s="110">
        <f>'4.2'!C36+'4.3'!C36+'4.4'!C36</f>
        <v>63.104755178241419</v>
      </c>
      <c r="D36" s="110">
        <f>'4.2'!D36+'4.3'!D36+'4.4'!D36</f>
        <v>64.467714565753639</v>
      </c>
      <c r="E36" s="110">
        <f>'4.2'!E36+'4.3'!E36+'4.4'!E36</f>
        <v>62.336690465394781</v>
      </c>
      <c r="F36" s="110">
        <f>'4.2'!F36+'4.3'!F36+'4.4'!F36</f>
        <v>59.580216805173954</v>
      </c>
      <c r="G36" s="110">
        <f>'4.2'!G36+'4.3'!G36+'4.4'!G36</f>
        <v>63.941299192947945</v>
      </c>
      <c r="H36" s="110">
        <f>'4.2'!H36+'4.3'!H36+'4.4'!H36</f>
        <v>65.470404124733619</v>
      </c>
      <c r="I36" s="110">
        <f>'4.2'!I36+'4.3'!I36+'4.4'!I36</f>
        <v>63.76196985841198</v>
      </c>
      <c r="J36" s="110">
        <f>'4.2'!J36+'4.3'!J36+'4.4'!J36</f>
        <v>66.743531772372847</v>
      </c>
      <c r="K36" s="110">
        <f>'4.2'!K36+'4.3'!K36+'4.4'!K36</f>
        <v>67.915918563138291</v>
      </c>
      <c r="L36" s="110">
        <f>'4.2'!L36+'4.3'!L36+'4.4'!L36</f>
        <v>65.091102980881899</v>
      </c>
      <c r="M36" s="110">
        <f>'4.2'!M36+'4.3'!M36+'4.4'!M36</f>
        <v>78.881163666292878</v>
      </c>
      <c r="N36" s="110">
        <f>'4.2'!N36+'4.3'!N36+'4.4'!N36</f>
        <v>79.381395278352798</v>
      </c>
      <c r="O36" s="110">
        <f>'4.2'!O36+'4.3'!O36+'4.4'!O36</f>
        <v>83.692774691463114</v>
      </c>
      <c r="P36" s="110">
        <f>'4.2'!P36+'4.3'!P36+'4.4'!P36</f>
        <v>87.492529695605526</v>
      </c>
      <c r="Q36" s="110">
        <f>'4.2'!Q36+'4.3'!Q36+'4.4'!Q36</f>
        <v>75.31123210437849</v>
      </c>
      <c r="R36" s="110">
        <f>'4.2'!R36+'4.3'!R36+'4.4'!R36</f>
        <v>83.757319775319445</v>
      </c>
      <c r="S36" s="110">
        <f>'4.2'!S36+'4.3'!S36+'4.4'!S36</f>
        <v>253.03630346859092</v>
      </c>
      <c r="T36" s="110">
        <f>'4.2'!T36+'4.3'!T36+'4.4'!T36</f>
        <v>259.1381214532459</v>
      </c>
      <c r="U36" s="110">
        <f>'4.2'!U36+'4.3'!U36+'4.4'!U36</f>
        <v>256.03381525132659</v>
      </c>
      <c r="V36" s="110">
        <f>'4.2'!V36+'4.3'!V36+'4.4'!V36</f>
        <v>270.8001466192602</v>
      </c>
      <c r="W36" s="110">
        <f>'4.2'!W36+'4.3'!W36+'4.4'!W36</f>
        <v>230.19319521919925</v>
      </c>
    </row>
    <row r="37" spans="1:23" s="3" customFormat="1" ht="12.75" customHeight="1">
      <c r="A37" s="2" t="s">
        <v>43</v>
      </c>
      <c r="B37" s="9" t="s">
        <v>349</v>
      </c>
      <c r="C37" s="110">
        <f>'4.2'!C37+'4.3'!C37+'4.4'!C37</f>
        <v>12.205230300165077</v>
      </c>
      <c r="D37" s="110">
        <f>'4.2'!D37+'4.3'!D37+'4.4'!D37</f>
        <v>12.3475024962029</v>
      </c>
      <c r="E37" s="110">
        <f>'4.2'!E37+'4.3'!E37+'4.4'!E37</f>
        <v>11.550833810947939</v>
      </c>
      <c r="F37" s="110">
        <f>'4.2'!F37+'4.3'!F37+'4.4'!F37</f>
        <v>10.624010413085717</v>
      </c>
      <c r="G37" s="110">
        <f>'4.2'!G37+'4.3'!G37+'4.4'!G37</f>
        <v>10.726796254332994</v>
      </c>
      <c r="H37" s="110">
        <f>'4.2'!H37+'4.3'!H37+'4.4'!H37</f>
        <v>10.501010565587432</v>
      </c>
      <c r="I37" s="110">
        <f>'4.2'!I37+'4.3'!I37+'4.4'!I37</f>
        <v>12.193602725005121</v>
      </c>
      <c r="J37" s="110">
        <f>'4.2'!J37+'4.3'!J37+'4.4'!J37</f>
        <v>10.019889864383078</v>
      </c>
      <c r="K37" s="110">
        <f>'4.2'!K37+'4.3'!K37+'4.4'!K37</f>
        <v>9.8734615021986372</v>
      </c>
      <c r="L37" s="110">
        <f>'4.2'!L37+'4.3'!L37+'4.4'!L37</f>
        <v>10.67088068842086</v>
      </c>
      <c r="M37" s="110">
        <f>'4.2'!M37+'4.3'!M37+'4.4'!M37</f>
        <v>14.181960794873902</v>
      </c>
      <c r="N37" s="110">
        <f>'4.2'!N37+'4.3'!N37+'4.4'!N37</f>
        <v>13.178996815427265</v>
      </c>
      <c r="O37" s="110">
        <f>'4.2'!O37+'4.3'!O37+'4.4'!O37</f>
        <v>14.13860550644203</v>
      </c>
      <c r="P37" s="110">
        <f>'4.2'!P37+'4.3'!P37+'4.4'!P37</f>
        <v>15.992832396434912</v>
      </c>
      <c r="Q37" s="110">
        <f>'4.2'!Q37+'4.3'!Q37+'4.4'!Q37</f>
        <v>10.315119188693364</v>
      </c>
      <c r="R37" s="110">
        <f>'4.2'!R37+'4.3'!R37+'4.4'!R37</f>
        <v>11.080239416888279</v>
      </c>
      <c r="S37" s="110">
        <f>'4.2'!S37+'4.3'!S37+'4.4'!S37</f>
        <v>11.598018548000251</v>
      </c>
      <c r="T37" s="110">
        <f>'4.2'!T37+'4.3'!T37+'4.4'!T37</f>
        <v>11.064263269079301</v>
      </c>
      <c r="U37" s="110">
        <f>'4.2'!U37+'4.3'!U37+'4.4'!U37</f>
        <v>11.664672584591624</v>
      </c>
      <c r="V37" s="110">
        <f>'4.2'!V37+'4.3'!V37+'4.4'!V37</f>
        <v>13.412955754075746</v>
      </c>
      <c r="W37" s="110">
        <f>'4.2'!W37+'4.3'!W37+'4.4'!W37</f>
        <v>13.689199655463348</v>
      </c>
    </row>
    <row r="38" spans="1:23" s="12" customFormat="1" ht="12.75" customHeight="1">
      <c r="A38" s="2" t="s">
        <v>44</v>
      </c>
      <c r="B38" s="9" t="s">
        <v>350</v>
      </c>
      <c r="C38" s="110">
        <f>'4.2'!C38+'4.3'!C38+'4.4'!C38</f>
        <v>13.193169324622225</v>
      </c>
      <c r="D38" s="110">
        <f>'4.2'!D38+'4.3'!D38+'4.4'!D38</f>
        <v>14.550982765862944</v>
      </c>
      <c r="E38" s="110">
        <f>'4.2'!E38+'4.3'!E38+'4.4'!E38</f>
        <v>12.445629109311266</v>
      </c>
      <c r="F38" s="110">
        <f>'4.2'!F38+'4.3'!F38+'4.4'!F38</f>
        <v>23.826811470357985</v>
      </c>
      <c r="G38" s="110">
        <f>'4.2'!G38+'4.3'!G38+'4.4'!G38</f>
        <v>28.618027553654041</v>
      </c>
      <c r="H38" s="110">
        <f>'4.2'!H38+'4.3'!H38+'4.4'!H38</f>
        <v>27.365285417263593</v>
      </c>
      <c r="I38" s="110">
        <f>'4.2'!I38+'4.3'!I38+'4.4'!I38</f>
        <v>30.278210295290091</v>
      </c>
      <c r="J38" s="110">
        <f>'4.2'!J38+'4.3'!J38+'4.4'!J38</f>
        <v>37.938512691225114</v>
      </c>
      <c r="K38" s="110">
        <f>'4.2'!K38+'4.3'!K38+'4.4'!K38</f>
        <v>53.382246317396032</v>
      </c>
      <c r="L38" s="110">
        <f>'4.2'!L38+'4.3'!L38+'4.4'!L38</f>
        <v>39.857213842025537</v>
      </c>
      <c r="M38" s="110">
        <f>'4.2'!M38+'4.3'!M38+'4.4'!M38</f>
        <v>42.837617288464187</v>
      </c>
      <c r="N38" s="110">
        <f>'4.2'!N38+'4.3'!N38+'4.4'!N38</f>
        <v>39.478139136841023</v>
      </c>
      <c r="O38" s="110">
        <f>'4.2'!O38+'4.3'!O38+'4.4'!O38</f>
        <v>48.280211840203208</v>
      </c>
      <c r="P38" s="110">
        <f>'4.2'!P38+'4.3'!P38+'4.4'!P38</f>
        <v>42.673697180505066</v>
      </c>
      <c r="Q38" s="110">
        <f>'4.2'!Q38+'4.3'!Q38+'4.4'!Q38</f>
        <v>35.878390825210438</v>
      </c>
      <c r="R38" s="110">
        <f>'4.2'!R38+'4.3'!R38+'4.4'!R38</f>
        <v>40.954300479594629</v>
      </c>
      <c r="S38" s="110">
        <f>'4.2'!S38+'4.3'!S38+'4.4'!S38</f>
        <v>36.397966789637451</v>
      </c>
      <c r="T38" s="110">
        <f>'4.2'!T38+'4.3'!T38+'4.4'!T38</f>
        <v>37.853571906060886</v>
      </c>
      <c r="U38" s="110">
        <f>'4.2'!U38+'4.3'!U38+'4.4'!U38</f>
        <v>38.22828491272093</v>
      </c>
      <c r="V38" s="110">
        <f>'4.2'!V38+'4.3'!V38+'4.4'!V38</f>
        <v>41.935299777079798</v>
      </c>
      <c r="W38" s="110">
        <f>'4.2'!W38+'4.3'!W38+'4.4'!W38</f>
        <v>27.685368456370696</v>
      </c>
    </row>
    <row r="39" spans="1:23" s="12" customFormat="1" ht="12.75" customHeight="1">
      <c r="A39" s="2" t="s">
        <v>45</v>
      </c>
      <c r="B39" s="9" t="s">
        <v>351</v>
      </c>
      <c r="C39" s="110">
        <f>'4.2'!C39+'4.3'!C39+'4.4'!C39</f>
        <v>3.7526268878493161</v>
      </c>
      <c r="D39" s="110">
        <f>'4.2'!D39+'4.3'!D39+'4.4'!D39</f>
        <v>3.8392607147848046</v>
      </c>
      <c r="E39" s="110">
        <f>'4.2'!E39+'4.3'!E39+'4.4'!E39</f>
        <v>3.1632447692362176</v>
      </c>
      <c r="F39" s="110">
        <f>'4.2'!F39+'4.3'!F39+'4.4'!F39</f>
        <v>3.1188613077477396</v>
      </c>
      <c r="G39" s="110">
        <f>'4.2'!G39+'4.3'!G39+'4.4'!G39</f>
        <v>3.6094200007059798</v>
      </c>
      <c r="H39" s="110">
        <f>'4.2'!H39+'4.3'!H39+'4.4'!H39</f>
        <v>3.0875836592125423</v>
      </c>
      <c r="I39" s="110">
        <f>'4.2'!I39+'4.3'!I39+'4.4'!I39</f>
        <v>3.2248503670900424</v>
      </c>
      <c r="J39" s="110">
        <f>'4.2'!J39+'4.3'!J39+'4.4'!J39</f>
        <v>3.4537920933499739</v>
      </c>
      <c r="K39" s="110">
        <f>'4.2'!K39+'4.3'!K39+'4.4'!K39</f>
        <v>6.4586638513363646</v>
      </c>
      <c r="L39" s="110">
        <f>'4.2'!L39+'4.3'!L39+'4.4'!L39</f>
        <v>6.8223715091028332</v>
      </c>
      <c r="M39" s="110">
        <f>'4.2'!M39+'4.3'!M39+'4.4'!M39</f>
        <v>7.6964168169947742</v>
      </c>
      <c r="N39" s="110">
        <f>'4.2'!N39+'4.3'!N39+'4.4'!N39</f>
        <v>8.1311786003530528</v>
      </c>
      <c r="O39" s="110">
        <f>'4.2'!O39+'4.3'!O39+'4.4'!O39</f>
        <v>8.261166221956584</v>
      </c>
      <c r="P39" s="110">
        <f>'4.2'!P39+'4.3'!P39+'4.4'!P39</f>
        <v>8.4398115910743563</v>
      </c>
      <c r="Q39" s="110">
        <f>'4.2'!Q39+'4.3'!Q39+'4.4'!Q39</f>
        <v>7.5468806847856573</v>
      </c>
      <c r="R39" s="110">
        <f>'4.2'!R39+'4.3'!R39+'4.4'!R39</f>
        <v>9.3995355965993959</v>
      </c>
      <c r="S39" s="110">
        <f>'4.2'!S39+'4.3'!S39+'4.4'!S39</f>
        <v>8.3968394850916255</v>
      </c>
      <c r="T39" s="110">
        <f>'4.2'!T39+'4.3'!T39+'4.4'!T39</f>
        <v>9.7796747342136516</v>
      </c>
      <c r="U39" s="110">
        <f>'4.2'!U39+'4.3'!U39+'4.4'!U39</f>
        <v>9.835989480281361</v>
      </c>
      <c r="V39" s="110">
        <f>'4.2'!V39+'4.3'!V39+'4.4'!V39</f>
        <v>11.997243164674479</v>
      </c>
      <c r="W39" s="110">
        <f>'4.2'!W39+'4.3'!W39+'4.4'!W39</f>
        <v>10.819234963940508</v>
      </c>
    </row>
    <row r="40" spans="1:23" s="12" customFormat="1" ht="12.75" customHeight="1">
      <c r="A40" s="2" t="s">
        <v>46</v>
      </c>
      <c r="B40" s="8" t="s">
        <v>352</v>
      </c>
      <c r="C40" s="110">
        <f>'4.2'!C40+'4.3'!C40+'4.4'!C40</f>
        <v>7305.8997651067693</v>
      </c>
      <c r="D40" s="110">
        <f>'4.2'!D40+'4.3'!D40+'4.4'!D40</f>
        <v>7621.060773255409</v>
      </c>
      <c r="E40" s="110">
        <f>'4.2'!E40+'4.3'!E40+'4.4'!E40</f>
        <v>7673.0622521211963</v>
      </c>
      <c r="F40" s="110">
        <f>'4.2'!F40+'4.3'!F40+'4.4'!F40</f>
        <v>8094.8881542655763</v>
      </c>
      <c r="G40" s="110">
        <f>'4.2'!G40+'4.3'!G40+'4.4'!G40</f>
        <v>8346.8821197308589</v>
      </c>
      <c r="H40" s="110">
        <f>'4.2'!H40+'4.3'!H40+'4.4'!H40</f>
        <v>8119.1122787955346</v>
      </c>
      <c r="I40" s="110">
        <f>'4.2'!I40+'4.3'!I40+'4.4'!I40</f>
        <v>8317.2020550828202</v>
      </c>
      <c r="J40" s="110">
        <f>'4.2'!J40+'4.3'!J40+'4.4'!J40</f>
        <v>8602.087481871502</v>
      </c>
      <c r="K40" s="110">
        <f>'4.2'!K40+'4.3'!K40+'4.4'!K40</f>
        <v>8375.126761849684</v>
      </c>
      <c r="L40" s="110">
        <f>'4.2'!L40+'4.3'!L40+'4.4'!L40</f>
        <v>8057.2214009290046</v>
      </c>
      <c r="M40" s="110">
        <f>'4.2'!M40+'4.3'!M40+'4.4'!M40</f>
        <v>8298.1494932691367</v>
      </c>
      <c r="N40" s="110">
        <f>'4.2'!N40+'4.3'!N40+'4.4'!N40</f>
        <v>8445.5633690424584</v>
      </c>
      <c r="O40" s="110">
        <f>'4.2'!O40+'4.3'!O40+'4.4'!O40</f>
        <v>8878.6824076975718</v>
      </c>
      <c r="P40" s="110">
        <f>'4.2'!P40+'4.3'!P40+'4.4'!P40</f>
        <v>8698.6754253085419</v>
      </c>
      <c r="Q40" s="110">
        <f>'4.2'!Q40+'4.3'!Q40+'4.4'!Q40</f>
        <v>8370.4949224366756</v>
      </c>
      <c r="R40" s="110">
        <f>'4.2'!R40+'4.3'!R40+'4.4'!R40</f>
        <v>8277.5945989428474</v>
      </c>
      <c r="S40" s="110">
        <f>'4.2'!S40+'4.3'!S40+'4.4'!S40</f>
        <v>8192.6051899946742</v>
      </c>
      <c r="T40" s="110">
        <f>'4.2'!T40+'4.3'!T40+'4.4'!T40</f>
        <v>7866.9279862110616</v>
      </c>
      <c r="U40" s="110">
        <f>'4.2'!U40+'4.3'!U40+'4.4'!U40</f>
        <v>7623.6104710594482</v>
      </c>
      <c r="V40" s="110">
        <f>'4.2'!V40+'4.3'!V40+'4.4'!V40</f>
        <v>6381.0838129649983</v>
      </c>
      <c r="W40" s="110">
        <f>'4.2'!W40+'4.3'!W40+'4.4'!W40</f>
        <v>5532.5271974332509</v>
      </c>
    </row>
    <row r="41" spans="1:23" s="12" customFormat="1" ht="12.75" customHeight="1">
      <c r="A41" s="2" t="s">
        <v>47</v>
      </c>
      <c r="B41" s="9" t="s">
        <v>353</v>
      </c>
      <c r="C41" s="110">
        <f>'4.2'!C41+'4.3'!C41+'4.4'!C41</f>
        <v>7303.6091452294986</v>
      </c>
      <c r="D41" s="110">
        <f>'4.2'!D41+'4.3'!D41+'4.4'!D41</f>
        <v>7618.8387315652681</v>
      </c>
      <c r="E41" s="110">
        <f>'4.2'!E41+'4.3'!E41+'4.4'!E41</f>
        <v>7671.4714343489231</v>
      </c>
      <c r="F41" s="110">
        <f>'4.2'!F41+'4.3'!F41+'4.4'!F41</f>
        <v>8091.5193400946737</v>
      </c>
      <c r="G41" s="110">
        <f>'4.2'!G41+'4.3'!G41+'4.4'!G41</f>
        <v>8344.1347997351277</v>
      </c>
      <c r="H41" s="110">
        <f>'4.2'!H41+'4.3'!H41+'4.4'!H41</f>
        <v>8115.6959963914951</v>
      </c>
      <c r="I41" s="110">
        <f>'4.2'!I41+'4.3'!I41+'4.4'!I41</f>
        <v>8311.9382548830399</v>
      </c>
      <c r="J41" s="110">
        <f>'4.2'!J41+'4.3'!J41+'4.4'!J41</f>
        <v>8590.348681857362</v>
      </c>
      <c r="K41" s="110">
        <f>'4.2'!K41+'4.3'!K41+'4.4'!K41</f>
        <v>8360.8370965188624</v>
      </c>
      <c r="L41" s="110">
        <f>'4.2'!L41+'4.3'!L41+'4.4'!L41</f>
        <v>8040.1395041513342</v>
      </c>
      <c r="M41" s="110">
        <f>'4.2'!M41+'4.3'!M41+'4.4'!M41</f>
        <v>8278.3430330983265</v>
      </c>
      <c r="N41" s="110">
        <f>'4.2'!N41+'4.3'!N41+'4.4'!N41</f>
        <v>8421.7515907432771</v>
      </c>
      <c r="O41" s="110">
        <f>'4.2'!O41+'4.3'!O41+'4.4'!O41</f>
        <v>8849.0785579288786</v>
      </c>
      <c r="P41" s="110">
        <f>'4.2'!P41+'4.3'!P41+'4.4'!P41</f>
        <v>8668.0489729556175</v>
      </c>
      <c r="Q41" s="110">
        <f>'4.2'!Q41+'4.3'!Q41+'4.4'!Q41</f>
        <v>8338.3303704732134</v>
      </c>
      <c r="R41" s="110">
        <f>'4.2'!R41+'4.3'!R41+'4.4'!R41</f>
        <v>8244.0555842323047</v>
      </c>
      <c r="S41" s="110">
        <f>'4.2'!S41+'4.3'!S41+'4.4'!S41</f>
        <v>8158.6165667472978</v>
      </c>
      <c r="T41" s="110">
        <f>'4.2'!T41+'4.3'!T41+'4.4'!T41</f>
        <v>7832.047374917297</v>
      </c>
      <c r="U41" s="110">
        <f>'4.2'!U41+'4.3'!U41+'4.4'!U41</f>
        <v>7591.4817000005733</v>
      </c>
      <c r="V41" s="110">
        <f>'4.2'!V41+'4.3'!V41+'4.4'!V41</f>
        <v>6349.124490301997</v>
      </c>
      <c r="W41" s="110">
        <f>'4.2'!W41+'4.3'!W41+'4.4'!W41</f>
        <v>5499.3745900483127</v>
      </c>
    </row>
    <row r="42" spans="1:23" s="12" customFormat="1" ht="12.75" customHeight="1">
      <c r="A42" s="2" t="s">
        <v>48</v>
      </c>
      <c r="B42" s="9" t="s">
        <v>355</v>
      </c>
      <c r="C42" s="110">
        <f>'4.2'!C42+'4.3'!C42+'4.4'!C42</f>
        <v>2.2906198772699273</v>
      </c>
      <c r="D42" s="110">
        <f>'4.2'!D42+'4.3'!D42+'4.4'!D42</f>
        <v>2.2220416901410904</v>
      </c>
      <c r="E42" s="110">
        <f>'4.2'!E42+'4.3'!E42+'4.4'!E42</f>
        <v>1.5908177722730916</v>
      </c>
      <c r="F42" s="110">
        <f>'4.2'!F42+'4.3'!F42+'4.4'!F42</f>
        <v>3.3688141709027746</v>
      </c>
      <c r="G42" s="110">
        <f>'4.2'!G42+'4.3'!G42+'4.4'!G42</f>
        <v>2.7473199957305683</v>
      </c>
      <c r="H42" s="110">
        <f>'4.2'!H42+'4.3'!H42+'4.4'!H42</f>
        <v>3.4162824040398028</v>
      </c>
      <c r="I42" s="110">
        <f>'4.2'!I42+'4.3'!I42+'4.4'!I42</f>
        <v>5.2638001997796877</v>
      </c>
      <c r="J42" s="110">
        <f>'4.2'!J42+'4.3'!J42+'4.4'!J42</f>
        <v>11.738800014139255</v>
      </c>
      <c r="K42" s="110">
        <f>'4.2'!K42+'4.3'!K42+'4.4'!K42</f>
        <v>14.289665330820272</v>
      </c>
      <c r="L42" s="110">
        <f>'4.2'!L42+'4.3'!L42+'4.4'!L42</f>
        <v>17.081896777670451</v>
      </c>
      <c r="M42" s="110">
        <f>'4.2'!M42+'4.3'!M42+'4.4'!M42</f>
        <v>19.806460170810205</v>
      </c>
      <c r="N42" s="110">
        <f>'4.2'!N42+'4.3'!N42+'4.4'!N42</f>
        <v>23.811778299182198</v>
      </c>
      <c r="O42" s="110">
        <f>'4.2'!O42+'4.3'!O42+'4.4'!O42</f>
        <v>29.603849768693156</v>
      </c>
      <c r="P42" s="110">
        <f>'4.2'!P42+'4.3'!P42+'4.4'!P42</f>
        <v>30.626452352924961</v>
      </c>
      <c r="Q42" s="110">
        <f>'4.2'!Q42+'4.3'!Q42+'4.4'!Q42</f>
        <v>32.164551963462024</v>
      </c>
      <c r="R42" s="110">
        <f>'4.2'!R42+'4.3'!R42+'4.4'!R42</f>
        <v>33.53901471054192</v>
      </c>
      <c r="S42" s="110">
        <f>'4.2'!S42+'4.3'!S42+'4.4'!S42</f>
        <v>33.988623247375564</v>
      </c>
      <c r="T42" s="110">
        <f>'4.2'!T42+'4.3'!T42+'4.4'!T42</f>
        <v>34.880611293765156</v>
      </c>
      <c r="U42" s="110">
        <f>'4.2'!U42+'4.3'!U42+'4.4'!U42</f>
        <v>32.128771058874655</v>
      </c>
      <c r="V42" s="110">
        <f>'4.2'!V42+'4.3'!V42+'4.4'!V42</f>
        <v>31.959322663000918</v>
      </c>
      <c r="W42" s="110">
        <f>'4.2'!W42+'4.3'!W42+'4.4'!W42</f>
        <v>33.152607384937895</v>
      </c>
    </row>
    <row r="43" spans="1:23" s="31" customFormat="1" ht="12.75" customHeight="1">
      <c r="A43" s="2" t="s">
        <v>49</v>
      </c>
      <c r="B43" s="8" t="s">
        <v>356</v>
      </c>
      <c r="C43" s="110">
        <f>'4.2'!C43+'4.3'!C43+'4.4'!C43</f>
        <v>3052.8163080517611</v>
      </c>
      <c r="D43" s="110">
        <f>'4.2'!D43+'4.3'!D43+'4.4'!D43</f>
        <v>2983.5595084406077</v>
      </c>
      <c r="E43" s="110">
        <f>'4.2'!E43+'4.3'!E43+'4.4'!E43</f>
        <v>3113.8514336139815</v>
      </c>
      <c r="F43" s="110">
        <f>'4.2'!F43+'4.3'!F43+'4.4'!F43</f>
        <v>3061.6877315376591</v>
      </c>
      <c r="G43" s="110">
        <f>'4.2'!G43+'4.3'!G43+'4.4'!G43</f>
        <v>3171.4025438299718</v>
      </c>
      <c r="H43" s="110">
        <f>'4.2'!H43+'4.3'!H43+'4.4'!H43</f>
        <v>3485.9092790310478</v>
      </c>
      <c r="I43" s="110">
        <f>'4.2'!I43+'4.3'!I43+'4.4'!I43</f>
        <v>2724.7059156295873</v>
      </c>
      <c r="J43" s="110">
        <f>'4.2'!J43+'4.3'!J43+'4.4'!J43</f>
        <v>2799.4849848139297</v>
      </c>
      <c r="K43" s="110">
        <f>'4.2'!K43+'4.3'!K43+'4.4'!K43</f>
        <v>2804.5931888165937</v>
      </c>
      <c r="L43" s="110">
        <f>'4.2'!L43+'4.3'!L43+'4.4'!L43</f>
        <v>2879.5573527704023</v>
      </c>
      <c r="M43" s="110">
        <f>'4.2'!M43+'4.3'!M43+'4.4'!M43</f>
        <v>2852.024409436433</v>
      </c>
      <c r="N43" s="110">
        <f>'4.2'!N43+'4.3'!N43+'4.4'!N43</f>
        <v>2981.0710066799156</v>
      </c>
      <c r="O43" s="110">
        <f>'4.2'!O43+'4.3'!O43+'4.4'!O43</f>
        <v>2967.8965840454694</v>
      </c>
      <c r="P43" s="110">
        <f>'4.2'!P43+'4.3'!P43+'4.4'!P43</f>
        <v>2984.2954853683309</v>
      </c>
      <c r="Q43" s="110">
        <f>'4.2'!Q43+'4.3'!Q43+'4.4'!Q43</f>
        <v>2848.3096643275262</v>
      </c>
      <c r="R43" s="110">
        <f>'4.2'!R43+'4.3'!R43+'4.4'!R43</f>
        <v>2879.3747933196173</v>
      </c>
      <c r="S43" s="110">
        <f>'4.2'!S43+'4.3'!S43+'4.4'!S43</f>
        <v>2927.3776408525605</v>
      </c>
      <c r="T43" s="110">
        <f>'4.2'!T43+'4.3'!T43+'4.4'!T43</f>
        <v>2966.5562865649226</v>
      </c>
      <c r="U43" s="110">
        <f>'4.2'!U43+'4.3'!U43+'4.4'!U43</f>
        <v>2957.155247342333</v>
      </c>
      <c r="V43" s="110">
        <f>'4.2'!V43+'4.3'!V43+'4.4'!V43</f>
        <v>2997.3437737969407</v>
      </c>
      <c r="W43" s="110">
        <f>'4.2'!W43+'4.3'!W43+'4.4'!W43</f>
        <v>3016.7918630285235</v>
      </c>
    </row>
    <row r="44" spans="1:23" s="12" customFormat="1" ht="12.75" customHeight="1">
      <c r="A44" s="2" t="s">
        <v>50</v>
      </c>
      <c r="B44" s="9" t="s">
        <v>357</v>
      </c>
      <c r="C44" s="110">
        <f>'4.2'!C44+'4.3'!C44+'4.4'!C44</f>
        <v>3.4294588947278761</v>
      </c>
      <c r="D44" s="110">
        <f>'4.2'!D44+'4.3'!D44+'4.4'!D44</f>
        <v>3.5620077953322928</v>
      </c>
      <c r="E44" s="110">
        <f>'4.2'!E44+'4.3'!E44+'4.4'!E44</f>
        <v>3.1615298887476566</v>
      </c>
      <c r="F44" s="110">
        <f>'4.2'!F44+'4.3'!F44+'4.4'!F44</f>
        <v>3.1407530329309061</v>
      </c>
      <c r="G44" s="110">
        <f>'4.2'!G44+'4.3'!G44+'4.4'!G44</f>
        <v>3.2761951942418666</v>
      </c>
      <c r="H44" s="110">
        <f>'4.2'!H44+'4.3'!H44+'4.4'!H44</f>
        <v>3.2393714820664474</v>
      </c>
      <c r="I44" s="110">
        <f>'4.2'!I44+'4.3'!I44+'4.4'!I44</f>
        <v>3.3599061737352298</v>
      </c>
      <c r="J44" s="110">
        <f>'4.2'!J44+'4.3'!J44+'4.4'!J44</f>
        <v>3.8080287763535847</v>
      </c>
      <c r="K44" s="110">
        <f>'4.2'!K44+'4.3'!K44+'4.4'!K44</f>
        <v>4.323489830380792</v>
      </c>
      <c r="L44" s="110">
        <f>'4.2'!L44+'4.3'!L44+'4.4'!L44</f>
        <v>4.7685241319165144</v>
      </c>
      <c r="M44" s="110">
        <f>'4.2'!M44+'4.3'!M44+'4.4'!M44</f>
        <v>5.1453198047593913</v>
      </c>
      <c r="N44" s="110">
        <f>'4.2'!N44+'4.3'!N44+'4.4'!N44</f>
        <v>5.2201530655607478</v>
      </c>
      <c r="O44" s="110">
        <f>'4.2'!O44+'4.3'!O44+'4.4'!O44</f>
        <v>4.4656699314852801</v>
      </c>
      <c r="P44" s="110">
        <f>'4.2'!P44+'4.3'!P44+'4.4'!P44</f>
        <v>5.2214995715803472</v>
      </c>
      <c r="Q44" s="110">
        <f>'4.2'!Q44+'4.3'!Q44+'4.4'!Q44</f>
        <v>3.2179226030947059</v>
      </c>
      <c r="R44" s="110">
        <f>'4.2'!R44+'4.3'!R44+'4.4'!R44</f>
        <v>3.4354193173787966</v>
      </c>
      <c r="S44" s="110">
        <f>'4.2'!S44+'4.3'!S44+'4.4'!S44</f>
        <v>3.7122108476388687</v>
      </c>
      <c r="T44" s="110">
        <f>'4.2'!T44+'4.3'!T44+'4.4'!T44</f>
        <v>3.5803589361149295</v>
      </c>
      <c r="U44" s="110">
        <f>'4.2'!U44+'4.3'!U44+'4.4'!U44</f>
        <v>3.605734496561114</v>
      </c>
      <c r="V44" s="110">
        <f>'4.2'!V44+'4.3'!V44+'4.4'!V44</f>
        <v>3.6989882680294506</v>
      </c>
      <c r="W44" s="110">
        <f>'4.2'!W44+'4.3'!W44+'4.4'!W44</f>
        <v>3.6999790410667091</v>
      </c>
    </row>
    <row r="45" spans="1:23" s="3" customFormat="1" ht="12.75" customHeight="1">
      <c r="A45" s="2" t="s">
        <v>51</v>
      </c>
      <c r="B45" s="9" t="s">
        <v>358</v>
      </c>
      <c r="C45" s="110">
        <f>'4.2'!C45+'4.3'!C45+'4.4'!C45</f>
        <v>3049.3868491570333</v>
      </c>
      <c r="D45" s="110">
        <f>'4.2'!D45+'4.3'!D45+'4.4'!D45</f>
        <v>2979.9975006452751</v>
      </c>
      <c r="E45" s="110">
        <f>'4.2'!E45+'4.3'!E45+'4.4'!E45</f>
        <v>3110.6899037252342</v>
      </c>
      <c r="F45" s="110">
        <f>'4.2'!F45+'4.3'!F45+'4.4'!F45</f>
        <v>3058.546978504728</v>
      </c>
      <c r="G45" s="110">
        <f>'4.2'!G45+'4.3'!G45+'4.4'!G45</f>
        <v>3168.1263486357298</v>
      </c>
      <c r="H45" s="110">
        <f>'4.2'!H45+'4.3'!H45+'4.4'!H45</f>
        <v>3482.6699075489814</v>
      </c>
      <c r="I45" s="110">
        <f>'4.2'!I45+'4.3'!I45+'4.4'!I45</f>
        <v>2721.3460094558518</v>
      </c>
      <c r="J45" s="110">
        <f>'4.2'!J45+'4.3'!J45+'4.4'!J45</f>
        <v>2795.6769560375756</v>
      </c>
      <c r="K45" s="110">
        <f>'4.2'!K45+'4.3'!K45+'4.4'!K45</f>
        <v>2800.2696989862129</v>
      </c>
      <c r="L45" s="110">
        <f>'4.2'!L45+'4.3'!L45+'4.4'!L45</f>
        <v>2874.7888286384855</v>
      </c>
      <c r="M45" s="110">
        <f>'4.2'!M45+'4.3'!M45+'4.4'!M45</f>
        <v>2846.8790896316732</v>
      </c>
      <c r="N45" s="110">
        <f>'4.2'!N45+'4.3'!N45+'4.4'!N45</f>
        <v>2975.8508536143554</v>
      </c>
      <c r="O45" s="110">
        <f>'4.2'!O45+'4.3'!O45+'4.4'!O45</f>
        <v>2963.4309141139838</v>
      </c>
      <c r="P45" s="110">
        <f>'4.2'!P45+'4.3'!P45+'4.4'!P45</f>
        <v>2979.0739857967505</v>
      </c>
      <c r="Q45" s="110">
        <f>'4.2'!Q45+'4.3'!Q45+'4.4'!Q45</f>
        <v>2845.0917417244318</v>
      </c>
      <c r="R45" s="110">
        <f>'4.2'!R45+'4.3'!R45+'4.4'!R45</f>
        <v>2875.9393740022388</v>
      </c>
      <c r="S45" s="110">
        <f>'4.2'!S45+'4.3'!S45+'4.4'!S45</f>
        <v>2923.6654300049217</v>
      </c>
      <c r="T45" s="110">
        <f>'4.2'!T45+'4.3'!T45+'4.4'!T45</f>
        <v>2962.9759276288078</v>
      </c>
      <c r="U45" s="110">
        <f>'4.2'!U45+'4.3'!U45+'4.4'!U45</f>
        <v>2953.5495128457719</v>
      </c>
      <c r="V45" s="110">
        <f>'4.2'!V45+'4.3'!V45+'4.4'!V45</f>
        <v>2993.6447855289116</v>
      </c>
      <c r="W45" s="110">
        <f>'4.2'!W45+'4.3'!W45+'4.4'!W45</f>
        <v>3013.0918839874566</v>
      </c>
    </row>
    <row r="46" spans="1:23" s="3" customFormat="1" ht="12.75" customHeight="1">
      <c r="A46" s="2">
        <v>37</v>
      </c>
      <c r="B46" s="10" t="s">
        <v>359</v>
      </c>
      <c r="C46" s="110">
        <f>'4.2'!C46+'4.3'!C46+'4.4'!C46</f>
        <v>1814.9501142728504</v>
      </c>
      <c r="D46" s="110">
        <f>'4.2'!D46+'4.3'!D46+'4.4'!D46</f>
        <v>1705.4416721050907</v>
      </c>
      <c r="E46" s="110">
        <f>'4.2'!E46+'4.3'!E46+'4.4'!E46</f>
        <v>1666.0932322159606</v>
      </c>
      <c r="F46" s="110">
        <f>'4.2'!F46+'4.3'!F46+'4.4'!F46</f>
        <v>1590.7619563655805</v>
      </c>
      <c r="G46" s="110">
        <f>'4.2'!G46+'4.3'!G46+'4.4'!G46</f>
        <v>1514.724191838968</v>
      </c>
      <c r="H46" s="110">
        <f>'4.2'!H46+'4.3'!H46+'4.4'!H46</f>
        <v>1464.2197662444271</v>
      </c>
      <c r="I46" s="110">
        <f>'4.2'!I46+'4.3'!I46+'4.4'!I46</f>
        <v>1434.1232982164915</v>
      </c>
      <c r="J46" s="110">
        <f>'4.2'!J46+'4.3'!J46+'4.4'!J46</f>
        <v>1425.2636621827069</v>
      </c>
      <c r="K46" s="110">
        <f>'4.2'!K46+'4.3'!K46+'4.4'!K46</f>
        <v>1401.5602726745701</v>
      </c>
      <c r="L46" s="110">
        <f>'4.2'!L46+'4.3'!L46+'4.4'!L46</f>
        <v>1407.4439464784948</v>
      </c>
      <c r="M46" s="110">
        <f>'4.2'!M46+'4.3'!M46+'4.4'!M46</f>
        <v>1389.2517587256491</v>
      </c>
      <c r="N46" s="110">
        <f>'4.2'!N46+'4.3'!N46+'4.4'!N46</f>
        <v>1401.3826471822217</v>
      </c>
      <c r="O46" s="110">
        <f>'4.2'!O46+'4.3'!O46+'4.4'!O46</f>
        <v>1378.7184935520247</v>
      </c>
      <c r="P46" s="110">
        <f>'4.2'!P46+'4.3'!P46+'4.4'!P46</f>
        <v>1370.9295166738168</v>
      </c>
      <c r="Q46" s="110">
        <f>'4.2'!Q46+'4.3'!Q46+'4.4'!Q46</f>
        <v>1414.6410181665196</v>
      </c>
      <c r="R46" s="110">
        <f>'4.2'!R46+'4.3'!R46+'4.4'!R46</f>
        <v>1446.233662516109</v>
      </c>
      <c r="S46" s="110">
        <f>'4.2'!S46+'4.3'!S46+'4.4'!S46</f>
        <v>1465.23534280692</v>
      </c>
      <c r="T46" s="110">
        <f>'4.2'!T46+'4.3'!T46+'4.4'!T46</f>
        <v>1487.3878700436414</v>
      </c>
      <c r="U46" s="110">
        <f>'4.2'!U46+'4.3'!U46+'4.4'!U46</f>
        <v>1513.6671208311272</v>
      </c>
      <c r="V46" s="110">
        <f>'4.2'!V46+'4.3'!V46+'4.4'!V46</f>
        <v>1533.0172422909366</v>
      </c>
      <c r="W46" s="110">
        <f>'4.2'!W46+'4.3'!W46+'4.4'!W46</f>
        <v>1547.7616007110137</v>
      </c>
    </row>
    <row r="47" spans="1:23" s="3" customFormat="1" ht="12.75" customHeight="1">
      <c r="A47" s="2" t="s">
        <v>52</v>
      </c>
      <c r="B47" s="10" t="s">
        <v>360</v>
      </c>
      <c r="C47" s="110">
        <f>'4.2'!C47+'4.3'!C47+'4.4'!C47</f>
        <v>1234.4367348841829</v>
      </c>
      <c r="D47" s="110">
        <f>'4.2'!D47+'4.3'!D47+'4.4'!D47</f>
        <v>1274.5558285401844</v>
      </c>
      <c r="E47" s="110">
        <f>'4.2'!E47+'4.3'!E47+'4.4'!E47</f>
        <v>1444.5966715092734</v>
      </c>
      <c r="F47" s="110">
        <f>'4.2'!F47+'4.3'!F47+'4.4'!F47</f>
        <v>1467.7850221391473</v>
      </c>
      <c r="G47" s="110">
        <f>'4.2'!G47+'4.3'!G47+'4.4'!G47</f>
        <v>1653.4021567967623</v>
      </c>
      <c r="H47" s="110">
        <f>'4.2'!H47+'4.3'!H47+'4.4'!H47</f>
        <v>2018.4501413045541</v>
      </c>
      <c r="I47" s="110">
        <f>'4.2'!I47+'4.3'!I47+'4.4'!I47</f>
        <v>1287.2227112393603</v>
      </c>
      <c r="J47" s="110">
        <f>'4.2'!J47+'4.3'!J47+'4.4'!J47</f>
        <v>1370.4132938548687</v>
      </c>
      <c r="K47" s="110">
        <f>'4.2'!K47+'4.3'!K47+'4.4'!K47</f>
        <v>1398.7094263116428</v>
      </c>
      <c r="L47" s="110">
        <f>'4.2'!L47+'4.3'!L47+'4.4'!L47</f>
        <v>1467.3448821599907</v>
      </c>
      <c r="M47" s="110">
        <f>'4.2'!M47+'4.3'!M47+'4.4'!M47</f>
        <v>1457.6273309060246</v>
      </c>
      <c r="N47" s="110">
        <f>'4.2'!N47+'4.3'!N47+'4.4'!N47</f>
        <v>1574.4682064321332</v>
      </c>
      <c r="O47" s="110">
        <f>'4.2'!O47+'4.3'!O47+'4.4'!O47</f>
        <v>1584.7124205619589</v>
      </c>
      <c r="P47" s="110">
        <f>'4.2'!P47+'4.3'!P47+'4.4'!P47</f>
        <v>1608.144469122934</v>
      </c>
      <c r="Q47" s="110">
        <f>'4.2'!Q47+'4.3'!Q47+'4.4'!Q47</f>
        <v>1430.4507235579122</v>
      </c>
      <c r="R47" s="110">
        <f>'4.2'!R47+'4.3'!R47+'4.4'!R47</f>
        <v>1429.7057114861295</v>
      </c>
      <c r="S47" s="110">
        <f>'4.2'!S47+'4.3'!S47+'4.4'!S47</f>
        <v>1458.4300871980017</v>
      </c>
      <c r="T47" s="110">
        <f>'4.2'!T47+'4.3'!T47+'4.4'!T47</f>
        <v>1475.5880575851663</v>
      </c>
      <c r="U47" s="110">
        <f>'4.2'!U47+'4.3'!U47+'4.4'!U47</f>
        <v>1439.8823920146442</v>
      </c>
      <c r="V47" s="110">
        <f>'4.2'!V47+'4.3'!V47+'4.4'!V47</f>
        <v>1460.6275432379748</v>
      </c>
      <c r="W47" s="110">
        <f>'4.2'!W47+'4.3'!W47+'4.4'!W47</f>
        <v>1465.3302832764434</v>
      </c>
    </row>
    <row r="48" spans="1:23" s="3" customFormat="1" ht="12.75" customHeight="1">
      <c r="A48" s="2" t="s">
        <v>53</v>
      </c>
      <c r="B48" s="8" t="s">
        <v>361</v>
      </c>
      <c r="C48" s="110">
        <f>'4.2'!C48+'4.3'!C48+'4.4'!C48</f>
        <v>325.41874194306592</v>
      </c>
      <c r="D48" s="110">
        <f>'4.2'!D48+'4.3'!D48+'4.4'!D48</f>
        <v>322.09072770080843</v>
      </c>
      <c r="E48" s="110">
        <f>'4.2'!E48+'4.3'!E48+'4.4'!E48</f>
        <v>278.97484225357431</v>
      </c>
      <c r="F48" s="110">
        <f>'4.2'!F48+'4.3'!F48+'4.4'!F48</f>
        <v>267.68259838663181</v>
      </c>
      <c r="G48" s="110">
        <f>'4.2'!G48+'4.3'!G48+'4.4'!G48</f>
        <v>263.04289908689003</v>
      </c>
      <c r="H48" s="110">
        <f>'4.2'!H48+'4.3'!H48+'4.4'!H48</f>
        <v>249.57808051089296</v>
      </c>
      <c r="I48" s="110">
        <f>'4.2'!I48+'4.3'!I48+'4.4'!I48</f>
        <v>260.4954869769615</v>
      </c>
      <c r="J48" s="110">
        <f>'4.2'!J48+'4.3'!J48+'4.4'!J48</f>
        <v>258.13926804659241</v>
      </c>
      <c r="K48" s="110">
        <f>'4.2'!K48+'4.3'!K48+'4.4'!K48</f>
        <v>266.29335646704862</v>
      </c>
      <c r="L48" s="110">
        <f>'4.2'!L48+'4.3'!L48+'4.4'!L48</f>
        <v>273.71189093275871</v>
      </c>
      <c r="M48" s="110">
        <f>'4.2'!M48+'4.3'!M48+'4.4'!M48</f>
        <v>280.28169334764561</v>
      </c>
      <c r="N48" s="110">
        <f>'4.2'!N48+'4.3'!N48+'4.4'!N48</f>
        <v>303.93511037542396</v>
      </c>
      <c r="O48" s="110">
        <f>'4.2'!O48+'4.3'!O48+'4.4'!O48</f>
        <v>264.95577069144139</v>
      </c>
      <c r="P48" s="110">
        <f>'4.2'!P48+'4.3'!P48+'4.4'!P48</f>
        <v>277.70305605767339</v>
      </c>
      <c r="Q48" s="110">
        <f>'4.2'!Q48+'4.3'!Q48+'4.4'!Q48</f>
        <v>271.45819997130235</v>
      </c>
      <c r="R48" s="110">
        <f>'4.2'!R48+'4.3'!R48+'4.4'!R48</f>
        <v>291.87432081835641</v>
      </c>
      <c r="S48" s="110">
        <f>'4.2'!S48+'4.3'!S48+'4.4'!S48</f>
        <v>308.61714193577257</v>
      </c>
      <c r="T48" s="110">
        <f>'4.2'!T48+'4.3'!T48+'4.4'!T48</f>
        <v>328.26871711312879</v>
      </c>
      <c r="U48" s="110">
        <f>'4.2'!U48+'4.3'!U48+'4.4'!U48</f>
        <v>332.49558666580117</v>
      </c>
      <c r="V48" s="110">
        <f>'4.2'!V48+'4.3'!V48+'4.4'!V48</f>
        <v>347.08716199213376</v>
      </c>
      <c r="W48" s="110">
        <f>'4.2'!W48+'4.3'!W48+'4.4'!W48</f>
        <v>352.00493553108168</v>
      </c>
    </row>
    <row r="49" spans="1:23" s="3" customFormat="1" ht="12.75" customHeight="1">
      <c r="A49" s="2" t="s">
        <v>54</v>
      </c>
      <c r="B49" s="9" t="s">
        <v>362</v>
      </c>
      <c r="C49" s="110">
        <f>'4.2'!C49+'4.3'!C49+'4.4'!C49</f>
        <v>134.93317231853743</v>
      </c>
      <c r="D49" s="110">
        <f>'4.2'!D49+'4.3'!D49+'4.4'!D49</f>
        <v>132.85924573552305</v>
      </c>
      <c r="E49" s="110">
        <f>'4.2'!E49+'4.3'!E49+'4.4'!E49</f>
        <v>116.35436500394161</v>
      </c>
      <c r="F49" s="110">
        <f>'4.2'!F49+'4.3'!F49+'4.4'!F49</f>
        <v>112.45018928153951</v>
      </c>
      <c r="G49" s="110">
        <f>'4.2'!G49+'4.3'!G49+'4.4'!G49</f>
        <v>110.26778055817041</v>
      </c>
      <c r="H49" s="110">
        <f>'4.2'!H49+'4.3'!H49+'4.4'!H49</f>
        <v>104.28130904615558</v>
      </c>
      <c r="I49" s="110">
        <f>'4.2'!I49+'4.3'!I49+'4.4'!I49</f>
        <v>110.28163654595245</v>
      </c>
      <c r="J49" s="110">
        <f>'4.2'!J49+'4.3'!J49+'4.4'!J49</f>
        <v>107.6499607541062</v>
      </c>
      <c r="K49" s="110">
        <f>'4.2'!K49+'4.3'!K49+'4.4'!K49</f>
        <v>109.50422644183669</v>
      </c>
      <c r="L49" s="110">
        <f>'4.2'!L49+'4.3'!L49+'4.4'!L49</f>
        <v>109.00877086438746</v>
      </c>
      <c r="M49" s="110">
        <f>'4.2'!M49+'4.3'!M49+'4.4'!M49</f>
        <v>110.48340657469099</v>
      </c>
      <c r="N49" s="110">
        <f>'4.2'!N49+'4.3'!N49+'4.4'!N49</f>
        <v>117.62401697116226</v>
      </c>
      <c r="O49" s="110">
        <f>'4.2'!O49+'4.3'!O49+'4.4'!O49</f>
        <v>108.06678191886357</v>
      </c>
      <c r="P49" s="110">
        <f>'4.2'!P49+'4.3'!P49+'4.4'!P49</f>
        <v>113.9654611866948</v>
      </c>
      <c r="Q49" s="110">
        <f>'4.2'!Q49+'4.3'!Q49+'4.4'!Q49</f>
        <v>111.74126341885028</v>
      </c>
      <c r="R49" s="110">
        <f>'4.2'!R49+'4.3'!R49+'4.4'!R49</f>
        <v>119.2269430950431</v>
      </c>
      <c r="S49" s="110">
        <f>'4.2'!S49+'4.3'!S49+'4.4'!S49</f>
        <v>125.22584324586205</v>
      </c>
      <c r="T49" s="110">
        <f>'4.2'!T49+'4.3'!T49+'4.4'!T49</f>
        <v>132.92091820237243</v>
      </c>
      <c r="U49" s="110">
        <f>'4.2'!U49+'4.3'!U49+'4.4'!U49</f>
        <v>134.12001243340185</v>
      </c>
      <c r="V49" s="110">
        <f>'4.2'!V49+'4.3'!V49+'4.4'!V49</f>
        <v>139.91064750188519</v>
      </c>
      <c r="W49" s="110">
        <f>'4.2'!W49+'4.3'!W49+'4.4'!W49</f>
        <v>142.40542554725954</v>
      </c>
    </row>
    <row r="50" spans="1:23" s="3" customFormat="1" ht="12.75" customHeight="1">
      <c r="A50" s="2" t="s">
        <v>55</v>
      </c>
      <c r="B50" s="9" t="s">
        <v>363</v>
      </c>
      <c r="C50" s="110">
        <f>'4.2'!C50+'4.3'!C50+'4.4'!C50</f>
        <v>190.48556962452847</v>
      </c>
      <c r="D50" s="110">
        <f>'4.2'!D50+'4.3'!D50+'4.4'!D50</f>
        <v>189.23148196528535</v>
      </c>
      <c r="E50" s="110">
        <f>'4.2'!E50+'4.3'!E50+'4.4'!E50</f>
        <v>162.6204772496327</v>
      </c>
      <c r="F50" s="110">
        <f>'4.2'!F50+'4.3'!F50+'4.4'!F50</f>
        <v>155.23240910509227</v>
      </c>
      <c r="G50" s="110">
        <f>'4.2'!G50+'4.3'!G50+'4.4'!G50</f>
        <v>152.77511852871962</v>
      </c>
      <c r="H50" s="110">
        <f>'4.2'!H50+'4.3'!H50+'4.4'!H50</f>
        <v>145.29677146473739</v>
      </c>
      <c r="I50" s="110">
        <f>'4.2'!I50+'4.3'!I50+'4.4'!I50</f>
        <v>150.21385043100906</v>
      </c>
      <c r="J50" s="110">
        <f>'4.2'!J50+'4.3'!J50+'4.4'!J50</f>
        <v>150.48930729248622</v>
      </c>
      <c r="K50" s="110">
        <f>'4.2'!K50+'4.3'!K50+'4.4'!K50</f>
        <v>156.78913002521193</v>
      </c>
      <c r="L50" s="110">
        <f>'4.2'!L50+'4.3'!L50+'4.4'!L50</f>
        <v>164.70312006837125</v>
      </c>
      <c r="M50" s="110">
        <f>'4.2'!M50+'4.3'!M50+'4.4'!M50</f>
        <v>169.79828677295467</v>
      </c>
      <c r="N50" s="110">
        <f>'4.2'!N50+'4.3'!N50+'4.4'!N50</f>
        <v>186.31109340426167</v>
      </c>
      <c r="O50" s="110">
        <f>'4.2'!O50+'4.3'!O50+'4.4'!O50</f>
        <v>156.88898877257779</v>
      </c>
      <c r="P50" s="110">
        <f>'4.2'!P50+'4.3'!P50+'4.4'!P50</f>
        <v>163.73759487097857</v>
      </c>
      <c r="Q50" s="110">
        <f>'4.2'!Q50+'4.3'!Q50+'4.4'!Q50</f>
        <v>159.71693655245207</v>
      </c>
      <c r="R50" s="110">
        <f>'4.2'!R50+'4.3'!R50+'4.4'!R50</f>
        <v>172.6473777233133</v>
      </c>
      <c r="S50" s="110">
        <f>'4.2'!S50+'4.3'!S50+'4.4'!S50</f>
        <v>183.39129868991051</v>
      </c>
      <c r="T50" s="110">
        <f>'4.2'!T50+'4.3'!T50+'4.4'!T50</f>
        <v>195.34779891075638</v>
      </c>
      <c r="U50" s="110">
        <f>'4.2'!U50+'4.3'!U50+'4.4'!U50</f>
        <v>198.37557423239932</v>
      </c>
      <c r="V50" s="110">
        <f>'4.2'!V50+'4.3'!V50+'4.4'!V50</f>
        <v>207.17651449024856</v>
      </c>
      <c r="W50" s="110">
        <f>'4.2'!W50+'4.3'!W50+'4.4'!W50</f>
        <v>209.59950998382214</v>
      </c>
    </row>
    <row r="51" spans="1:23" s="3" customFormat="1" ht="12.75" customHeight="1">
      <c r="A51" s="2" t="s">
        <v>56</v>
      </c>
      <c r="B51" s="8" t="s">
        <v>364</v>
      </c>
      <c r="C51" s="110">
        <f>'4.2'!C51+'4.3'!C51+'4.4'!C51</f>
        <v>370.48990032729159</v>
      </c>
      <c r="D51" s="110">
        <f>'4.2'!D51+'4.3'!D51+'4.4'!D51</f>
        <v>390.43997137728985</v>
      </c>
      <c r="E51" s="110">
        <f>'4.2'!E51+'4.3'!E51+'4.4'!E51</f>
        <v>355.260177665117</v>
      </c>
      <c r="F51" s="110">
        <f>'4.2'!F51+'4.3'!F51+'4.4'!F51</f>
        <v>328.10463195134105</v>
      </c>
      <c r="G51" s="110">
        <f>'4.2'!G51+'4.3'!G51+'4.4'!G51</f>
        <v>329.34211278133637</v>
      </c>
      <c r="H51" s="110">
        <f>'4.2'!H51+'4.3'!H51+'4.4'!H51</f>
        <v>326.4302928027912</v>
      </c>
      <c r="I51" s="110">
        <f>'4.2'!I51+'4.3'!I51+'4.4'!I51</f>
        <v>343.71437395774655</v>
      </c>
      <c r="J51" s="110">
        <f>'4.2'!J51+'4.3'!J51+'4.4'!J51</f>
        <v>355.43123527638363</v>
      </c>
      <c r="K51" s="110">
        <f>'4.2'!K51+'4.3'!K51+'4.4'!K51</f>
        <v>390.38224753993882</v>
      </c>
      <c r="L51" s="110">
        <f>'4.2'!L51+'4.3'!L51+'4.4'!L51</f>
        <v>402.99798909452397</v>
      </c>
      <c r="M51" s="110">
        <f>'4.2'!M51+'4.3'!M51+'4.4'!M51</f>
        <v>478.17715328921895</v>
      </c>
      <c r="N51" s="110">
        <f>'4.2'!N51+'4.3'!N51+'4.4'!N51</f>
        <v>505.18265430109329</v>
      </c>
      <c r="O51" s="110">
        <f>'4.2'!O51+'4.3'!O51+'4.4'!O51</f>
        <v>510.6765311831237</v>
      </c>
      <c r="P51" s="110">
        <f>'4.2'!P51+'4.3'!P51+'4.4'!P51</f>
        <v>534.82723329124497</v>
      </c>
      <c r="Q51" s="110">
        <f>'4.2'!Q51+'4.3'!Q51+'4.4'!Q51</f>
        <v>481.5808496621658</v>
      </c>
      <c r="R51" s="110">
        <f>'4.2'!R51+'4.3'!R51+'4.4'!R51</f>
        <v>509.87445244615941</v>
      </c>
      <c r="S51" s="110">
        <f>'4.2'!S51+'4.3'!S51+'4.4'!S51</f>
        <v>521.4469289916218</v>
      </c>
      <c r="T51" s="110">
        <f>'4.2'!T51+'4.3'!T51+'4.4'!T51</f>
        <v>544.48188419836379</v>
      </c>
      <c r="U51" s="110">
        <f>'4.2'!U51+'4.3'!U51+'4.4'!U51</f>
        <v>554.17340562687411</v>
      </c>
      <c r="V51" s="110">
        <f>'4.2'!V51+'4.3'!V51+'4.4'!V51</f>
        <v>557.52558604882393</v>
      </c>
      <c r="W51" s="110">
        <f>'4.2'!W51+'4.3'!W51+'4.4'!W51</f>
        <v>538.30735117311849</v>
      </c>
    </row>
    <row r="52" spans="1:23" s="3" customFormat="1" ht="12.75" customHeight="1">
      <c r="A52" s="2" t="s">
        <v>14</v>
      </c>
      <c r="B52" s="9" t="s">
        <v>365</v>
      </c>
      <c r="C52" s="110">
        <f>'4.2'!C52+'4.3'!C52+'4.4'!C52</f>
        <v>58.601618108589847</v>
      </c>
      <c r="D52" s="110">
        <f>'4.2'!D52+'4.3'!D52+'4.4'!D52</f>
        <v>61.362475125718468</v>
      </c>
      <c r="E52" s="110">
        <f>'4.2'!E52+'4.3'!E52+'4.4'!E52</f>
        <v>51.180280974036535</v>
      </c>
      <c r="F52" s="110">
        <f>'4.2'!F52+'4.3'!F52+'4.4'!F52</f>
        <v>45.759837775191315</v>
      </c>
      <c r="G52" s="110">
        <f>'4.2'!G52+'4.3'!G52+'4.4'!G52</f>
        <v>45.96619133839593</v>
      </c>
      <c r="H52" s="110">
        <f>'4.2'!H52+'4.3'!H52+'4.4'!H52</f>
        <v>45.233098604393277</v>
      </c>
      <c r="I52" s="110">
        <f>'4.2'!I52+'4.3'!I52+'4.4'!I52</f>
        <v>48.33908796684301</v>
      </c>
      <c r="J52" s="110">
        <f>'4.2'!J52+'4.3'!J52+'4.4'!J52</f>
        <v>50.286009318092866</v>
      </c>
      <c r="K52" s="110">
        <f>'4.2'!K52+'4.3'!K52+'4.4'!K52</f>
        <v>53.468043714556217</v>
      </c>
      <c r="L52" s="110">
        <f>'4.2'!L52+'4.3'!L52+'4.4'!L52</f>
        <v>55.126927706602274</v>
      </c>
      <c r="M52" s="110">
        <f>'4.2'!M52+'4.3'!M52+'4.4'!M52</f>
        <v>61.816550099486989</v>
      </c>
      <c r="N52" s="110">
        <f>'4.2'!N52+'4.3'!N52+'4.4'!N52</f>
        <v>44.429587651475245</v>
      </c>
      <c r="O52" s="110">
        <f>'4.2'!O52+'4.3'!O52+'4.4'!O52</f>
        <v>37.017773080399934</v>
      </c>
      <c r="P52" s="110">
        <f>'4.2'!P52+'4.3'!P52+'4.4'!P52</f>
        <v>37.09376945165684</v>
      </c>
      <c r="Q52" s="110">
        <f>'4.2'!Q52+'4.3'!Q52+'4.4'!Q52</f>
        <v>37.655561053853454</v>
      </c>
      <c r="R52" s="110">
        <f>'4.2'!R52+'4.3'!R52+'4.4'!R52</f>
        <v>40.005066748176816</v>
      </c>
      <c r="S52" s="110">
        <f>'4.2'!S52+'4.3'!S52+'4.4'!S52</f>
        <v>41.21400425407198</v>
      </c>
      <c r="T52" s="110">
        <f>'4.2'!T52+'4.3'!T52+'4.4'!T52</f>
        <v>42.982838026106421</v>
      </c>
      <c r="U52" s="110">
        <f>'4.2'!U52+'4.3'!U52+'4.4'!U52</f>
        <v>41.031865426447958</v>
      </c>
      <c r="V52" s="110">
        <f>'4.2'!V52+'4.3'!V52+'4.4'!V52</f>
        <v>37.570339346848563</v>
      </c>
      <c r="W52" s="110">
        <f>'4.2'!W52+'4.3'!W52+'4.4'!W52</f>
        <v>32.670404873822456</v>
      </c>
    </row>
    <row r="53" spans="1:23" s="3" customFormat="1" ht="12.75" customHeight="1">
      <c r="A53" s="2" t="s">
        <v>57</v>
      </c>
      <c r="B53" s="9" t="s">
        <v>366</v>
      </c>
      <c r="C53" s="110">
        <f>'4.2'!C53+'4.3'!C53+'4.4'!C53</f>
        <v>169.97530000586119</v>
      </c>
      <c r="D53" s="110">
        <f>'4.2'!D53+'4.3'!D53+'4.4'!D53</f>
        <v>182.01957282865465</v>
      </c>
      <c r="E53" s="110">
        <f>'4.2'!E53+'4.3'!E53+'4.4'!E53</f>
        <v>172.55856184193522</v>
      </c>
      <c r="F53" s="110">
        <f>'4.2'!F53+'4.3'!F53+'4.4'!F53</f>
        <v>167.31267613374072</v>
      </c>
      <c r="G53" s="110">
        <f>'4.2'!G53+'4.3'!G53+'4.4'!G53</f>
        <v>176.18612688953024</v>
      </c>
      <c r="H53" s="110">
        <f>'4.2'!H53+'4.3'!H53+'4.4'!H53</f>
        <v>178.42830089107593</v>
      </c>
      <c r="I53" s="110">
        <f>'4.2'!I53+'4.3'!I53+'4.4'!I53</f>
        <v>189.57923679394844</v>
      </c>
      <c r="J53" s="110">
        <f>'4.2'!J53+'4.3'!J53+'4.4'!J53</f>
        <v>209.11061801029913</v>
      </c>
      <c r="K53" s="110">
        <f>'4.2'!K53+'4.3'!K53+'4.4'!K53</f>
        <v>238.8307556768541</v>
      </c>
      <c r="L53" s="110">
        <f>'4.2'!L53+'4.3'!L53+'4.4'!L53</f>
        <v>260.90179023317535</v>
      </c>
      <c r="M53" s="110">
        <f>'4.2'!M53+'4.3'!M53+'4.4'!M53</f>
        <v>308.49732343813446</v>
      </c>
      <c r="N53" s="110">
        <f>'4.2'!N53+'4.3'!N53+'4.4'!N53</f>
        <v>350.36026650763404</v>
      </c>
      <c r="O53" s="110">
        <f>'4.2'!O53+'4.3'!O53+'4.4'!O53</f>
        <v>360.40354805051146</v>
      </c>
      <c r="P53" s="110">
        <f>'4.2'!P53+'4.3'!P53+'4.4'!P53</f>
        <v>383.1495461245654</v>
      </c>
      <c r="Q53" s="110">
        <f>'4.2'!Q53+'4.3'!Q53+'4.4'!Q53</f>
        <v>279.24064586144243</v>
      </c>
      <c r="R53" s="110">
        <f>'4.2'!R53+'4.3'!R53+'4.4'!R53</f>
        <v>291.49940781996435</v>
      </c>
      <c r="S53" s="110">
        <f>'4.2'!S53+'4.3'!S53+'4.4'!S53</f>
        <v>301.02561100521467</v>
      </c>
      <c r="T53" s="110">
        <f>'4.2'!T53+'4.3'!T53+'4.4'!T53</f>
        <v>315.89611491136111</v>
      </c>
      <c r="U53" s="110">
        <f>'4.2'!U53+'4.3'!U53+'4.4'!U53</f>
        <v>323.45572771769065</v>
      </c>
      <c r="V53" s="110">
        <f>'4.2'!V53+'4.3'!V53+'4.4'!V53</f>
        <v>328.59162045182831</v>
      </c>
      <c r="W53" s="110">
        <f>'4.2'!W53+'4.3'!W53+'4.4'!W53</f>
        <v>320.79074941034327</v>
      </c>
    </row>
    <row r="54" spans="1:23" s="3" customFormat="1" ht="12.75" customHeight="1">
      <c r="A54" s="2" t="s">
        <v>58</v>
      </c>
      <c r="B54" s="9" t="s">
        <v>367</v>
      </c>
      <c r="C54" s="110">
        <f>'4.2'!C54+'4.3'!C54+'4.4'!C54</f>
        <v>141.91298221284055</v>
      </c>
      <c r="D54" s="110">
        <f>'4.2'!D54+'4.3'!D54+'4.4'!D54</f>
        <v>147.05792342291676</v>
      </c>
      <c r="E54" s="110">
        <f>'4.2'!E54+'4.3'!E54+'4.4'!E54</f>
        <v>131.52133484914529</v>
      </c>
      <c r="F54" s="110">
        <f>'4.2'!F54+'4.3'!F54+'4.4'!F54</f>
        <v>115.03211804240902</v>
      </c>
      <c r="G54" s="110">
        <f>'4.2'!G54+'4.3'!G54+'4.4'!G54</f>
        <v>107.18979455341021</v>
      </c>
      <c r="H54" s="110">
        <f>'4.2'!H54+'4.3'!H54+'4.4'!H54</f>
        <v>102.768893307322</v>
      </c>
      <c r="I54" s="110">
        <f>'4.2'!I54+'4.3'!I54+'4.4'!I54</f>
        <v>105.79604919695508</v>
      </c>
      <c r="J54" s="110">
        <f>'4.2'!J54+'4.3'!J54+'4.4'!J54</f>
        <v>96.034607947991603</v>
      </c>
      <c r="K54" s="110">
        <f>'4.2'!K54+'4.3'!K54+'4.4'!K54</f>
        <v>98.083448148528532</v>
      </c>
      <c r="L54" s="110">
        <f>'4.2'!L54+'4.3'!L54+'4.4'!L54</f>
        <v>86.969271154746366</v>
      </c>
      <c r="M54" s="110">
        <f>'4.2'!M54+'4.3'!M54+'4.4'!M54</f>
        <v>107.86327975159753</v>
      </c>
      <c r="N54" s="110">
        <f>'4.2'!N54+'4.3'!N54+'4.4'!N54</f>
        <v>110.392800141984</v>
      </c>
      <c r="O54" s="110">
        <f>'4.2'!O54+'4.3'!O54+'4.4'!O54</f>
        <v>113.25521005221233</v>
      </c>
      <c r="P54" s="110">
        <f>'4.2'!P54+'4.3'!P54+'4.4'!P54</f>
        <v>114.58391771502264</v>
      </c>
      <c r="Q54" s="110">
        <f>'4.2'!Q54+'4.3'!Q54+'4.4'!Q54</f>
        <v>164.68464274686988</v>
      </c>
      <c r="R54" s="110">
        <f>'4.2'!R54+'4.3'!R54+'4.4'!R54</f>
        <v>178.36997787801826</v>
      </c>
      <c r="S54" s="110">
        <f>'4.2'!S54+'4.3'!S54+'4.4'!S54</f>
        <v>179.20731373233511</v>
      </c>
      <c r="T54" s="110">
        <f>'4.2'!T54+'4.3'!T54+'4.4'!T54</f>
        <v>185.60293126089624</v>
      </c>
      <c r="U54" s="110">
        <f>'4.2'!U54+'4.3'!U54+'4.4'!U54</f>
        <v>189.68581248273549</v>
      </c>
      <c r="V54" s="110">
        <f>'4.2'!V54+'4.3'!V54+'4.4'!V54</f>
        <v>191.36362625014718</v>
      </c>
      <c r="W54" s="110">
        <f>'4.2'!W54+'4.3'!W54+'4.4'!W54</f>
        <v>184.84619688895279</v>
      </c>
    </row>
    <row r="55" spans="1:23" s="3" customFormat="1" ht="12.75" customHeight="1">
      <c r="A55" s="2" t="s">
        <v>59</v>
      </c>
      <c r="B55" s="8" t="s">
        <v>368</v>
      </c>
      <c r="C55" s="110">
        <f>'4.2'!C55+'4.3'!C55+'4.4'!C55</f>
        <v>1481.0651152475616</v>
      </c>
      <c r="D55" s="110">
        <f>'4.2'!D55+'4.3'!D55+'4.4'!D55</f>
        <v>1795.497772066602</v>
      </c>
      <c r="E55" s="110">
        <f>'4.2'!E55+'4.3'!E55+'4.4'!E55</f>
        <v>1878.0634537184023</v>
      </c>
      <c r="F55" s="110">
        <f>'4.2'!F55+'4.3'!F55+'4.4'!F55</f>
        <v>1875.7427860204496</v>
      </c>
      <c r="G55" s="110">
        <f>'4.2'!G55+'4.3'!G55+'4.4'!G55</f>
        <v>2343.1468787879521</v>
      </c>
      <c r="H55" s="110">
        <f>'4.2'!H55+'4.3'!H55+'4.4'!H55</f>
        <v>2272.355404907858</v>
      </c>
      <c r="I55" s="110">
        <f>'4.2'!I55+'4.3'!I55+'4.4'!I55</f>
        <v>2380.9587383010903</v>
      </c>
      <c r="J55" s="110">
        <f>'4.2'!J55+'4.3'!J55+'4.4'!J55</f>
        <v>2757.7188437108725</v>
      </c>
      <c r="K55" s="110">
        <f>'4.2'!K55+'4.3'!K55+'4.4'!K55</f>
        <v>2996.4829126102663</v>
      </c>
      <c r="L55" s="110">
        <f>'4.2'!L55+'4.3'!L55+'4.4'!L55</f>
        <v>2820.9452345824984</v>
      </c>
      <c r="M55" s="110">
        <f>'4.2'!M55+'4.3'!M55+'4.4'!M55</f>
        <v>2992.448291502591</v>
      </c>
      <c r="N55" s="110">
        <f>'4.2'!N55+'4.3'!N55+'4.4'!N55</f>
        <v>2891.5907872528669</v>
      </c>
      <c r="O55" s="110">
        <f>'4.2'!O55+'4.3'!O55+'4.4'!O55</f>
        <v>3763.7608443650488</v>
      </c>
      <c r="P55" s="110">
        <f>'4.2'!P55+'4.3'!P55+'4.4'!P55</f>
        <v>3869.161070060426</v>
      </c>
      <c r="Q55" s="110">
        <f>'4.2'!Q55+'4.3'!Q55+'4.4'!Q55</f>
        <v>3320.0991703499349</v>
      </c>
      <c r="R55" s="110">
        <f>'4.2'!R55+'4.3'!R55+'4.4'!R55</f>
        <v>3874.8797515703982</v>
      </c>
      <c r="S55" s="110">
        <f>'4.2'!S55+'4.3'!S55+'4.4'!S55</f>
        <v>3673.902607996024</v>
      </c>
      <c r="T55" s="110">
        <f>'4.2'!T55+'4.3'!T55+'4.4'!T55</f>
        <v>3973.2188594655177</v>
      </c>
      <c r="U55" s="110">
        <f>'4.2'!U55+'4.3'!U55+'4.4'!U55</f>
        <v>4178.4058871877223</v>
      </c>
      <c r="V55" s="110">
        <f>'4.2'!V55+'4.3'!V55+'4.4'!V55</f>
        <v>3885.4157825358488</v>
      </c>
      <c r="W55" s="110">
        <f>'4.2'!W55+'4.3'!W55+'4.4'!W55</f>
        <v>2928.4802025320932</v>
      </c>
    </row>
    <row r="56" spans="1:23" s="3" customFormat="1" ht="12.75" customHeight="1">
      <c r="A56" s="2" t="s">
        <v>60</v>
      </c>
      <c r="B56" s="9" t="s">
        <v>369</v>
      </c>
      <c r="C56" s="110">
        <f>'4.2'!C56+'4.3'!C56+'4.4'!C56</f>
        <v>20.287192975361688</v>
      </c>
      <c r="D56" s="110">
        <f>'4.2'!D56+'4.3'!D56+'4.4'!D56</f>
        <v>16.451153954550719</v>
      </c>
      <c r="E56" s="110">
        <f>'4.2'!E56+'4.3'!E56+'4.4'!E56</f>
        <v>15.255477819467615</v>
      </c>
      <c r="F56" s="110">
        <f>'4.2'!F56+'4.3'!F56+'4.4'!F56</f>
        <v>14.875129783838652</v>
      </c>
      <c r="G56" s="110">
        <f>'4.2'!G56+'4.3'!G56+'4.4'!G56</f>
        <v>14.366181088235312</v>
      </c>
      <c r="H56" s="110">
        <f>'4.2'!H56+'4.3'!H56+'4.4'!H56</f>
        <v>13.311214627535669</v>
      </c>
      <c r="I56" s="110">
        <f>'4.2'!I56+'4.3'!I56+'4.4'!I56</f>
        <v>12.981182525362739</v>
      </c>
      <c r="J56" s="110">
        <f>'4.2'!J56+'4.3'!J56+'4.4'!J56</f>
        <v>13.209130998204923</v>
      </c>
      <c r="K56" s="110">
        <f>'4.2'!K56+'4.3'!K56+'4.4'!K56</f>
        <v>13.693972254856494</v>
      </c>
      <c r="L56" s="110">
        <f>'4.2'!L56+'4.3'!L56+'4.4'!L56</f>
        <v>12.912929935145193</v>
      </c>
      <c r="M56" s="110">
        <f>'4.2'!M56+'4.3'!M56+'4.4'!M56</f>
        <v>13.521840525876069</v>
      </c>
      <c r="N56" s="110">
        <f>'4.2'!N56+'4.3'!N56+'4.4'!N56</f>
        <v>13.974148008889049</v>
      </c>
      <c r="O56" s="110">
        <f>'4.2'!O56+'4.3'!O56+'4.4'!O56</f>
        <v>8.8734579891202436</v>
      </c>
      <c r="P56" s="110">
        <f>'4.2'!P56+'4.3'!P56+'4.4'!P56</f>
        <v>9.0554206648395841</v>
      </c>
      <c r="Q56" s="110">
        <f>'4.2'!Q56+'4.3'!Q56+'4.4'!Q56</f>
        <v>9.6005968635505461</v>
      </c>
      <c r="R56" s="110">
        <f>'4.2'!R56+'4.3'!R56+'4.4'!R56</f>
        <v>11.446063939953836</v>
      </c>
      <c r="S56" s="110">
        <f>'4.2'!S56+'4.3'!S56+'4.4'!S56</f>
        <v>13.870754991252305</v>
      </c>
      <c r="T56" s="110">
        <f>'4.2'!T56+'4.3'!T56+'4.4'!T56</f>
        <v>14.103713478369745</v>
      </c>
      <c r="U56" s="110">
        <f>'4.2'!U56+'4.3'!U56+'4.4'!U56</f>
        <v>13.762306631200673</v>
      </c>
      <c r="V56" s="110">
        <f>'4.2'!V56+'4.3'!V56+'4.4'!V56</f>
        <v>14.588813226077242</v>
      </c>
      <c r="W56" s="110">
        <f>'4.2'!W56+'4.3'!W56+'4.4'!W56</f>
        <v>13.081416429561225</v>
      </c>
    </row>
    <row r="57" spans="1:23" s="3" customFormat="1" ht="12.75" customHeight="1">
      <c r="A57" s="2" t="s">
        <v>61</v>
      </c>
      <c r="B57" s="9" t="s">
        <v>370</v>
      </c>
      <c r="C57" s="110">
        <f>'4.2'!C57+'4.3'!C57+'4.4'!C57</f>
        <v>243.95947648414693</v>
      </c>
      <c r="D57" s="110">
        <f>'4.2'!D57+'4.3'!D57+'4.4'!D57</f>
        <v>262.80828739638412</v>
      </c>
      <c r="E57" s="110">
        <f>'4.2'!E57+'4.3'!E57+'4.4'!E57</f>
        <v>263.14543042924805</v>
      </c>
      <c r="F57" s="110">
        <f>'4.2'!F57+'4.3'!F57+'4.4'!F57</f>
        <v>264.86864403404701</v>
      </c>
      <c r="G57" s="110">
        <f>'4.2'!G57+'4.3'!G57+'4.4'!G57</f>
        <v>294.94140353456851</v>
      </c>
      <c r="H57" s="110">
        <f>'4.2'!H57+'4.3'!H57+'4.4'!H57</f>
        <v>299.38507557305047</v>
      </c>
      <c r="I57" s="110">
        <f>'4.2'!I57+'4.3'!I57+'4.4'!I57</f>
        <v>322.85197259901196</v>
      </c>
      <c r="J57" s="110">
        <f>'4.2'!J57+'4.3'!J57+'4.4'!J57</f>
        <v>361.74629388612686</v>
      </c>
      <c r="K57" s="110">
        <f>'4.2'!K57+'4.3'!K57+'4.4'!K57</f>
        <v>420.02490189776211</v>
      </c>
      <c r="L57" s="110">
        <f>'4.2'!L57+'4.3'!L57+'4.4'!L57</f>
        <v>462.96609707551187</v>
      </c>
      <c r="M57" s="110">
        <f>'4.2'!M57+'4.3'!M57+'4.4'!M57</f>
        <v>526.54333331895816</v>
      </c>
      <c r="N57" s="110">
        <f>'4.2'!N57+'4.3'!N57+'4.4'!N57</f>
        <v>597.70052767924585</v>
      </c>
      <c r="O57" s="110">
        <f>'4.2'!O57+'4.3'!O57+'4.4'!O57</f>
        <v>700.21841146267411</v>
      </c>
      <c r="P57" s="110">
        <f>'4.2'!P57+'4.3'!P57+'4.4'!P57</f>
        <v>747.14057380815905</v>
      </c>
      <c r="Q57" s="110">
        <f>'4.2'!Q57+'4.3'!Q57+'4.4'!Q57</f>
        <v>653.4812321499553</v>
      </c>
      <c r="R57" s="110">
        <f>'4.2'!R57+'4.3'!R57+'4.4'!R57</f>
        <v>638.58071032559371</v>
      </c>
      <c r="S57" s="110">
        <f>'4.2'!S57+'4.3'!S57+'4.4'!S57</f>
        <v>625.74665433443295</v>
      </c>
      <c r="T57" s="110">
        <f>'4.2'!T57+'4.3'!T57+'4.4'!T57</f>
        <v>627.82899402301518</v>
      </c>
      <c r="U57" s="110">
        <f>'4.2'!U57+'4.3'!U57+'4.4'!U57</f>
        <v>626.03479335075338</v>
      </c>
      <c r="V57" s="110">
        <f>'4.2'!V57+'4.3'!V57+'4.4'!V57</f>
        <v>610.68997071311401</v>
      </c>
      <c r="W57" s="110">
        <f>'4.2'!W57+'4.3'!W57+'4.4'!W57</f>
        <v>545.64405546699402</v>
      </c>
    </row>
    <row r="58" spans="1:23" s="3" customFormat="1" ht="12.75" customHeight="1">
      <c r="A58" s="2" t="s">
        <v>62</v>
      </c>
      <c r="B58" s="9" t="s">
        <v>371</v>
      </c>
      <c r="C58" s="110">
        <f>'4.2'!C58+'4.3'!C58+'4.4'!C58</f>
        <v>290.48031629003583</v>
      </c>
      <c r="D58" s="110">
        <f>'4.2'!D58+'4.3'!D58+'4.4'!D58</f>
        <v>597.07526482368235</v>
      </c>
      <c r="E58" s="110">
        <f>'4.2'!E58+'4.3'!E58+'4.4'!E58</f>
        <v>685.84888161117499</v>
      </c>
      <c r="F58" s="110">
        <f>'4.2'!F58+'4.3'!F58+'4.4'!F58</f>
        <v>668.50751275193966</v>
      </c>
      <c r="G58" s="110">
        <f>'4.2'!G58+'4.3'!G58+'4.4'!G58</f>
        <v>1072.4115810032356</v>
      </c>
      <c r="H58" s="110">
        <f>'4.2'!H58+'4.3'!H58+'4.4'!H58</f>
        <v>839.49492708654634</v>
      </c>
      <c r="I58" s="110">
        <f>'4.2'!I58+'4.3'!I58+'4.4'!I58</f>
        <v>879.51628539906972</v>
      </c>
      <c r="J58" s="110">
        <f>'4.2'!J58+'4.3'!J58+'4.4'!J58</f>
        <v>1142.2108060502931</v>
      </c>
      <c r="K58" s="110">
        <f>'4.2'!K58+'4.3'!K58+'4.4'!K58</f>
        <v>1279.2218792332078</v>
      </c>
      <c r="L58" s="110">
        <f>'4.2'!L58+'4.3'!L58+'4.4'!L58</f>
        <v>1076.3136378744559</v>
      </c>
      <c r="M58" s="110">
        <f>'4.2'!M58+'4.3'!M58+'4.4'!M58</f>
        <v>1164.9079962010139</v>
      </c>
      <c r="N58" s="110">
        <f>'4.2'!N58+'4.3'!N58+'4.4'!N58</f>
        <v>1004.2108342501632</v>
      </c>
      <c r="O58" s="110">
        <f>'4.2'!O58+'4.3'!O58+'4.4'!O58</f>
        <v>1142.6476280917209</v>
      </c>
      <c r="P58" s="110">
        <f>'4.2'!P58+'4.3'!P58+'4.4'!P58</f>
        <v>1136.9546232139317</v>
      </c>
      <c r="Q58" s="110">
        <f>'4.2'!Q58+'4.3'!Q58+'4.4'!Q58</f>
        <v>1109.9697368543552</v>
      </c>
      <c r="R58" s="110">
        <f>'4.2'!R58+'4.3'!R58+'4.4'!R58</f>
        <v>1655.8114304857461</v>
      </c>
      <c r="S58" s="110">
        <f>'4.2'!S58+'4.3'!S58+'4.4'!S58</f>
        <v>1380.4051888322651</v>
      </c>
      <c r="T58" s="110">
        <f>'4.2'!T58+'4.3'!T58+'4.4'!T58</f>
        <v>1598.4603227333478</v>
      </c>
      <c r="U58" s="110">
        <f>'4.2'!U58+'4.3'!U58+'4.4'!U58</f>
        <v>1778.6335792008456</v>
      </c>
      <c r="V58" s="110">
        <f>'4.2'!V58+'4.3'!V58+'4.4'!V58</f>
        <v>1543.340883523945</v>
      </c>
      <c r="W58" s="110">
        <f>'4.2'!W58+'4.3'!W58+'4.4'!W58</f>
        <v>1235.4486208409826</v>
      </c>
    </row>
    <row r="59" spans="1:23" s="3" customFormat="1" ht="12.75" customHeight="1">
      <c r="A59" s="2" t="s">
        <v>63</v>
      </c>
      <c r="B59" s="9" t="s">
        <v>372</v>
      </c>
      <c r="C59" s="110">
        <f>'4.2'!C59+'4.3'!C59+'4.4'!C59</f>
        <v>768.96258272923058</v>
      </c>
      <c r="D59" s="110">
        <f>'4.2'!D59+'4.3'!D59+'4.4'!D59</f>
        <v>747.54691464105167</v>
      </c>
      <c r="E59" s="110">
        <f>'4.2'!E59+'4.3'!E59+'4.4'!E59</f>
        <v>742.23706337116323</v>
      </c>
      <c r="F59" s="110">
        <f>'4.2'!F59+'4.3'!F59+'4.4'!F59</f>
        <v>753.15772674347897</v>
      </c>
      <c r="G59" s="110">
        <f>'4.2'!G59+'4.3'!G59+'4.4'!G59</f>
        <v>774.73364594198063</v>
      </c>
      <c r="H59" s="110">
        <f>'4.2'!H59+'4.3'!H59+'4.4'!H59</f>
        <v>930.70003574190321</v>
      </c>
      <c r="I59" s="110">
        <f>'4.2'!I59+'4.3'!I59+'4.4'!I59</f>
        <v>963.1495724452983</v>
      </c>
      <c r="J59" s="110">
        <f>'4.2'!J59+'4.3'!J59+'4.4'!J59</f>
        <v>1005.9906284575235</v>
      </c>
      <c r="K59" s="110">
        <f>'4.2'!K59+'4.3'!K59+'4.4'!K59</f>
        <v>1008.7040723738173</v>
      </c>
      <c r="L59" s="110">
        <f>'4.2'!L59+'4.3'!L59+'4.4'!L59</f>
        <v>962.59173501579312</v>
      </c>
      <c r="M59" s="110">
        <f>'4.2'!M59+'4.3'!M59+'4.4'!M59</f>
        <v>928.05195143177991</v>
      </c>
      <c r="N59" s="110">
        <f>'4.2'!N59+'4.3'!N59+'4.4'!N59</f>
        <v>892.40606239606927</v>
      </c>
      <c r="O59" s="110">
        <f>'4.2'!O59+'4.3'!O59+'4.4'!O59</f>
        <v>972.42146035679389</v>
      </c>
      <c r="P59" s="110">
        <f>'4.2'!P59+'4.3'!P59+'4.4'!P59</f>
        <v>972.20753009544285</v>
      </c>
      <c r="Q59" s="110">
        <f>'4.2'!Q59+'4.3'!Q59+'4.4'!Q59</f>
        <v>934.81026872871428</v>
      </c>
      <c r="R59" s="110">
        <f>'4.2'!R59+'4.3'!R59+'4.4'!R59</f>
        <v>915.13416404504108</v>
      </c>
      <c r="S59" s="110">
        <f>'4.2'!S59+'4.3'!S59+'4.4'!S59</f>
        <v>973.47540251011026</v>
      </c>
      <c r="T59" s="110">
        <f>'4.2'!T59+'4.3'!T59+'4.4'!T59</f>
        <v>1023.4503168147048</v>
      </c>
      <c r="U59" s="110">
        <f>'4.2'!U59+'4.3'!U59+'4.4'!U59</f>
        <v>1025.1242240226484</v>
      </c>
      <c r="V59" s="110">
        <f>'4.2'!V59+'4.3'!V59+'4.4'!V59</f>
        <v>981.03920758085519</v>
      </c>
      <c r="W59" s="110">
        <f>'4.2'!W59+'4.3'!W59+'4.4'!W59</f>
        <v>419.65909199925636</v>
      </c>
    </row>
    <row r="60" spans="1:23" s="3" customFormat="1" ht="12.75" customHeight="1">
      <c r="A60" s="2" t="s">
        <v>64</v>
      </c>
      <c r="B60" s="9" t="s">
        <v>373</v>
      </c>
      <c r="C60" s="110">
        <f>'4.2'!C60+'4.3'!C60+'4.4'!C60</f>
        <v>111.76200915806642</v>
      </c>
      <c r="D60" s="110">
        <f>'4.2'!D60+'4.3'!D60+'4.4'!D60</f>
        <v>122.03285833901704</v>
      </c>
      <c r="E60" s="110">
        <f>'4.2'!E60+'4.3'!E60+'4.4'!E60</f>
        <v>122.59636788119414</v>
      </c>
      <c r="F60" s="110">
        <f>'4.2'!F60+'4.3'!F60+'4.4'!F60</f>
        <v>124.5476238813023</v>
      </c>
      <c r="G60" s="110">
        <f>'4.2'!G60+'4.3'!G60+'4.4'!G60</f>
        <v>133.30472043992907</v>
      </c>
      <c r="H60" s="110">
        <f>'4.2'!H60+'4.3'!H60+'4.4'!H60</f>
        <v>134.99375491276092</v>
      </c>
      <c r="I60" s="110">
        <f>'4.2'!I60+'4.3'!I60+'4.4'!I60</f>
        <v>144.07107720491285</v>
      </c>
      <c r="J60" s="110">
        <f>'4.2'!J60+'4.3'!J60+'4.4'!J60</f>
        <v>166.63480648806353</v>
      </c>
      <c r="K60" s="110">
        <f>'4.2'!K60+'4.3'!K60+'4.4'!K60</f>
        <v>194.80094880305401</v>
      </c>
      <c r="L60" s="110">
        <f>'4.2'!L60+'4.3'!L60+'4.4'!L60</f>
        <v>217.23409481328812</v>
      </c>
      <c r="M60" s="110">
        <f>'4.2'!M60+'4.3'!M60+'4.4'!M60</f>
        <v>256.88496382091409</v>
      </c>
      <c r="N60" s="110">
        <f>'4.2'!N60+'4.3'!N60+'4.4'!N60</f>
        <v>284.22413582255962</v>
      </c>
      <c r="O60" s="110">
        <f>'4.2'!O60+'4.3'!O60+'4.4'!O60</f>
        <v>826.47291945601489</v>
      </c>
      <c r="P60" s="110">
        <f>'4.2'!P60+'4.3'!P60+'4.4'!P60</f>
        <v>875.8567489171329</v>
      </c>
      <c r="Q60" s="110">
        <f>'4.2'!Q60+'4.3'!Q60+'4.4'!Q60</f>
        <v>488.87690219239664</v>
      </c>
      <c r="R60" s="110">
        <f>'4.2'!R60+'4.3'!R60+'4.4'!R60</f>
        <v>510.22884083854387</v>
      </c>
      <c r="S60" s="110">
        <f>'4.2'!S60+'4.3'!S60+'4.4'!S60</f>
        <v>518.67383220292561</v>
      </c>
      <c r="T60" s="110">
        <f>'4.2'!T60+'4.3'!T60+'4.4'!T60</f>
        <v>526.25867410515707</v>
      </c>
      <c r="U60" s="110">
        <f>'4.2'!U60+'4.3'!U60+'4.4'!U60</f>
        <v>532.85066782321985</v>
      </c>
      <c r="V60" s="110">
        <f>'4.2'!V60+'4.3'!V60+'4.4'!V60</f>
        <v>524.08413502340306</v>
      </c>
      <c r="W60" s="110">
        <f>'4.2'!W60+'4.3'!W60+'4.4'!W60</f>
        <v>505.0253002808862</v>
      </c>
    </row>
    <row r="61" spans="1:23" s="3" customFormat="1" ht="12.75" customHeight="1">
      <c r="A61" s="2" t="s">
        <v>65</v>
      </c>
      <c r="B61" s="9" t="s">
        <v>374</v>
      </c>
      <c r="C61" s="110">
        <f>'4.2'!C61+'4.3'!C61+'4.4'!C61</f>
        <v>45.613537610719987</v>
      </c>
      <c r="D61" s="110">
        <f>'4.2'!D61+'4.3'!D61+'4.4'!D61</f>
        <v>49.58329291191604</v>
      </c>
      <c r="E61" s="110">
        <f>'4.2'!E61+'4.3'!E61+'4.4'!E61</f>
        <v>48.980232606154317</v>
      </c>
      <c r="F61" s="110">
        <f>'4.2'!F61+'4.3'!F61+'4.4'!F61</f>
        <v>49.786148825843064</v>
      </c>
      <c r="G61" s="110">
        <f>'4.2'!G61+'4.3'!G61+'4.4'!G61</f>
        <v>53.389346780002754</v>
      </c>
      <c r="H61" s="110">
        <f>'4.2'!H61+'4.3'!H61+'4.4'!H61</f>
        <v>54.470396966061102</v>
      </c>
      <c r="I61" s="110">
        <f>'4.2'!I61+'4.3'!I61+'4.4'!I61</f>
        <v>58.388648127434202</v>
      </c>
      <c r="J61" s="110">
        <f>'4.2'!J61+'4.3'!J61+'4.4'!J61</f>
        <v>67.927177830660327</v>
      </c>
      <c r="K61" s="110">
        <f>'4.2'!K61+'4.3'!K61+'4.4'!K61</f>
        <v>80.037138047568874</v>
      </c>
      <c r="L61" s="110">
        <f>'4.2'!L61+'4.3'!L61+'4.4'!L61</f>
        <v>88.926739868304381</v>
      </c>
      <c r="M61" s="110">
        <f>'4.2'!M61+'4.3'!M61+'4.4'!M61</f>
        <v>102.53820620404902</v>
      </c>
      <c r="N61" s="110">
        <f>'4.2'!N61+'4.3'!N61+'4.4'!N61</f>
        <v>99.075079095939842</v>
      </c>
      <c r="O61" s="110">
        <f>'4.2'!O61+'4.3'!O61+'4.4'!O61</f>
        <v>113.12696700872505</v>
      </c>
      <c r="P61" s="110">
        <f>'4.2'!P61+'4.3'!P61+'4.4'!P61</f>
        <v>127.94617336092031</v>
      </c>
      <c r="Q61" s="110">
        <f>'4.2'!Q61+'4.3'!Q61+'4.4'!Q61</f>
        <v>123.36043356096309</v>
      </c>
      <c r="R61" s="110">
        <f>'4.2'!R61+'4.3'!R61+'4.4'!R61</f>
        <v>143.67854193551921</v>
      </c>
      <c r="S61" s="110">
        <f>'4.2'!S61+'4.3'!S61+'4.4'!S61</f>
        <v>161.73077512503824</v>
      </c>
      <c r="T61" s="110">
        <f>'4.2'!T61+'4.3'!T61+'4.4'!T61</f>
        <v>183.11683831092336</v>
      </c>
      <c r="U61" s="110">
        <f>'4.2'!U61+'4.3'!U61+'4.4'!U61</f>
        <v>202.00031615905382</v>
      </c>
      <c r="V61" s="110">
        <f>'4.2'!V61+'4.3'!V61+'4.4'!V61</f>
        <v>211.67277246845467</v>
      </c>
      <c r="W61" s="110">
        <f>'4.2'!W61+'4.3'!W61+'4.4'!W61</f>
        <v>209.62171751441244</v>
      </c>
    </row>
    <row r="62" spans="1:23" s="3" customFormat="1" ht="12.75" customHeight="1">
      <c r="A62" s="2" t="s">
        <v>66</v>
      </c>
      <c r="B62" s="8" t="s">
        <v>375</v>
      </c>
      <c r="C62" s="110">
        <f>'4.2'!C62+'4.3'!C62+'4.4'!C62</f>
        <v>43.326828046691034</v>
      </c>
      <c r="D62" s="110">
        <f>'4.2'!D62+'4.3'!D62+'4.4'!D62</f>
        <v>47.350648900144961</v>
      </c>
      <c r="E62" s="110">
        <f>'4.2'!E62+'4.3'!E62+'4.4'!E62</f>
        <v>47.825242073675888</v>
      </c>
      <c r="F62" s="110">
        <f>'4.2'!F62+'4.3'!F62+'4.4'!F62</f>
        <v>38.48651788030088</v>
      </c>
      <c r="G62" s="110">
        <f>'4.2'!G62+'4.3'!G62+'4.4'!G62</f>
        <v>35.802274550811227</v>
      </c>
      <c r="H62" s="110">
        <f>'4.2'!H62+'4.3'!H62+'4.4'!H62</f>
        <v>34.692214888623369</v>
      </c>
      <c r="I62" s="110">
        <f>'4.2'!I62+'4.3'!I62+'4.4'!I62</f>
        <v>38.633166658647554</v>
      </c>
      <c r="J62" s="110">
        <f>'4.2'!J62+'4.3'!J62+'4.4'!J62</f>
        <v>29.535838887887174</v>
      </c>
      <c r="K62" s="110">
        <f>'4.2'!K62+'4.3'!K62+'4.4'!K62</f>
        <v>30.226976605643401</v>
      </c>
      <c r="L62" s="110">
        <f>'4.2'!L62+'4.3'!L62+'4.4'!L62</f>
        <v>27.103857899029524</v>
      </c>
      <c r="M62" s="110">
        <f>'4.2'!M62+'4.3'!M62+'4.4'!M62</f>
        <v>32.454816657887136</v>
      </c>
      <c r="N62" s="110">
        <f>'4.2'!N62+'4.3'!N62+'4.4'!N62</f>
        <v>32.416246957677913</v>
      </c>
      <c r="O62" s="110">
        <f>'4.2'!O62+'4.3'!O62+'4.4'!O62</f>
        <v>27.31131821554861</v>
      </c>
      <c r="P62" s="110">
        <f>'4.2'!P62+'4.3'!P62+'4.4'!P62</f>
        <v>28.313385328966419</v>
      </c>
      <c r="Q62" s="110">
        <f>'4.2'!Q62+'4.3'!Q62+'4.4'!Q62</f>
        <v>27.362685592803178</v>
      </c>
      <c r="R62" s="110">
        <f>'4.2'!R62+'4.3'!R62+'4.4'!R62</f>
        <v>29.149259078118909</v>
      </c>
      <c r="S62" s="110">
        <f>'4.2'!S62+'4.3'!S62+'4.4'!S62</f>
        <v>29.037894121089593</v>
      </c>
      <c r="T62" s="110">
        <f>'4.2'!T62+'4.3'!T62+'4.4'!T62</f>
        <v>29.05079413129652</v>
      </c>
      <c r="U62" s="110">
        <f>'4.2'!U62+'4.3'!U62+'4.4'!U62</f>
        <v>26.983570533859691</v>
      </c>
      <c r="V62" s="110">
        <f>'4.2'!V62+'4.3'!V62+'4.4'!V62</f>
        <v>26.692146965202504</v>
      </c>
      <c r="W62" s="110">
        <f>'4.2'!W62+'4.3'!W62+'4.4'!W62</f>
        <v>23.318939127833289</v>
      </c>
    </row>
    <row r="63" spans="1:23" s="3" customFormat="1" ht="12.75" customHeight="1">
      <c r="A63" s="2" t="s">
        <v>15</v>
      </c>
      <c r="B63" s="8" t="s">
        <v>376</v>
      </c>
      <c r="C63" s="110">
        <f>'4.2'!C63+'4.3'!C63+'4.4'!C63</f>
        <v>68.780450845369316</v>
      </c>
      <c r="D63" s="110">
        <f>'4.2'!D63+'4.3'!D63+'4.4'!D63</f>
        <v>72.850762256619532</v>
      </c>
      <c r="E63" s="110">
        <f>'4.2'!E63+'4.3'!E63+'4.4'!E63</f>
        <v>59.484340193503712</v>
      </c>
      <c r="F63" s="110">
        <f>'4.2'!F63+'4.3'!F63+'4.4'!F63</f>
        <v>58.192788845580971</v>
      </c>
      <c r="G63" s="110">
        <f>'4.2'!G63+'4.3'!G63+'4.4'!G63</f>
        <v>62.876758197454365</v>
      </c>
      <c r="H63" s="110">
        <f>'4.2'!H63+'4.3'!H63+'4.4'!H63</f>
        <v>62.603443286106796</v>
      </c>
      <c r="I63" s="110">
        <f>'4.2'!I63+'4.3'!I63+'4.4'!I63</f>
        <v>66.813025355879944</v>
      </c>
      <c r="J63" s="110">
        <f>'4.2'!J63+'4.3'!J63+'4.4'!J63</f>
        <v>68.663602168679859</v>
      </c>
      <c r="K63" s="110">
        <f>'4.2'!K63+'4.3'!K63+'4.4'!K63</f>
        <v>78.549189620838405</v>
      </c>
      <c r="L63" s="110">
        <f>'4.2'!L63+'4.3'!L63+'4.4'!L63</f>
        <v>80.241397604716425</v>
      </c>
      <c r="M63" s="110">
        <f>'4.2'!M63+'4.3'!M63+'4.4'!M63</f>
        <v>82.983886380005046</v>
      </c>
      <c r="N63" s="110">
        <f>'4.2'!N63+'4.3'!N63+'4.4'!N63</f>
        <v>106.46867863801687</v>
      </c>
      <c r="O63" s="110">
        <f>'4.2'!O63+'4.3'!O63+'4.4'!O63</f>
        <v>71.629036007382865</v>
      </c>
      <c r="P63" s="110">
        <f>'4.2'!P63+'4.3'!P63+'4.4'!P63</f>
        <v>103.87805858454161</v>
      </c>
      <c r="Q63" s="110">
        <f>'4.2'!Q63+'4.3'!Q63+'4.4'!Q63</f>
        <v>21.723368367871721</v>
      </c>
      <c r="R63" s="110">
        <f>'4.2'!R63+'4.3'!R63+'4.4'!R63</f>
        <v>22.648982936178186</v>
      </c>
      <c r="S63" s="110">
        <f>'4.2'!S63+'4.3'!S63+'4.4'!S63</f>
        <v>23.870190483278009</v>
      </c>
      <c r="T63" s="110">
        <f>'4.2'!T63+'4.3'!T63+'4.4'!T63</f>
        <v>26.108197537517839</v>
      </c>
      <c r="U63" s="110">
        <f>'4.2'!U63+'4.3'!U63+'4.4'!U63</f>
        <v>27.097824579066224</v>
      </c>
      <c r="V63" s="110">
        <f>'4.2'!V63+'4.3'!V63+'4.4'!V63</f>
        <v>28.314786958803651</v>
      </c>
      <c r="W63" s="110">
        <f>'4.2'!W63+'4.3'!W63+'4.4'!W63</f>
        <v>25.278623689085755</v>
      </c>
    </row>
    <row r="64" spans="1:23" s="3" customFormat="1" ht="12.75" customHeight="1">
      <c r="A64" s="2" t="s">
        <v>16</v>
      </c>
      <c r="B64" s="8" t="s">
        <v>70</v>
      </c>
      <c r="C64" s="110">
        <f>'4.2'!C64+'4.3'!C64+'4.4'!C64</f>
        <v>18.591627352843538</v>
      </c>
      <c r="D64" s="110">
        <f>'4.2'!D64+'4.3'!D64+'4.4'!D64</f>
        <v>20.451578669374911</v>
      </c>
      <c r="E64" s="110">
        <f>'4.2'!E64+'4.3'!E64+'4.4'!E64</f>
        <v>18.598621298530269</v>
      </c>
      <c r="F64" s="110">
        <f>'4.2'!F64+'4.3'!F64+'4.4'!F64</f>
        <v>16.958311976989094</v>
      </c>
      <c r="G64" s="110">
        <f>'4.2'!G64+'4.3'!G64+'4.4'!G64</f>
        <v>15.620777889003772</v>
      </c>
      <c r="H64" s="110">
        <f>'4.2'!H64+'4.3'!H64+'4.4'!H64</f>
        <v>15.609619486121353</v>
      </c>
      <c r="I64" s="110">
        <f>'4.2'!I64+'4.3'!I64+'4.4'!I64</f>
        <v>16.961586867778475</v>
      </c>
      <c r="J64" s="110">
        <f>'4.2'!J64+'4.3'!J64+'4.4'!J64</f>
        <v>14.330019021715056</v>
      </c>
      <c r="K64" s="110">
        <f>'4.2'!K64+'4.3'!K64+'4.4'!K64</f>
        <v>18.734610149267226</v>
      </c>
      <c r="L64" s="110">
        <f>'4.2'!L64+'4.3'!L64+'4.4'!L64</f>
        <v>14.966565126447296</v>
      </c>
      <c r="M64" s="110">
        <f>'4.2'!M64+'4.3'!M64+'4.4'!M64</f>
        <v>16.186527758727618</v>
      </c>
      <c r="N64" s="110">
        <f>'4.2'!N64+'4.3'!N64+'4.4'!N64</f>
        <v>15.859545043175235</v>
      </c>
      <c r="O64" s="110">
        <f>'4.2'!O64+'4.3'!O64+'4.4'!O64</f>
        <v>15.873865779732053</v>
      </c>
      <c r="P64" s="110">
        <f>'4.2'!P64+'4.3'!P64+'4.4'!P64</f>
        <v>17.146422297894599</v>
      </c>
      <c r="Q64" s="110">
        <f>'4.2'!Q64+'4.3'!Q64+'4.4'!Q64</f>
        <v>19.122050074334592</v>
      </c>
      <c r="R64" s="110">
        <f>'4.2'!R64+'4.3'!R64+'4.4'!R64</f>
        <v>19.868927309803823</v>
      </c>
      <c r="S64" s="110">
        <f>'4.2'!S64+'4.3'!S64+'4.4'!S64</f>
        <v>21.683148506459933</v>
      </c>
      <c r="T64" s="110">
        <f>'4.2'!T64+'4.3'!T64+'4.4'!T64</f>
        <v>22.823980787491237</v>
      </c>
      <c r="U64" s="110">
        <f>'4.2'!U64+'4.3'!U64+'4.4'!U64</f>
        <v>22.123778474709496</v>
      </c>
      <c r="V64" s="110">
        <f>'4.2'!V64+'4.3'!V64+'4.4'!V64</f>
        <v>22.321419937447793</v>
      </c>
      <c r="W64" s="110">
        <f>'4.2'!W64+'4.3'!W64+'4.4'!W64</f>
        <v>19.417911266141928</v>
      </c>
    </row>
    <row r="65" spans="1:23" s="3" customFormat="1" ht="12.75" customHeight="1">
      <c r="A65" s="2" t="s">
        <v>17</v>
      </c>
      <c r="B65" s="8" t="s">
        <v>377</v>
      </c>
      <c r="C65" s="110">
        <f>'4.2'!C65+'4.3'!C65+'4.4'!C65</f>
        <v>26.281575014636278</v>
      </c>
      <c r="D65" s="110">
        <f>'4.2'!D65+'4.3'!D65+'4.4'!D65</f>
        <v>26.000402236611905</v>
      </c>
      <c r="E65" s="110">
        <f>'4.2'!E65+'4.3'!E65+'4.4'!E65</f>
        <v>19.836414451711697</v>
      </c>
      <c r="F65" s="110">
        <f>'4.2'!F65+'4.3'!F65+'4.4'!F65</f>
        <v>18.496875265188876</v>
      </c>
      <c r="G65" s="110">
        <f>'4.2'!G65+'4.3'!G65+'4.4'!G65</f>
        <v>17.948962059543078</v>
      </c>
      <c r="H65" s="110">
        <f>'4.2'!H65+'4.3'!H65+'4.4'!H65</f>
        <v>16.679202304009458</v>
      </c>
      <c r="I65" s="110">
        <f>'4.2'!I65+'4.3'!I65+'4.4'!I65</f>
        <v>16.904610496760284</v>
      </c>
      <c r="J65" s="110">
        <f>'4.2'!J65+'4.3'!J65+'4.4'!J65</f>
        <v>16.230860831626579</v>
      </c>
      <c r="K65" s="110">
        <f>'4.2'!K65+'4.3'!K65+'4.4'!K65</f>
        <v>17.507257392063782</v>
      </c>
      <c r="L65" s="110">
        <f>'4.2'!L65+'4.3'!L65+'4.4'!L65</f>
        <v>16.487245843758686</v>
      </c>
      <c r="M65" s="110">
        <f>'4.2'!M65+'4.3'!M65+'4.4'!M65</f>
        <v>17.217519335903205</v>
      </c>
      <c r="N65" s="110">
        <f>'4.2'!N65+'4.3'!N65+'4.4'!N65</f>
        <v>17.910236549813586</v>
      </c>
      <c r="O65" s="110">
        <f>'4.2'!O65+'4.3'!O65+'4.4'!O65</f>
        <v>8.1690022728164031</v>
      </c>
      <c r="P65" s="110">
        <f>'4.2'!P65+'4.3'!P65+'4.4'!P65</f>
        <v>16.410814052994255</v>
      </c>
      <c r="Q65" s="110">
        <f>'4.2'!Q65+'4.3'!Q65+'4.4'!Q65</f>
        <v>5.0519208447107165</v>
      </c>
      <c r="R65" s="110">
        <f>'4.2'!R65+'4.3'!R65+'4.4'!R65</f>
        <v>6.3316038016371179</v>
      </c>
      <c r="S65" s="110">
        <f>'4.2'!S65+'4.3'!S65+'4.4'!S65</f>
        <v>7.6294659523801114</v>
      </c>
      <c r="T65" s="110">
        <f>'4.2'!T65+'4.3'!T65+'4.4'!T65</f>
        <v>9.2343551198271463</v>
      </c>
      <c r="U65" s="110">
        <f>'4.2'!U65+'4.3'!U65+'4.4'!U65</f>
        <v>10.441138192313655</v>
      </c>
      <c r="V65" s="110">
        <f>'4.2'!V65+'4.3'!V65+'4.4'!V65</f>
        <v>11.416600739046274</v>
      </c>
      <c r="W65" s="110">
        <f>'4.2'!W65+'4.3'!W65+'4.4'!W65</f>
        <v>10.826645698694708</v>
      </c>
    </row>
    <row r="66" spans="1:23" s="3" customFormat="1" ht="12.75" customHeight="1">
      <c r="A66" s="2" t="s">
        <v>18</v>
      </c>
      <c r="B66" s="8" t="s">
        <v>71</v>
      </c>
      <c r="C66" s="110">
        <f>'4.2'!C66+'4.3'!C66+'4.4'!C66</f>
        <v>226.20327921932216</v>
      </c>
      <c r="D66" s="110">
        <f>'4.2'!D66+'4.3'!D66+'4.4'!D66</f>
        <v>224.23510111267387</v>
      </c>
      <c r="E66" s="110">
        <f>'4.2'!E66+'4.3'!E66+'4.4'!E66</f>
        <v>170.07122493358625</v>
      </c>
      <c r="F66" s="110">
        <f>'4.2'!F66+'4.3'!F66+'4.4'!F66</f>
        <v>158.82570763494522</v>
      </c>
      <c r="G66" s="110">
        <f>'4.2'!G66+'4.3'!G66+'4.4'!G66</f>
        <v>155.0233672417186</v>
      </c>
      <c r="H66" s="110">
        <f>'4.2'!H66+'4.3'!H66+'4.4'!H66</f>
        <v>144.54430926322112</v>
      </c>
      <c r="I66" s="110">
        <f>'4.2'!I66+'4.3'!I66+'4.4'!I66</f>
        <v>140.94178728224739</v>
      </c>
      <c r="J66" s="110">
        <f>'4.2'!J66+'4.3'!J66+'4.4'!J66</f>
        <v>138.93309214821957</v>
      </c>
      <c r="K66" s="110">
        <f>'4.2'!K66+'4.3'!K66+'4.4'!K66</f>
        <v>148.46581558930521</v>
      </c>
      <c r="L66" s="110">
        <f>'4.2'!L66+'4.3'!L66+'4.4'!L66</f>
        <v>145.26564936852574</v>
      </c>
      <c r="M66" s="110">
        <f>'4.2'!M66+'4.3'!M66+'4.4'!M66</f>
        <v>148.06047325731583</v>
      </c>
      <c r="N66" s="110">
        <f>'4.2'!N66+'4.3'!N66+'4.4'!N66</f>
        <v>150.26817241682969</v>
      </c>
      <c r="O66" s="110">
        <f>'4.2'!O66+'4.3'!O66+'4.4'!O66</f>
        <v>81.388443404596714</v>
      </c>
      <c r="P66" s="110">
        <f>'4.2'!P66+'4.3'!P66+'4.4'!P66</f>
        <v>126.33419794332147</v>
      </c>
      <c r="Q66" s="110">
        <f>'4.2'!Q66+'4.3'!Q66+'4.4'!Q66</f>
        <v>54.597386600207471</v>
      </c>
      <c r="R66" s="110">
        <f>'4.2'!R66+'4.3'!R66+'4.4'!R66</f>
        <v>63.797998417909255</v>
      </c>
      <c r="S66" s="110">
        <f>'4.2'!S66+'4.3'!S66+'4.4'!S66</f>
        <v>75.741486376856059</v>
      </c>
      <c r="T66" s="110">
        <f>'4.2'!T66+'4.3'!T66+'4.4'!T66</f>
        <v>87.461199230777595</v>
      </c>
      <c r="U66" s="110">
        <f>'4.2'!U66+'4.3'!U66+'4.4'!U66</f>
        <v>93.719371040586225</v>
      </c>
      <c r="V66" s="110">
        <f>'4.2'!V66+'4.3'!V66+'4.4'!V66</f>
        <v>99.613568938591058</v>
      </c>
      <c r="W66" s="110">
        <f>'4.2'!W66+'4.3'!W66+'4.4'!W66</f>
        <v>87.085736937188202</v>
      </c>
    </row>
    <row r="67" spans="1:23" s="3" customFormat="1" ht="12.75" customHeight="1">
      <c r="A67" s="2" t="s">
        <v>19</v>
      </c>
      <c r="B67" s="8" t="s">
        <v>378</v>
      </c>
      <c r="C67" s="110">
        <f>'4.2'!C67+'4.3'!C67+'4.4'!C67</f>
        <v>17.468130121298387</v>
      </c>
      <c r="D67" s="110">
        <f>'4.2'!D67+'4.3'!D67+'4.4'!D67</f>
        <v>17.84040885418904</v>
      </c>
      <c r="E67" s="110">
        <f>'4.2'!E67+'4.3'!E67+'4.4'!E67</f>
        <v>14.350416195001293</v>
      </c>
      <c r="F67" s="110">
        <f>'4.2'!F67+'4.3'!F67+'4.4'!F67</f>
        <v>13.294159645311328</v>
      </c>
      <c r="G67" s="110">
        <f>'4.2'!G67+'4.3'!G67+'4.4'!G67</f>
        <v>12.718980687944889</v>
      </c>
      <c r="H67" s="110">
        <f>'4.2'!H67+'4.3'!H67+'4.4'!H67</f>
        <v>12.740060738470712</v>
      </c>
      <c r="I67" s="110">
        <f>'4.2'!I67+'4.3'!I67+'4.4'!I67</f>
        <v>12.69592871213983</v>
      </c>
      <c r="J67" s="110">
        <f>'4.2'!J67+'4.3'!J67+'4.4'!J67</f>
        <v>12.170016803927989</v>
      </c>
      <c r="K67" s="110">
        <f>'4.2'!K67+'4.3'!K67+'4.4'!K67</f>
        <v>14.379747199645577</v>
      </c>
      <c r="L67" s="110">
        <f>'4.2'!L67+'4.3'!L67+'4.4'!L67</f>
        <v>14.154338707965868</v>
      </c>
      <c r="M67" s="110">
        <f>'4.2'!M67+'4.3'!M67+'4.4'!M67</f>
        <v>16.608797306077509</v>
      </c>
      <c r="N67" s="110">
        <f>'4.2'!N67+'4.3'!N67+'4.4'!N67</f>
        <v>18.467701818732582</v>
      </c>
      <c r="O67" s="110">
        <f>'4.2'!O67+'4.3'!O67+'4.4'!O67</f>
        <v>14.871542118445937</v>
      </c>
      <c r="P67" s="110">
        <f>'4.2'!P67+'4.3'!P67+'4.4'!P67</f>
        <v>15.537761983224158</v>
      </c>
      <c r="Q67" s="110">
        <f>'4.2'!Q67+'4.3'!Q67+'4.4'!Q67</f>
        <v>19.605802394070508</v>
      </c>
      <c r="R67" s="110">
        <f>'4.2'!R67+'4.3'!R67+'4.4'!R67</f>
        <v>21.618725533617933</v>
      </c>
      <c r="S67" s="110">
        <f>'4.2'!S67+'4.3'!S67+'4.4'!S67</f>
        <v>21.887346699843171</v>
      </c>
      <c r="T67" s="110">
        <f>'4.2'!T67+'4.3'!T67+'4.4'!T67</f>
        <v>22.879904516273214</v>
      </c>
      <c r="U67" s="110">
        <f>'4.2'!U67+'4.3'!U67+'4.4'!U67</f>
        <v>22.948757493153288</v>
      </c>
      <c r="V67" s="110">
        <f>'4.2'!V67+'4.3'!V67+'4.4'!V67</f>
        <v>23.224114830810123</v>
      </c>
      <c r="W67" s="110">
        <f>'4.2'!W67+'4.3'!W67+'4.4'!W67</f>
        <v>20.844755236506771</v>
      </c>
    </row>
    <row r="68" spans="1:23" s="3" customFormat="1" ht="12.75" customHeight="1">
      <c r="A68" s="2" t="s">
        <v>20</v>
      </c>
      <c r="B68" s="8" t="s">
        <v>379</v>
      </c>
      <c r="C68" s="110">
        <f>'4.2'!C68+'4.3'!C68+'4.4'!C68</f>
        <v>158.31359310849552</v>
      </c>
      <c r="D68" s="110">
        <f>'4.2'!D68+'4.3'!D68+'4.4'!D68</f>
        <v>145.60178948827814</v>
      </c>
      <c r="E68" s="110">
        <f>'4.2'!E68+'4.3'!E68+'4.4'!E68</f>
        <v>128.99595064413558</v>
      </c>
      <c r="F68" s="110">
        <f>'4.2'!F68+'4.3'!F68+'4.4'!F68</f>
        <v>120.33556666494742</v>
      </c>
      <c r="G68" s="110">
        <f>'4.2'!G68+'4.3'!G68+'4.4'!G68</f>
        <v>110.53372563076593</v>
      </c>
      <c r="H68" s="110">
        <f>'4.2'!H68+'4.3'!H68+'4.4'!H68</f>
        <v>109.79207148461728</v>
      </c>
      <c r="I68" s="110">
        <f>'4.2'!I68+'4.3'!I68+'4.4'!I68</f>
        <v>123.11136593994078</v>
      </c>
      <c r="J68" s="110">
        <f>'4.2'!J68+'4.3'!J68+'4.4'!J68</f>
        <v>130.44084145416696</v>
      </c>
      <c r="K68" s="110">
        <f>'4.2'!K68+'4.3'!K68+'4.4'!K68</f>
        <v>138.26841389438843</v>
      </c>
      <c r="L68" s="110">
        <f>'4.2'!L68+'4.3'!L68+'4.4'!L68</f>
        <v>136.56579082059778</v>
      </c>
      <c r="M68" s="110">
        <f>'4.2'!M68+'4.3'!M68+'4.4'!M68</f>
        <v>131.6013805771957</v>
      </c>
      <c r="N68" s="110">
        <f>'4.2'!N68+'4.3'!N68+'4.4'!N68</f>
        <v>141.08303539662128</v>
      </c>
      <c r="O68" s="110">
        <f>'4.2'!O68+'4.3'!O68+'4.4'!O68</f>
        <v>55.297812785893754</v>
      </c>
      <c r="P68" s="110">
        <f>'4.2'!P68+'4.3'!P68+'4.4'!P68</f>
        <v>58.52917236920343</v>
      </c>
      <c r="Q68" s="110">
        <f>'4.2'!Q68+'4.3'!Q68+'4.4'!Q68</f>
        <v>88.861781515538709</v>
      </c>
      <c r="R68" s="110">
        <f>'4.2'!R68+'4.3'!R68+'4.4'!R68</f>
        <v>92.778583912327065</v>
      </c>
      <c r="S68" s="110">
        <f>'4.2'!S68+'4.3'!S68+'4.4'!S68</f>
        <v>95.877573671405159</v>
      </c>
      <c r="T68" s="110">
        <f>'4.2'!T68+'4.3'!T68+'4.4'!T68</f>
        <v>92.817168023437517</v>
      </c>
      <c r="U68" s="110">
        <f>'4.2'!U68+'4.3'!U68+'4.4'!U68</f>
        <v>91.035782518321795</v>
      </c>
      <c r="V68" s="110">
        <f>'4.2'!V68+'4.3'!V68+'4.4'!V68</f>
        <v>97.624194126224552</v>
      </c>
      <c r="W68" s="110">
        <f>'4.2'!W68+'4.3'!W68+'4.4'!W68</f>
        <v>93.132196157364604</v>
      </c>
    </row>
    <row r="69" spans="1:23" s="3" customFormat="1" ht="12.75" customHeight="1">
      <c r="A69" s="2" t="s">
        <v>67</v>
      </c>
      <c r="B69" s="8" t="s">
        <v>380</v>
      </c>
      <c r="C69" s="110">
        <f>'4.2'!C69+'4.3'!C69+'4.4'!C69</f>
        <v>38.404229431221005</v>
      </c>
      <c r="D69" s="110">
        <f>'4.2'!D69+'4.3'!D69+'4.4'!D69</f>
        <v>43.797925069903037</v>
      </c>
      <c r="E69" s="110">
        <f>'4.2'!E69+'4.3'!E69+'4.4'!E69</f>
        <v>41.525550839721816</v>
      </c>
      <c r="F69" s="110">
        <f>'4.2'!F69+'4.3'!F69+'4.4'!F69</f>
        <v>34.834979249844082</v>
      </c>
      <c r="G69" s="110">
        <f>'4.2'!G69+'4.3'!G69+'4.4'!G69</f>
        <v>32.964616251147199</v>
      </c>
      <c r="H69" s="110">
        <f>'4.2'!H69+'4.3'!H69+'4.4'!H69</f>
        <v>33.610892735218791</v>
      </c>
      <c r="I69" s="110">
        <f>'4.2'!I69+'4.3'!I69+'4.4'!I69</f>
        <v>37.260120832916826</v>
      </c>
      <c r="J69" s="110">
        <f>'4.2'!J69+'4.3'!J69+'4.4'!J69</f>
        <v>29.332924748855923</v>
      </c>
      <c r="K69" s="110">
        <f>'4.2'!K69+'4.3'!K69+'4.4'!K69</f>
        <v>37.24790700735241</v>
      </c>
      <c r="L69" s="110">
        <f>'4.2'!L69+'4.3'!L69+'4.4'!L69</f>
        <v>30.672710877025736</v>
      </c>
      <c r="M69" s="110">
        <f>'4.2'!M69+'4.3'!M69+'4.4'!M69</f>
        <v>33.273103860839662</v>
      </c>
      <c r="N69" s="110">
        <f>'4.2'!N69+'4.3'!N69+'4.4'!N69</f>
        <v>31.846675210286524</v>
      </c>
      <c r="O69" s="110">
        <f>'4.2'!O69+'4.3'!O69+'4.4'!O69</f>
        <v>26.580579397235592</v>
      </c>
      <c r="P69" s="110">
        <f>'4.2'!P69+'4.3'!P69+'4.4'!P69</f>
        <v>29.334032587622815</v>
      </c>
      <c r="Q69" s="110">
        <f>'4.2'!Q69+'4.3'!Q69+'4.4'!Q69</f>
        <v>23.347729939084857</v>
      </c>
      <c r="R69" s="110">
        <f>'4.2'!R69+'4.3'!R69+'4.4'!R69</f>
        <v>26.984543959190887</v>
      </c>
      <c r="S69" s="110">
        <f>'4.2'!S69+'4.3'!S69+'4.4'!S69</f>
        <v>25.110119202079815</v>
      </c>
      <c r="T69" s="110">
        <f>'4.2'!T69+'4.3'!T69+'4.4'!T69</f>
        <v>25.49605493022872</v>
      </c>
      <c r="U69" s="110">
        <f>'4.2'!U69+'4.3'!U69+'4.4'!U69</f>
        <v>23.599182656366523</v>
      </c>
      <c r="V69" s="110">
        <f>'4.2'!V69+'4.3'!V69+'4.4'!V69</f>
        <v>23.998208491731283</v>
      </c>
      <c r="W69" s="110">
        <f>'4.2'!W69+'4.3'!W69+'4.4'!W69</f>
        <v>22.510472671542598</v>
      </c>
    </row>
    <row r="70" spans="1:23" s="3" customFormat="1" ht="12.75" customHeight="1">
      <c r="A70" s="2" t="s">
        <v>68</v>
      </c>
      <c r="B70" s="8" t="s">
        <v>381</v>
      </c>
      <c r="C70" s="110">
        <f>'4.2'!C70+'4.3'!C70+'4.4'!C70</f>
        <v>898.50551881043191</v>
      </c>
      <c r="D70" s="110">
        <f>'4.2'!D70+'4.3'!D70+'4.4'!D70</f>
        <v>856.3223544903251</v>
      </c>
      <c r="E70" s="110">
        <f>'4.2'!E70+'4.3'!E70+'4.4'!E70</f>
        <v>741.72903996777302</v>
      </c>
      <c r="F70" s="110">
        <f>'4.2'!F70+'4.3'!F70+'4.4'!F70</f>
        <v>609.02599341760106</v>
      </c>
      <c r="G70" s="110">
        <f>'4.2'!G70+'4.3'!G70+'4.4'!G70</f>
        <v>489.47122963001669</v>
      </c>
      <c r="H70" s="110">
        <f>'4.2'!H70+'4.3'!H70+'4.4'!H70</f>
        <v>372.57399656814124</v>
      </c>
      <c r="I70" s="110">
        <f>'4.2'!I70+'4.3'!I70+'4.4'!I70</f>
        <v>391.17909158647046</v>
      </c>
      <c r="J70" s="110">
        <f>'4.2'!J70+'4.3'!J70+'4.4'!J70</f>
        <v>357.85712687224071</v>
      </c>
      <c r="K70" s="110">
        <f>'4.2'!K70+'4.3'!K70+'4.4'!K70</f>
        <v>334.16196715273509</v>
      </c>
      <c r="L70" s="110">
        <f>'4.2'!L70+'4.3'!L70+'4.4'!L70</f>
        <v>308.14987912536054</v>
      </c>
      <c r="M70" s="110">
        <f>'4.2'!M70+'4.3'!M70+'4.4'!M70</f>
        <v>303.63482910353105</v>
      </c>
      <c r="N70" s="110">
        <f>'4.2'!N70+'4.3'!N70+'4.4'!N70</f>
        <v>293.66308113718367</v>
      </c>
      <c r="O70" s="110">
        <f>'4.2'!O70+'4.3'!O70+'4.4'!O70</f>
        <v>259.11032128911586</v>
      </c>
      <c r="P70" s="110">
        <f>'4.2'!P70+'4.3'!P70+'4.4'!P70</f>
        <v>238.0232900465293</v>
      </c>
      <c r="Q70" s="110">
        <f>'4.2'!Q70+'4.3'!Q70+'4.4'!Q70</f>
        <v>227.87759597845098</v>
      </c>
      <c r="R70" s="110">
        <f>'4.2'!R70+'4.3'!R70+'4.4'!R70</f>
        <v>240.60116446272878</v>
      </c>
      <c r="S70" s="110">
        <f>'4.2'!S70+'4.3'!S70+'4.4'!S70</f>
        <v>251.62903479332718</v>
      </c>
      <c r="T70" s="110">
        <f>'4.2'!T70+'4.3'!T70+'4.4'!T70</f>
        <v>235.21016145220534</v>
      </c>
      <c r="U70" s="110">
        <f>'4.2'!U70+'4.3'!U70+'4.4'!U70</f>
        <v>259.12217675740504</v>
      </c>
      <c r="V70" s="110">
        <f>'4.2'!V70+'4.3'!V70+'4.4'!V70</f>
        <v>236.46367471399191</v>
      </c>
      <c r="W70" s="110">
        <f>'4.2'!W70+'4.3'!W70+'4.4'!W70</f>
        <v>230.88948752472777</v>
      </c>
    </row>
    <row r="71" spans="1:23" s="3" customFormat="1" ht="12.75" customHeight="1">
      <c r="A71" s="2" t="s">
        <v>69</v>
      </c>
      <c r="B71" s="8" t="s">
        <v>72</v>
      </c>
      <c r="C71" s="110">
        <f>'4.2'!C71+'4.3'!C71+'4.4'!C71</f>
        <v>154.51170104753294</v>
      </c>
      <c r="D71" s="110">
        <f>'4.2'!D71+'4.3'!D71+'4.4'!D71</f>
        <v>158.3290682098735</v>
      </c>
      <c r="E71" s="110">
        <f>'4.2'!E71+'4.3'!E71+'4.4'!E71</f>
        <v>130.6139808894529</v>
      </c>
      <c r="F71" s="110">
        <f>'4.2'!F71+'4.3'!F71+'4.4'!F71</f>
        <v>121.04495227449523</v>
      </c>
      <c r="G71" s="110">
        <f>'4.2'!G71+'4.3'!G71+'4.4'!G71</f>
        <v>118.8378095055223</v>
      </c>
      <c r="H71" s="110">
        <f>'4.2'!H71+'4.3'!H71+'4.4'!H71</f>
        <v>113.46701299627435</v>
      </c>
      <c r="I71" s="110">
        <f>'4.2'!I71+'4.3'!I71+'4.4'!I71</f>
        <v>112.20002694717525</v>
      </c>
      <c r="J71" s="110">
        <f>'4.2'!J71+'4.3'!J71+'4.4'!J71</f>
        <v>111.11439920922223</v>
      </c>
      <c r="K71" s="110">
        <f>'4.2'!K71+'4.3'!K71+'4.4'!K71</f>
        <v>121.94138548125029</v>
      </c>
      <c r="L71" s="110">
        <f>'4.2'!L71+'4.3'!L71+'4.4'!L71</f>
        <v>119.38366212699552</v>
      </c>
      <c r="M71" s="110">
        <f>'4.2'!M71+'4.3'!M71+'4.4'!M71</f>
        <v>124.4970522431168</v>
      </c>
      <c r="N71" s="110">
        <f>'4.2'!N71+'4.3'!N71+'4.4'!N71</f>
        <v>130.07034929999421</v>
      </c>
      <c r="O71" s="110">
        <f>'4.2'!O71+'4.3'!O71+'4.4'!O71</f>
        <v>104.38850421308177</v>
      </c>
      <c r="P71" s="110">
        <f>'4.2'!P71+'4.3'!P71+'4.4'!P71</f>
        <v>106.32037985368254</v>
      </c>
      <c r="Q71" s="110">
        <f>'4.2'!Q71+'4.3'!Q71+'4.4'!Q71</f>
        <v>193.1857649328818</v>
      </c>
      <c r="R71" s="110">
        <f>'4.2'!R71+'4.3'!R71+'4.4'!R71</f>
        <v>212.39632174146129</v>
      </c>
      <c r="S71" s="110">
        <f>'4.2'!S71+'4.3'!S71+'4.4'!S71</f>
        <v>231.04601261066873</v>
      </c>
      <c r="T71" s="110">
        <f>'4.2'!T71+'4.3'!T71+'4.4'!T71</f>
        <v>246.28525914067262</v>
      </c>
      <c r="U71" s="110">
        <f>'4.2'!U71+'4.3'!U71+'4.4'!U71</f>
        <v>248.01258214409637</v>
      </c>
      <c r="V71" s="110">
        <f>'4.2'!V71+'4.3'!V71+'4.4'!V71</f>
        <v>247.21252190263976</v>
      </c>
      <c r="W71" s="110">
        <f>'4.2'!W71+'4.3'!W71+'4.4'!W71</f>
        <v>211.05107987629884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4.1" customHeight="1">
      <c r="A73" s="144"/>
      <c r="B73" s="145" t="s">
        <v>443</v>
      </c>
      <c r="C73" s="234">
        <f>'4.2'!C73+'4.3'!C73+'4.4'!C73</f>
        <v>117212.77089352561</v>
      </c>
      <c r="D73" s="234">
        <f>'4.2'!D73+'4.3'!D73+'4.4'!D73</f>
        <v>124534.8896206551</v>
      </c>
      <c r="E73" s="234">
        <f>'4.2'!E73+'4.3'!E73+'4.4'!E73</f>
        <v>123408.05463290949</v>
      </c>
      <c r="F73" s="234">
        <f>'4.2'!F73+'4.3'!F73+'4.4'!F73</f>
        <v>122978.63533557711</v>
      </c>
      <c r="G73" s="234">
        <f>'4.2'!G73+'4.3'!G73+'4.4'!G73</f>
        <v>129358.68785502398</v>
      </c>
      <c r="H73" s="234">
        <f>'4.2'!H73+'4.3'!H73+'4.4'!H73</f>
        <v>124215.23043236139</v>
      </c>
      <c r="I73" s="234">
        <f>'4.2'!I73+'4.3'!I73+'4.4'!I73</f>
        <v>121761.79321526785</v>
      </c>
      <c r="J73" s="234">
        <f>'4.2'!J73+'4.3'!J73+'4.4'!J73</f>
        <v>132195.87532138711</v>
      </c>
      <c r="K73" s="234">
        <f>'4.2'!K73+'4.3'!K73+'4.4'!K73</f>
        <v>127934.87601579381</v>
      </c>
      <c r="L73" s="234">
        <f>'4.2'!L73+'4.3'!L73+'4.4'!L73</f>
        <v>129257.6917426508</v>
      </c>
      <c r="M73" s="234">
        <f>'4.2'!M73+'4.3'!M73+'4.4'!M73</f>
        <v>102301.2852748531</v>
      </c>
      <c r="N73" s="234">
        <f>'4.2'!N73+'4.3'!N73+'4.4'!N73</f>
        <v>102168.98844251217</v>
      </c>
      <c r="O73" s="234">
        <f>'4.2'!O73+'4.3'!O73+'4.4'!O73</f>
        <v>103263.88382974808</v>
      </c>
      <c r="P73" s="234">
        <f>'4.2'!P73+'4.3'!P73+'4.4'!P73</f>
        <v>103815.27451577899</v>
      </c>
      <c r="Q73" s="234">
        <f>'4.2'!Q73+'4.3'!Q73+'4.4'!Q73</f>
        <v>104801.11455096696</v>
      </c>
      <c r="R73" s="234">
        <f>'4.2'!R73+'4.3'!R73+'4.4'!R73</f>
        <v>104921.31158812282</v>
      </c>
      <c r="S73" s="234">
        <f>'4.2'!S73+'4.3'!S73+'4.4'!S73</f>
        <v>104150.33594065941</v>
      </c>
      <c r="T73" s="234">
        <f>'4.2'!T73+'4.3'!T73+'4.4'!T73</f>
        <v>102597.66702634082</v>
      </c>
      <c r="U73" s="234">
        <f>'4.2'!U73+'4.3'!U73+'4.4'!U73</f>
        <v>98453.456370074739</v>
      </c>
      <c r="V73" s="234">
        <f>'4.2'!V73+'4.3'!V73+'4.4'!V73</f>
        <v>95456.413250304584</v>
      </c>
      <c r="W73" s="234">
        <f>'4.2'!W73+'4.3'!W73+'4.4'!W73</f>
        <v>92251.760540922376</v>
      </c>
    </row>
    <row r="74" spans="1:23" s="3" customFormat="1" ht="14.1" customHeight="1">
      <c r="A74" s="146" t="s">
        <v>396</v>
      </c>
      <c r="B74" s="8" t="s">
        <v>397</v>
      </c>
      <c r="C74" s="110">
        <f>'4.2'!C74+'4.3'!C74+'4.4'!C74</f>
        <v>6273.758219972261</v>
      </c>
      <c r="D74" s="110">
        <f>'4.2'!D74+'4.3'!D74+'4.4'!D74</f>
        <v>6225.2569629608515</v>
      </c>
      <c r="E74" s="110">
        <f>'4.2'!E74+'4.3'!E74+'4.4'!E74</f>
        <v>4823.8792071347389</v>
      </c>
      <c r="F74" s="110">
        <f>'4.2'!F74+'4.3'!F74+'4.4'!F74</f>
        <v>4390.9518706382441</v>
      </c>
      <c r="G74" s="110">
        <f>'4.2'!G74+'4.3'!G74+'4.4'!G74</f>
        <v>4043.0658996934126</v>
      </c>
      <c r="H74" s="110">
        <f>'4.2'!H74+'4.3'!H74+'4.4'!H74</f>
        <v>3646.6573447417732</v>
      </c>
      <c r="I74" s="110">
        <f>'4.2'!I74+'4.3'!I74+'4.4'!I74</f>
        <v>3625.585548778151</v>
      </c>
      <c r="J74" s="110">
        <f>'4.2'!J74+'4.3'!J74+'4.4'!J74</f>
        <v>3394.5669531686085</v>
      </c>
      <c r="K74" s="110">
        <f>'4.2'!K74+'4.3'!K74+'4.4'!K74</f>
        <v>3474.148521061441</v>
      </c>
      <c r="L74" s="110">
        <f>'4.2'!L74+'4.3'!L74+'4.4'!L74</f>
        <v>3251.6320408203005</v>
      </c>
      <c r="M74" s="110">
        <f>'4.2'!M74+'4.3'!M74+'4.4'!M74</f>
        <v>3512.5342343660482</v>
      </c>
      <c r="N74" s="110">
        <f>'4.2'!N74+'4.3'!N74+'4.4'!N74</f>
        <v>3522.0218702970483</v>
      </c>
      <c r="O74" s="110">
        <f>'4.2'!O74+'4.3'!O74+'4.4'!O74</f>
        <v>3137.833992894045</v>
      </c>
      <c r="P74" s="110">
        <f>'4.2'!P74+'4.3'!P74+'4.4'!P74</f>
        <v>3126.1827811826042</v>
      </c>
      <c r="Q74" s="110">
        <f>'4.2'!Q74+'4.3'!Q74+'4.4'!Q74</f>
        <v>3286.9131993625742</v>
      </c>
      <c r="R74" s="110">
        <f>'4.2'!R74+'4.3'!R74+'4.4'!R74</f>
        <v>3464.4718956795846</v>
      </c>
      <c r="S74" s="110">
        <f>'4.2'!S74+'4.3'!S74+'4.4'!S74</f>
        <v>3505.1312941250717</v>
      </c>
      <c r="T74" s="110">
        <f>'4.2'!T74+'4.3'!T74+'4.4'!T74</f>
        <v>3608.2931434423485</v>
      </c>
      <c r="U74" s="110">
        <f>'4.2'!U74+'4.3'!U74+'4.4'!U74</f>
        <v>3681.3708820802171</v>
      </c>
      <c r="V74" s="110">
        <f>'4.2'!V74+'4.3'!V74+'4.4'!V74</f>
        <v>3719.1638046268581</v>
      </c>
      <c r="W74" s="110">
        <f>'4.2'!W74+'4.3'!W74+'4.4'!W74</f>
        <v>3400.0371668080261</v>
      </c>
    </row>
    <row r="75" spans="1:23" s="3" customFormat="1" ht="14.1" customHeight="1">
      <c r="A75" s="147" t="s">
        <v>288</v>
      </c>
      <c r="B75" s="145" t="s">
        <v>398</v>
      </c>
      <c r="C75" s="234">
        <f>'4.2'!C75+'4.3'!C75+'4.4'!C75</f>
        <v>123486.52911349785</v>
      </c>
      <c r="D75" s="234">
        <f>'4.2'!D75+'4.3'!D75+'4.4'!D75</f>
        <v>130760.14658361595</v>
      </c>
      <c r="E75" s="234">
        <f>'4.2'!E75+'4.3'!E75+'4.4'!E75</f>
        <v>128231.93384004424</v>
      </c>
      <c r="F75" s="234">
        <f>'4.2'!F75+'4.3'!F75+'4.4'!F75</f>
        <v>127369.58720621538</v>
      </c>
      <c r="G75" s="234">
        <f>'4.2'!G75+'4.3'!G75+'4.4'!G75</f>
        <v>133401.75375471739</v>
      </c>
      <c r="H75" s="234">
        <f>'4.2'!H75+'4.3'!H75+'4.4'!H75</f>
        <v>127861.88777710317</v>
      </c>
      <c r="I75" s="234">
        <f>'4.2'!I75+'4.3'!I75+'4.4'!I75</f>
        <v>125387.37876404604</v>
      </c>
      <c r="J75" s="234">
        <f>'4.2'!J75+'4.3'!J75+'4.4'!J75</f>
        <v>135590.44227455571</v>
      </c>
      <c r="K75" s="234">
        <f>'4.2'!K75+'4.3'!K75+'4.4'!K75</f>
        <v>131409.02453685526</v>
      </c>
      <c r="L75" s="234">
        <f>'4.2'!L75+'4.3'!L75+'4.4'!L75</f>
        <v>132509.3237834711</v>
      </c>
      <c r="M75" s="234">
        <f>'4.2'!M75+'4.3'!M75+'4.4'!M75</f>
        <v>105813.81950921917</v>
      </c>
      <c r="N75" s="234">
        <f>'4.2'!N75+'4.3'!N75+'4.4'!N75</f>
        <v>105691.0103128092</v>
      </c>
      <c r="O75" s="234">
        <f>'4.2'!O75+'4.3'!O75+'4.4'!O75</f>
        <v>106401.71782264212</v>
      </c>
      <c r="P75" s="234">
        <f>'4.2'!P75+'4.3'!P75+'4.4'!P75</f>
        <v>106941.45729696158</v>
      </c>
      <c r="Q75" s="234">
        <f>'4.2'!Q75+'4.3'!Q75+'4.4'!Q75</f>
        <v>108088.02775032955</v>
      </c>
      <c r="R75" s="234">
        <f>'4.2'!R75+'4.3'!R75+'4.4'!R75</f>
        <v>108385.78348380238</v>
      </c>
      <c r="S75" s="234">
        <f>'4.2'!S75+'4.3'!S75+'4.4'!S75</f>
        <v>107655.46723478448</v>
      </c>
      <c r="T75" s="234">
        <f>'4.2'!T75+'4.3'!T75+'4.4'!T75</f>
        <v>106205.96016978318</v>
      </c>
      <c r="U75" s="234">
        <f>'4.2'!U75+'4.3'!U75+'4.4'!U75</f>
        <v>102134.82725215495</v>
      </c>
      <c r="V75" s="234">
        <f>'4.2'!V75+'4.3'!V75+'4.4'!V75</f>
        <v>99175.577054931447</v>
      </c>
      <c r="W75" s="234">
        <f>'4.2'!W75+'4.3'!W75+'4.4'!W75</f>
        <v>95651.797707730409</v>
      </c>
    </row>
    <row r="76" spans="1:23" s="3" customFormat="1" ht="14.1" customHeight="1">
      <c r="A76" s="148" t="s">
        <v>399</v>
      </c>
      <c r="B76" s="9" t="s">
        <v>468</v>
      </c>
      <c r="C76" s="110">
        <f>'4.2'!C76+'4.3'!C76+'4.4'!C76</f>
        <v>1333.5594242471705</v>
      </c>
      <c r="D76" s="110">
        <f>'4.2'!D76+'4.3'!D76+'4.4'!D76</f>
        <v>1672.643988827273</v>
      </c>
      <c r="E76" s="110">
        <f>'4.2'!E76+'4.3'!E76+'4.4'!E76</f>
        <v>1638.5495518379892</v>
      </c>
      <c r="F76" s="110">
        <f>'4.2'!F76+'4.3'!F76+'4.4'!F76</f>
        <v>1672.709623036839</v>
      </c>
      <c r="G76" s="110">
        <f>'4.2'!G76+'4.3'!G76+'4.4'!G76</f>
        <v>2125.2143732364125</v>
      </c>
      <c r="H76" s="110">
        <f>'4.2'!H76+'4.3'!H76+'4.4'!H76</f>
        <v>1792.1743106782064</v>
      </c>
      <c r="I76" s="110">
        <f>'4.2'!I76+'4.3'!I76+'4.4'!I76</f>
        <v>1830.9770866733593</v>
      </c>
      <c r="J76" s="110">
        <f>'4.2'!J76+'4.3'!J76+'4.4'!J76</f>
        <v>2188.1058902970808</v>
      </c>
      <c r="K76" s="110">
        <f>'4.2'!K76+'4.3'!K76+'4.4'!K76</f>
        <v>2343.4403213156384</v>
      </c>
      <c r="L76" s="110">
        <f>'4.2'!L76+'4.3'!L76+'4.4'!L76</f>
        <v>2109.8445823565785</v>
      </c>
      <c r="M76" s="110">
        <f>'4.2'!M76+'4.3'!M76+'4.4'!M76</f>
        <v>2158.3742421705037</v>
      </c>
      <c r="N76" s="110">
        <f>'4.2'!N76+'4.3'!N76+'4.4'!N76</f>
        <v>2014.0658419296392</v>
      </c>
      <c r="O76" s="110">
        <f>'4.2'!O76+'4.3'!O76+'4.4'!O76</f>
        <v>2274.0485985990795</v>
      </c>
      <c r="P76" s="110">
        <f>'4.2'!P76+'4.3'!P76+'4.4'!P76</f>
        <v>2299.3105579018916</v>
      </c>
      <c r="Q76" s="110">
        <f>'4.2'!Q76+'4.3'!Q76+'4.4'!Q76</f>
        <v>2030.0219026096538</v>
      </c>
      <c r="R76" s="110">
        <f>'4.2'!R76+'4.3'!R76+'4.4'!R76</f>
        <v>2510.5278865854561</v>
      </c>
      <c r="S76" s="110">
        <f>'4.2'!S76+'4.3'!S76+'4.4'!S76</f>
        <v>2271.6801806398175</v>
      </c>
      <c r="T76" s="110">
        <f>'4.2'!T76+'4.3'!T76+'4.4'!T76</f>
        <v>2553.4926457597016</v>
      </c>
      <c r="U76" s="110">
        <f>'4.2'!U76+'4.3'!U76+'4.4'!U76</f>
        <v>2780.8922660974386</v>
      </c>
      <c r="V76" s="110">
        <f>'4.2'!V76+'4.3'!V76+'4.4'!V76</f>
        <v>2491.49405532538</v>
      </c>
      <c r="W76" s="110">
        <f>'4.2'!W76+'4.3'!W76+'4.4'!W76</f>
        <v>1794.5369714545718</v>
      </c>
    </row>
    <row r="77" spans="1:23" s="3" customFormat="1" ht="14.1" customHeight="1">
      <c r="A77" s="146" t="s">
        <v>396</v>
      </c>
      <c r="B77" s="9" t="s">
        <v>469</v>
      </c>
      <c r="C77" s="110">
        <f>'4.2'!C77+'4.3'!C77+'4.4'!C77</f>
        <v>570.046163449304</v>
      </c>
      <c r="D77" s="110">
        <f>'4.2'!D77+'4.3'!D77+'4.4'!D77</f>
        <v>507.95542271132041</v>
      </c>
      <c r="E77" s="110">
        <f>'4.2'!E77+'4.3'!E77+'4.4'!E77</f>
        <v>458.98020509375397</v>
      </c>
      <c r="F77" s="110">
        <f>'4.2'!F77+'4.3'!F77+'4.4'!F77</f>
        <v>482.00554982147833</v>
      </c>
      <c r="G77" s="110">
        <f>'4.2'!G77+'4.3'!G77+'4.4'!G77</f>
        <v>482.5617990190288</v>
      </c>
      <c r="H77" s="110">
        <f>'4.2'!H77+'4.3'!H77+'4.4'!H77</f>
        <v>582.15893837502495</v>
      </c>
      <c r="I77" s="110">
        <f>'4.2'!I77+'4.3'!I77+'4.4'!I77</f>
        <v>596.4397837273608</v>
      </c>
      <c r="J77" s="110">
        <f>'4.2'!J77+'4.3'!J77+'4.4'!J77</f>
        <v>668.24754474134738</v>
      </c>
      <c r="K77" s="110">
        <f>'4.2'!K77+'4.3'!K77+'4.4'!K77</f>
        <v>665.07176286040067</v>
      </c>
      <c r="L77" s="110">
        <f>'4.2'!L77+'4.3'!L77+'4.4'!L77</f>
        <v>636.96799398548603</v>
      </c>
      <c r="M77" s="110">
        <f>'4.2'!M77+'4.3'!M77+'4.4'!M77</f>
        <v>558.88475845133598</v>
      </c>
      <c r="N77" s="110">
        <f>'4.2'!N77+'4.3'!N77+'4.4'!N77</f>
        <v>562.03140512042012</v>
      </c>
      <c r="O77" s="110">
        <f>'4.2'!O77+'4.3'!O77+'4.4'!O77</f>
        <v>589.14883565693935</v>
      </c>
      <c r="P77" s="110">
        <f>'4.2'!P77+'4.3'!P77+'4.4'!P77</f>
        <v>614.34188734029817</v>
      </c>
      <c r="Q77" s="110">
        <f>'4.2'!Q77+'4.3'!Q77+'4.4'!Q77</f>
        <v>1575.4582706379233</v>
      </c>
      <c r="R77" s="110">
        <f>'4.2'!R77+'4.3'!R77+'4.4'!R77</f>
        <v>1600.1163116384209</v>
      </c>
      <c r="S77" s="110">
        <f>'4.2'!S77+'4.3'!S77+'4.4'!S77</f>
        <v>1695.8947248094116</v>
      </c>
      <c r="T77" s="110">
        <f>'4.2'!T77+'4.3'!T77+'4.4'!T77</f>
        <v>1701.1912560367844</v>
      </c>
      <c r="U77" s="110">
        <f>'4.2'!U77+'4.3'!U77+'4.4'!U77</f>
        <v>1733.8910565109372</v>
      </c>
      <c r="V77" s="110">
        <f>'4.2'!V77+'4.3'!V77+'4.4'!V77</f>
        <v>1772.831508748837</v>
      </c>
      <c r="W77" s="110">
        <f>'4.2'!W77+'4.3'!W77+'4.4'!W77</f>
        <v>1671.8074745234421</v>
      </c>
    </row>
    <row r="78" spans="1:23" ht="14.1" customHeight="1">
      <c r="A78" s="147" t="s">
        <v>288</v>
      </c>
      <c r="B78" s="145" t="s">
        <v>470</v>
      </c>
      <c r="C78" s="234">
        <f>'4.2'!C78+'4.3'!C75+'4.4'!C78</f>
        <v>122723.01585269999</v>
      </c>
      <c r="D78" s="234">
        <f>'4.2'!D78+'4.3'!D75+'4.4'!D78</f>
        <v>129595.4580175</v>
      </c>
      <c r="E78" s="234">
        <f>'4.2'!E78+'4.3'!E75+'4.4'!E78</f>
        <v>127052.36449329999</v>
      </c>
      <c r="F78" s="234">
        <f>'4.2'!F78+'4.3'!F75+'4.4'!F78</f>
        <v>126178.88313300002</v>
      </c>
      <c r="G78" s="234">
        <f>'4.2'!G78+'4.3'!G75+'4.4'!G78</f>
        <v>131759.1011805</v>
      </c>
      <c r="H78" s="234">
        <f>'4.2'!H78+'4.3'!H75+'4.4'!H78</f>
        <v>126651.87240479999</v>
      </c>
      <c r="I78" s="234">
        <f>'4.2'!I78+'4.3'!I75+'4.4'!I78</f>
        <v>124152.84146110003</v>
      </c>
      <c r="J78" s="234">
        <f>'4.2'!J78+'4.3'!J75+'4.4'!J78</f>
        <v>134070.58392899999</v>
      </c>
      <c r="K78" s="234">
        <f>'4.2'!K78+'4.3'!K75+'4.4'!K78</f>
        <v>129730.65597840001</v>
      </c>
      <c r="L78" s="234">
        <f>'4.2'!L78+'4.3'!L75+'4.4'!L78</f>
        <v>131036.44719510002</v>
      </c>
      <c r="M78" s="234">
        <f>'4.2'!M78+'4.3'!M75+'4.4'!M78</f>
        <v>104214.33002550001</v>
      </c>
      <c r="N78" s="234">
        <f>'4.2'!N78+'4.3'!N75+'4.4'!N78</f>
        <v>104238.975876</v>
      </c>
      <c r="O78" s="234">
        <f>'4.2'!O78+'4.3'!O75+'4.4'!O78</f>
        <v>104716.81805969999</v>
      </c>
      <c r="P78" s="234">
        <f>'4.2'!P78+'4.3'!P75+'4.4'!P78</f>
        <v>105256.48862639999</v>
      </c>
      <c r="Q78" s="234">
        <f>'4.2'!Q78+'4.3'!Q75+'4.4'!Q78</f>
        <v>107633.46411835782</v>
      </c>
      <c r="R78" s="234">
        <f>'4.2'!R78+'4.3'!R75+'4.4'!R78</f>
        <v>107475.37190885535</v>
      </c>
      <c r="S78" s="234">
        <f>'4.2'!S78+'4.3'!S75+'4.4'!S78</f>
        <v>107079.68177895408</v>
      </c>
      <c r="T78" s="234">
        <f>'4.2'!T78+'4.3'!T75+'4.4'!T78</f>
        <v>105353.65878006026</v>
      </c>
      <c r="U78" s="234">
        <f>'4.2'!U78+'4.3'!U75+'4.4'!U78</f>
        <v>101087.82604256846</v>
      </c>
      <c r="V78" s="234">
        <f>'4.2'!V78+'4.3'!V75+'4.4'!V78</f>
        <v>98456.914508354908</v>
      </c>
      <c r="W78" s="234">
        <f>'4.2'!W78+'4.3'!W75+'4.4'!W78</f>
        <v>95529.068210799291</v>
      </c>
    </row>
    <row r="79" spans="1:23" ht="14.1" customHeight="1">
      <c r="A79" s="146" t="s">
        <v>396</v>
      </c>
      <c r="B79" s="149" t="s">
        <v>403</v>
      </c>
      <c r="C79" s="111">
        <v>3142.2401051537158</v>
      </c>
      <c r="D79" s="111">
        <v>4138.2692926694644</v>
      </c>
      <c r="E79" s="111">
        <v>4242.9029409508539</v>
      </c>
      <c r="F79" s="111">
        <v>4338.2143376044996</v>
      </c>
      <c r="G79" s="111">
        <v>4430.9611465543558</v>
      </c>
      <c r="H79" s="111">
        <v>4534.3883640855001</v>
      </c>
      <c r="I79" s="111">
        <v>4202.2556761907226</v>
      </c>
      <c r="J79" s="111">
        <v>4230.6711867213007</v>
      </c>
      <c r="K79" s="111">
        <v>4283.8685973734473</v>
      </c>
      <c r="L79" s="111">
        <v>4338.979744378179</v>
      </c>
      <c r="M79" s="111">
        <v>4391.6498087130885</v>
      </c>
      <c r="N79" s="111">
        <v>4497.2292983340049</v>
      </c>
      <c r="O79" s="111">
        <v>4613.8188251683323</v>
      </c>
      <c r="P79" s="111">
        <v>4733.1335464964113</v>
      </c>
      <c r="Q79" s="111">
        <v>4857.5439568253787</v>
      </c>
      <c r="R79" s="111">
        <v>4990.670002923679</v>
      </c>
      <c r="S79" s="111">
        <v>4851.7658111901883</v>
      </c>
      <c r="T79" s="111">
        <v>4903.2272585195224</v>
      </c>
      <c r="U79" s="111">
        <v>4977.320946671678</v>
      </c>
      <c r="V79" s="111">
        <v>5038.9230331614226</v>
      </c>
      <c r="W79" s="111">
        <v>5074.3078054632533</v>
      </c>
    </row>
    <row r="80" spans="1:23" s="3" customFormat="1" ht="14.1" customHeight="1">
      <c r="A80" s="146" t="s">
        <v>396</v>
      </c>
      <c r="B80" s="9" t="s">
        <v>471</v>
      </c>
      <c r="C80" s="111">
        <f>'4.2'!C79+'4.4'!C79</f>
        <v>-297.88215379999934</v>
      </c>
      <c r="D80" s="111">
        <f>'4.2'!D79+'4.4'!D79</f>
        <v>-301.08067929999999</v>
      </c>
      <c r="E80" s="111">
        <f>'4.2'!E79+'4.4'!E79</f>
        <v>-316.33452599999976</v>
      </c>
      <c r="F80" s="111">
        <f>'4.2'!F79+'4.4'!F79</f>
        <v>-352.07237240000029</v>
      </c>
      <c r="G80" s="111">
        <f>'4.2'!G79+'4.4'!G79</f>
        <v>-369.16887260000021</v>
      </c>
      <c r="H80" s="111">
        <f>'4.2'!H79+'4.4'!H79</f>
        <v>-739.51555020000001</v>
      </c>
      <c r="I80" s="111">
        <f>'4.2'!I79+'4.4'!I79</f>
        <v>-766.43446999999924</v>
      </c>
      <c r="J80" s="111">
        <f>'4.2'!J79+'4.4'!J79</f>
        <v>-820.27897079999923</v>
      </c>
      <c r="K80" s="111">
        <f>'4.2'!K79+'4.4'!K79</f>
        <v>-810.48899889999939</v>
      </c>
      <c r="L80" s="111">
        <f>'4.2'!L79+'4.4'!L79</f>
        <v>-777.47391920000018</v>
      </c>
      <c r="M80" s="111">
        <f>'4.2'!M79+'4.4'!M79</f>
        <v>-719.77176139999983</v>
      </c>
      <c r="N80" s="111">
        <f>'4.2'!N79+'4.4'!N79</f>
        <v>-698.82858219999991</v>
      </c>
      <c r="O80" s="111">
        <f>'4.2'!O79+'4.4'!O79</f>
        <v>-686.36032420000049</v>
      </c>
      <c r="P80" s="111">
        <f>'4.2'!P79+'4.4'!P79</f>
        <v>-653.54825570000094</v>
      </c>
      <c r="Q80" s="111">
        <f>'4.2'!Q79+'4.4'!Q79</f>
        <v>-1241.891081557796</v>
      </c>
      <c r="R80" s="111">
        <f>'4.2'!R79+'4.4'!R79</f>
        <v>-1250.9624279553689</v>
      </c>
      <c r="S80" s="111">
        <f>'4.2'!S79+'4.4'!S79</f>
        <v>-1304.0517485540836</v>
      </c>
      <c r="T80" s="111">
        <f>'4.2'!T79+'4.4'!T79</f>
        <v>-1233.7809463602512</v>
      </c>
      <c r="U80" s="111">
        <f>'4.2'!U79+'4.4'!U79</f>
        <v>-1370.4041283684542</v>
      </c>
      <c r="V80" s="111">
        <f>'4.2'!V79+'4.4'!V79</f>
        <v>-1314.4393576548994</v>
      </c>
      <c r="W80" s="111">
        <f>'4.2'!W79+'4.4'!W79</f>
        <v>-958.13874569927862</v>
      </c>
    </row>
    <row r="81" spans="1:23" ht="14.1" customHeight="1">
      <c r="A81" s="147" t="s">
        <v>288</v>
      </c>
      <c r="B81" s="145" t="s">
        <v>404</v>
      </c>
      <c r="C81" s="234">
        <f>C78+C79+C80</f>
        <v>125567.3738040537</v>
      </c>
      <c r="D81" s="234">
        <f t="shared" ref="D81:V81" si="0">D78+D79+D80</f>
        <v>133432.64663086945</v>
      </c>
      <c r="E81" s="234">
        <f t="shared" si="0"/>
        <v>130978.93290825085</v>
      </c>
      <c r="F81" s="234">
        <f t="shared" si="0"/>
        <v>130165.02509820453</v>
      </c>
      <c r="G81" s="234">
        <f t="shared" si="0"/>
        <v>135820.89345445434</v>
      </c>
      <c r="H81" s="234">
        <f t="shared" si="0"/>
        <v>130446.74521868549</v>
      </c>
      <c r="I81" s="234">
        <f t="shared" si="0"/>
        <v>127588.66266729076</v>
      </c>
      <c r="J81" s="234">
        <f t="shared" si="0"/>
        <v>137480.9761449213</v>
      </c>
      <c r="K81" s="234">
        <f t="shared" si="0"/>
        <v>133204.03557687346</v>
      </c>
      <c r="L81" s="234">
        <f t="shared" si="0"/>
        <v>134597.95302027819</v>
      </c>
      <c r="M81" s="234">
        <f t="shared" si="0"/>
        <v>107886.2080728131</v>
      </c>
      <c r="N81" s="234">
        <f t="shared" si="0"/>
        <v>108037.37659213399</v>
      </c>
      <c r="O81" s="234">
        <f t="shared" si="0"/>
        <v>108644.27656066832</v>
      </c>
      <c r="P81" s="234">
        <f t="shared" si="0"/>
        <v>109336.07391719639</v>
      </c>
      <c r="Q81" s="234">
        <f t="shared" si="0"/>
        <v>111249.1169936254</v>
      </c>
      <c r="R81" s="234">
        <f t="shared" si="0"/>
        <v>111215.07948382366</v>
      </c>
      <c r="S81" s="234">
        <f t="shared" si="0"/>
        <v>110627.39584159019</v>
      </c>
      <c r="T81" s="234">
        <f t="shared" si="0"/>
        <v>109023.10509221953</v>
      </c>
      <c r="U81" s="234">
        <f t="shared" si="0"/>
        <v>104694.74286087169</v>
      </c>
      <c r="V81" s="234">
        <f t="shared" si="0"/>
        <v>102181.39818386143</v>
      </c>
      <c r="W81" s="234">
        <f t="shared" ref="W81" si="1">W78+W79+W80</f>
        <v>99645.237270563259</v>
      </c>
    </row>
    <row r="82" spans="1:23" ht="15" customHeight="1">
      <c r="A82" s="49" t="s">
        <v>4</v>
      </c>
    </row>
    <row r="83" spans="1:23" ht="15" customHeight="1">
      <c r="A83" s="50" t="s">
        <v>429</v>
      </c>
      <c r="B83" s="51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</row>
    <row r="84" spans="1:23" ht="15" customHeight="1">
      <c r="A84" s="50" t="s">
        <v>427</v>
      </c>
      <c r="B84" s="51"/>
    </row>
    <row r="85" spans="1:23" ht="12" customHeight="1">
      <c r="A85" s="50"/>
      <c r="B85" s="51"/>
    </row>
    <row r="86" spans="1:23" ht="12" customHeight="1">
      <c r="A86" s="50"/>
      <c r="B86" s="51"/>
    </row>
    <row r="87" spans="1:23" ht="12" customHeight="1">
      <c r="A87" s="50"/>
      <c r="B87" s="139"/>
      <c r="C87" s="140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  <c r="R87" s="140"/>
      <c r="S87" s="140"/>
      <c r="T87" s="140"/>
      <c r="U87" s="140"/>
      <c r="V87" s="140"/>
      <c r="W87" s="140"/>
    </row>
    <row r="88" spans="1:23" ht="12" customHeight="1">
      <c r="A88" s="50"/>
      <c r="B88" s="139"/>
      <c r="C88" s="142"/>
      <c r="D88" s="142"/>
      <c r="E88" s="142"/>
      <c r="F88" s="142"/>
      <c r="G88" s="142"/>
      <c r="H88" s="142"/>
      <c r="I88" s="142"/>
      <c r="J88" s="142"/>
      <c r="K88" s="142"/>
      <c r="L88" s="142"/>
      <c r="M88" s="142"/>
      <c r="N88" s="142"/>
      <c r="O88" s="142"/>
      <c r="P88" s="142"/>
      <c r="Q88" s="142"/>
      <c r="R88" s="142"/>
      <c r="S88" s="142"/>
      <c r="T88" s="142"/>
      <c r="U88" s="142"/>
      <c r="V88" s="142"/>
      <c r="W88" s="142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  <c r="O92" s="11"/>
      <c r="P92" s="11"/>
      <c r="Q92" s="11"/>
      <c r="R92" s="11"/>
    </row>
    <row r="93" spans="1:23" ht="15" customHeight="1">
      <c r="A93" s="50"/>
    </row>
    <row r="94" spans="1:23" ht="15" customHeight="1">
      <c r="A94" s="50"/>
    </row>
    <row r="95" spans="1:23" ht="15" customHeight="1">
      <c r="A95" s="50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A186" s="50"/>
      <c r="B186" s="51"/>
    </row>
    <row r="187" spans="1:2" ht="15" customHeight="1">
      <c r="A187" s="50"/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>
      <c r="B213" s="51"/>
    </row>
    <row r="214" spans="2:2" ht="15" customHeight="1">
      <c r="B214" s="51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0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520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166.94780645541803</v>
      </c>
      <c r="D5" s="110">
        <v>166.13581871652929</v>
      </c>
      <c r="E5" s="110">
        <v>167.97254751786471</v>
      </c>
      <c r="F5" s="110">
        <v>154.90696919536117</v>
      </c>
      <c r="G5" s="110">
        <v>156.28969112980559</v>
      </c>
      <c r="H5" s="110">
        <v>158.51218646739332</v>
      </c>
      <c r="I5" s="110">
        <v>169.83062271922051</v>
      </c>
      <c r="J5" s="110">
        <v>184.37674010365004</v>
      </c>
      <c r="K5" s="110">
        <v>187.9025928007658</v>
      </c>
      <c r="L5" s="110">
        <v>193.80888324824977</v>
      </c>
      <c r="M5" s="110">
        <v>200.1534813914063</v>
      </c>
      <c r="N5" s="110">
        <v>209.20887460722003</v>
      </c>
      <c r="O5" s="110">
        <v>198.44908153327324</v>
      </c>
      <c r="P5" s="110">
        <v>216.32563529949496</v>
      </c>
      <c r="Q5" s="110">
        <v>219.1764570531688</v>
      </c>
      <c r="R5" s="110">
        <v>246.44947857695269</v>
      </c>
      <c r="S5" s="110">
        <v>239.4628226120399</v>
      </c>
      <c r="T5" s="110">
        <v>245.95441585852342</v>
      </c>
      <c r="U5" s="110">
        <v>232.41063910005593</v>
      </c>
      <c r="V5" s="110">
        <v>233.39197077772621</v>
      </c>
      <c r="W5" s="110">
        <v>232.94825049798754</v>
      </c>
    </row>
    <row r="6" spans="1:23" s="3" customFormat="1" ht="12.75" customHeight="1">
      <c r="A6" s="2" t="s">
        <v>1</v>
      </c>
      <c r="B6" s="9" t="s">
        <v>320</v>
      </c>
      <c r="C6" s="110">
        <v>158.44819355541804</v>
      </c>
      <c r="D6" s="110">
        <v>159.48683301652929</v>
      </c>
      <c r="E6" s="110">
        <v>160.82245711786473</v>
      </c>
      <c r="F6" s="110">
        <v>146.49558529536117</v>
      </c>
      <c r="G6" s="110">
        <v>146.99953822980561</v>
      </c>
      <c r="H6" s="110">
        <v>148.59413826739333</v>
      </c>
      <c r="I6" s="110">
        <v>158.78587381922051</v>
      </c>
      <c r="J6" s="110">
        <v>170.67685290365003</v>
      </c>
      <c r="K6" s="110">
        <v>177.74006500076578</v>
      </c>
      <c r="L6" s="110">
        <v>184.80203824824977</v>
      </c>
      <c r="M6" s="110">
        <v>189.99275659140631</v>
      </c>
      <c r="N6" s="110">
        <v>198.77218650722003</v>
      </c>
      <c r="O6" s="110">
        <v>189.27475403327327</v>
      </c>
      <c r="P6" s="110">
        <v>206.95310639949497</v>
      </c>
      <c r="Q6" s="110">
        <v>209.21138515316881</v>
      </c>
      <c r="R6" s="110">
        <v>235.10128057695266</v>
      </c>
      <c r="S6" s="110">
        <v>228.33888531203991</v>
      </c>
      <c r="T6" s="110">
        <v>234.31711015852343</v>
      </c>
      <c r="U6" s="110">
        <v>219.21346120005592</v>
      </c>
      <c r="V6" s="110">
        <v>219.57475587772623</v>
      </c>
      <c r="W6" s="110">
        <v>216.11521229798754</v>
      </c>
    </row>
    <row r="7" spans="1:23" s="3" customFormat="1" ht="12.75" customHeight="1">
      <c r="A7" s="2" t="s">
        <v>2</v>
      </c>
      <c r="B7" s="9" t="s">
        <v>319</v>
      </c>
      <c r="C7" s="110">
        <v>7.6178137999999995</v>
      </c>
      <c r="D7" s="110">
        <v>5.7686941000000003</v>
      </c>
      <c r="E7" s="110">
        <v>6.3039053999999997</v>
      </c>
      <c r="F7" s="110">
        <v>7.5786417000000004</v>
      </c>
      <c r="G7" s="110">
        <v>8.4393304000000011</v>
      </c>
      <c r="H7" s="110">
        <v>9.0818903000000013</v>
      </c>
      <c r="I7" s="110">
        <v>10.227618900000001</v>
      </c>
      <c r="J7" s="110">
        <v>12.854963</v>
      </c>
      <c r="K7" s="110">
        <v>9.3156666000000001</v>
      </c>
      <c r="L7" s="110">
        <v>8.1587854999999987</v>
      </c>
      <c r="M7" s="110">
        <v>9.3220738999999995</v>
      </c>
      <c r="N7" s="110">
        <v>9.6483883999999982</v>
      </c>
      <c r="O7" s="110">
        <v>8.3997437000000001</v>
      </c>
      <c r="P7" s="110">
        <v>8.5997438000000006</v>
      </c>
      <c r="Q7" s="110">
        <v>9.1581006999999985</v>
      </c>
      <c r="R7" s="110">
        <v>10.3984416</v>
      </c>
      <c r="S7" s="110">
        <v>10.125265700000002</v>
      </c>
      <c r="T7" s="110">
        <v>10.656231399999999</v>
      </c>
      <c r="U7" s="110">
        <v>12.0101195</v>
      </c>
      <c r="V7" s="110">
        <v>12.741700700000001</v>
      </c>
      <c r="W7" s="110">
        <v>15.6339367</v>
      </c>
    </row>
    <row r="8" spans="1:23" s="3" customFormat="1" ht="12.75" customHeight="1">
      <c r="A8" s="2" t="s">
        <v>22</v>
      </c>
      <c r="B8" s="9" t="s">
        <v>321</v>
      </c>
      <c r="C8" s="110">
        <v>0.88179909999999995</v>
      </c>
      <c r="D8" s="110">
        <v>0.88029159999999995</v>
      </c>
      <c r="E8" s="110">
        <v>0.84618499999999996</v>
      </c>
      <c r="F8" s="110">
        <v>0.83274219999999999</v>
      </c>
      <c r="G8" s="110">
        <v>0.85082250000000004</v>
      </c>
      <c r="H8" s="110">
        <v>0.83615790000000001</v>
      </c>
      <c r="I8" s="110">
        <v>0.81713000000000002</v>
      </c>
      <c r="J8" s="110">
        <v>0.84492420000000013</v>
      </c>
      <c r="K8" s="110">
        <v>0.84686120000000009</v>
      </c>
      <c r="L8" s="110">
        <v>0.84805949999999997</v>
      </c>
      <c r="M8" s="110">
        <v>0.83865089999999998</v>
      </c>
      <c r="N8" s="110">
        <v>0.78829970000000005</v>
      </c>
      <c r="O8" s="110">
        <v>0.77458380000000004</v>
      </c>
      <c r="P8" s="110">
        <v>0.7727851</v>
      </c>
      <c r="Q8" s="110">
        <v>0.8069712</v>
      </c>
      <c r="R8" s="110">
        <v>0.94975639999999995</v>
      </c>
      <c r="S8" s="110">
        <v>0.99867159999999999</v>
      </c>
      <c r="T8" s="110">
        <v>0.98107430000000007</v>
      </c>
      <c r="U8" s="110">
        <v>1.1870584000000002</v>
      </c>
      <c r="V8" s="110">
        <v>1.0755142</v>
      </c>
      <c r="W8" s="110">
        <v>1.1991014999999998</v>
      </c>
    </row>
    <row r="9" spans="1:23" s="3" customFormat="1" ht="12.75" customHeight="1">
      <c r="A9" s="2" t="s">
        <v>23</v>
      </c>
      <c r="B9" s="8" t="s">
        <v>322</v>
      </c>
      <c r="C9" s="110">
        <v>352.97977584117683</v>
      </c>
      <c r="D9" s="110">
        <v>332.47760258333898</v>
      </c>
      <c r="E9" s="110">
        <v>422.70045876349525</v>
      </c>
      <c r="F9" s="110">
        <v>334.62616058454995</v>
      </c>
      <c r="G9" s="110">
        <v>378.11269596975939</v>
      </c>
      <c r="H9" s="110">
        <v>368.00903974675106</v>
      </c>
      <c r="I9" s="110">
        <v>320.61774860411697</v>
      </c>
      <c r="J9" s="110">
        <v>352.15839145481618</v>
      </c>
      <c r="K9" s="110">
        <v>291.11964172710094</v>
      </c>
      <c r="L9" s="110">
        <v>189.06338469516487</v>
      </c>
      <c r="M9" s="110">
        <v>271.01073396219749</v>
      </c>
      <c r="N9" s="110">
        <v>257.12249151717259</v>
      </c>
      <c r="O9" s="110">
        <v>214.76957107762124</v>
      </c>
      <c r="P9" s="110">
        <v>188.59774970206928</v>
      </c>
      <c r="Q9" s="110">
        <v>164.4952161689119</v>
      </c>
      <c r="R9" s="110">
        <v>157.26619514484997</v>
      </c>
      <c r="S9" s="110">
        <v>165.38889713283305</v>
      </c>
      <c r="T9" s="110">
        <v>158.0789686711874</v>
      </c>
      <c r="U9" s="110">
        <v>179.51465832209155</v>
      </c>
      <c r="V9" s="110">
        <v>171.13490368915163</v>
      </c>
      <c r="W9" s="110">
        <v>193.29931044446232</v>
      </c>
    </row>
    <row r="10" spans="1:23" s="3" customFormat="1" ht="12.75" customHeight="1">
      <c r="A10" s="2" t="s">
        <v>3</v>
      </c>
      <c r="B10" s="9" t="s">
        <v>323</v>
      </c>
      <c r="C10" s="110">
        <v>319.92589759999998</v>
      </c>
      <c r="D10" s="110">
        <v>295.20309200000003</v>
      </c>
      <c r="E10" s="110">
        <v>392.02366740486741</v>
      </c>
      <c r="F10" s="110">
        <v>313.18657388532426</v>
      </c>
      <c r="G10" s="110">
        <v>311.52555727529881</v>
      </c>
      <c r="H10" s="110">
        <v>318.98026552291321</v>
      </c>
      <c r="I10" s="110">
        <v>287.85120815582394</v>
      </c>
      <c r="J10" s="110">
        <v>322.64148683474025</v>
      </c>
      <c r="K10" s="110">
        <v>258.23406198881713</v>
      </c>
      <c r="L10" s="110">
        <v>163.98728820000002</v>
      </c>
      <c r="M10" s="110">
        <v>242.2596607712797</v>
      </c>
      <c r="N10" s="110">
        <v>234.9669981703733</v>
      </c>
      <c r="O10" s="110">
        <v>196.78636368818024</v>
      </c>
      <c r="P10" s="110">
        <v>168.35897373270117</v>
      </c>
      <c r="Q10" s="110">
        <v>145.49225593847561</v>
      </c>
      <c r="R10" s="110">
        <v>135.23236118752129</v>
      </c>
      <c r="S10" s="110">
        <v>142.1208395236815</v>
      </c>
      <c r="T10" s="110">
        <v>138.68516024097201</v>
      </c>
      <c r="U10" s="110">
        <v>155.28114712008053</v>
      </c>
      <c r="V10" s="110">
        <v>147.60407023622992</v>
      </c>
      <c r="W10" s="110">
        <v>178.03434746085685</v>
      </c>
    </row>
    <row r="11" spans="1:23" s="3" customFormat="1" ht="12.75" customHeight="1">
      <c r="A11" s="2" t="s">
        <v>24</v>
      </c>
      <c r="B11" s="9" t="s">
        <v>354</v>
      </c>
      <c r="C11" s="110">
        <v>12.937100000000001</v>
      </c>
      <c r="D11" s="110">
        <v>12.230499999999999</v>
      </c>
      <c r="E11" s="110">
        <v>10.855699999999999</v>
      </c>
      <c r="F11" s="110">
        <v>5.3774310523546314</v>
      </c>
      <c r="G11" s="110">
        <v>6.623740320323197</v>
      </c>
      <c r="H11" s="110">
        <v>26.410922279787336</v>
      </c>
      <c r="I11" s="110">
        <v>15.616230328148498</v>
      </c>
      <c r="J11" s="110">
        <v>12.491115660059389</v>
      </c>
      <c r="K11" s="110">
        <v>9.1567792093168272</v>
      </c>
      <c r="L11" s="110">
        <v>4.5682658667509983</v>
      </c>
      <c r="M11" s="110">
        <v>8.9737910522968729</v>
      </c>
      <c r="N11" s="110">
        <v>5.8795092084660521</v>
      </c>
      <c r="O11" s="110">
        <v>4.9739575230135626</v>
      </c>
      <c r="P11" s="110">
        <v>3.8927403820917701</v>
      </c>
      <c r="Q11" s="110">
        <v>4.5017462275867857</v>
      </c>
      <c r="R11" s="110">
        <v>4.4981398562813091</v>
      </c>
      <c r="S11" s="110">
        <v>4.8457423607261063</v>
      </c>
      <c r="T11" s="110">
        <v>4.6415354751666147</v>
      </c>
      <c r="U11" s="110">
        <v>7.6645178313139333</v>
      </c>
      <c r="V11" s="110">
        <v>7.9969968533667197</v>
      </c>
      <c r="W11" s="110">
        <v>5.7155022278042402</v>
      </c>
    </row>
    <row r="12" spans="1:23" s="3" customFormat="1" ht="12.75" customHeight="1">
      <c r="A12" s="2" t="s">
        <v>25</v>
      </c>
      <c r="B12" s="9" t="s">
        <v>324</v>
      </c>
      <c r="C12" s="110">
        <v>20.116778241176878</v>
      </c>
      <c r="D12" s="110">
        <v>25.044010583338927</v>
      </c>
      <c r="E12" s="110">
        <v>19.821091358627825</v>
      </c>
      <c r="F12" s="110">
        <v>16.062155646871076</v>
      </c>
      <c r="G12" s="110">
        <v>59.963398374137419</v>
      </c>
      <c r="H12" s="110">
        <v>22.617851944050521</v>
      </c>
      <c r="I12" s="110">
        <v>17.150310120144507</v>
      </c>
      <c r="J12" s="110">
        <v>17.025788960016559</v>
      </c>
      <c r="K12" s="110">
        <v>23.728800528966975</v>
      </c>
      <c r="L12" s="110">
        <v>20.507830628413828</v>
      </c>
      <c r="M12" s="110">
        <v>19.777282138620933</v>
      </c>
      <c r="N12" s="110">
        <v>16.275984138333211</v>
      </c>
      <c r="O12" s="110">
        <v>13.009249866427439</v>
      </c>
      <c r="P12" s="110">
        <v>16.346035587276333</v>
      </c>
      <c r="Q12" s="110">
        <v>14.501214002849522</v>
      </c>
      <c r="R12" s="110">
        <v>17.535694101047376</v>
      </c>
      <c r="S12" s="110">
        <v>18.422315248425438</v>
      </c>
      <c r="T12" s="110">
        <v>14.752272955048777</v>
      </c>
      <c r="U12" s="110">
        <v>16.568993370697097</v>
      </c>
      <c r="V12" s="110">
        <v>15.533836599555009</v>
      </c>
      <c r="W12" s="110">
        <v>9.5494607558012081</v>
      </c>
    </row>
    <row r="13" spans="1:23" s="3" customFormat="1" ht="12.75" customHeight="1">
      <c r="A13" s="2" t="s">
        <v>26</v>
      </c>
      <c r="B13" s="8" t="s">
        <v>325</v>
      </c>
      <c r="C13" s="110">
        <v>2875.7681573049063</v>
      </c>
      <c r="D13" s="110">
        <v>2775.2985634465745</v>
      </c>
      <c r="E13" s="110">
        <v>2608.1598135035365</v>
      </c>
      <c r="F13" s="110">
        <v>2781.48104435402</v>
      </c>
      <c r="G13" s="110">
        <v>2733.4802900035343</v>
      </c>
      <c r="H13" s="110">
        <v>2628.586677843849</v>
      </c>
      <c r="I13" s="110">
        <v>2686.2127046422315</v>
      </c>
      <c r="J13" s="110">
        <v>2843.7781107229757</v>
      </c>
      <c r="K13" s="110">
        <v>2984.1784765127218</v>
      </c>
      <c r="L13" s="110">
        <v>2713.7867445871243</v>
      </c>
      <c r="M13" s="110">
        <v>2974.5003329596884</v>
      </c>
      <c r="N13" s="110">
        <v>2930.3207736539493</v>
      </c>
      <c r="O13" s="110">
        <v>2818.79244503788</v>
      </c>
      <c r="P13" s="110">
        <v>2726.5264051293575</v>
      </c>
      <c r="Q13" s="110">
        <v>2776.1924095592021</v>
      </c>
      <c r="R13" s="110">
        <v>2931.6197621451875</v>
      </c>
      <c r="S13" s="110">
        <v>3056.4711572892193</v>
      </c>
      <c r="T13" s="110">
        <v>3034.1412751313346</v>
      </c>
      <c r="U13" s="110">
        <v>2989.1055491093662</v>
      </c>
      <c r="V13" s="110">
        <v>2897.9533581692604</v>
      </c>
      <c r="W13" s="110">
        <v>2731.0730430184776</v>
      </c>
    </row>
    <row r="14" spans="1:23" s="3" customFormat="1" ht="12.75" customHeight="1">
      <c r="A14" s="2" t="s">
        <v>27</v>
      </c>
      <c r="B14" s="9" t="s">
        <v>326</v>
      </c>
      <c r="C14" s="110">
        <v>200.91450004318426</v>
      </c>
      <c r="D14" s="110">
        <v>207.95980497214282</v>
      </c>
      <c r="E14" s="110">
        <v>201.10664042594388</v>
      </c>
      <c r="F14" s="110">
        <v>207.21057922087508</v>
      </c>
      <c r="G14" s="110">
        <v>208.76597250488913</v>
      </c>
      <c r="H14" s="110">
        <v>191.74777515561513</v>
      </c>
      <c r="I14" s="110">
        <v>199.70839438152154</v>
      </c>
      <c r="J14" s="110">
        <v>183.5653578060176</v>
      </c>
      <c r="K14" s="110">
        <v>183.93510386912683</v>
      </c>
      <c r="L14" s="110">
        <v>185.6502841926179</v>
      </c>
      <c r="M14" s="110">
        <v>223.8201825979109</v>
      </c>
      <c r="N14" s="110">
        <v>206.87051888016762</v>
      </c>
      <c r="O14" s="110">
        <v>208.97309384796176</v>
      </c>
      <c r="P14" s="110">
        <v>196.41509266605686</v>
      </c>
      <c r="Q14" s="110">
        <v>207.29926638342945</v>
      </c>
      <c r="R14" s="110">
        <v>200.37638744577319</v>
      </c>
      <c r="S14" s="110">
        <v>200.33878219489733</v>
      </c>
      <c r="T14" s="110">
        <v>206.26349201330325</v>
      </c>
      <c r="U14" s="110">
        <v>216.61886175824046</v>
      </c>
      <c r="V14" s="110">
        <v>208.83172703592894</v>
      </c>
      <c r="W14" s="110">
        <v>197.3449261616598</v>
      </c>
    </row>
    <row r="15" spans="1:23" s="3" customFormat="1" ht="12.75" customHeight="1">
      <c r="A15" s="2" t="s">
        <v>28</v>
      </c>
      <c r="B15" s="9" t="s">
        <v>327</v>
      </c>
      <c r="C15" s="110">
        <v>31.145751263236225</v>
      </c>
      <c r="D15" s="110">
        <v>32.590388323470066</v>
      </c>
      <c r="E15" s="110">
        <v>22.004752919352228</v>
      </c>
      <c r="F15" s="110">
        <v>29.280830265189472</v>
      </c>
      <c r="G15" s="110">
        <v>25.559704827024841</v>
      </c>
      <c r="H15" s="110">
        <v>21.346758542662304</v>
      </c>
      <c r="I15" s="110">
        <v>19.925752882416312</v>
      </c>
      <c r="J15" s="110">
        <v>21.695307583709397</v>
      </c>
      <c r="K15" s="110">
        <v>17.597984482226085</v>
      </c>
      <c r="L15" s="110">
        <v>15.010041409346204</v>
      </c>
      <c r="M15" s="110">
        <v>14.92796242862415</v>
      </c>
      <c r="N15" s="110">
        <v>11.990582413942938</v>
      </c>
      <c r="O15" s="110">
        <v>11.395162409070652</v>
      </c>
      <c r="P15" s="110">
        <v>12.156029688540267</v>
      </c>
      <c r="Q15" s="110">
        <v>12.323577716945609</v>
      </c>
      <c r="R15" s="110">
        <v>11.827471608929418</v>
      </c>
      <c r="S15" s="110">
        <v>12.65370904676862</v>
      </c>
      <c r="T15" s="110">
        <v>12.332001968149143</v>
      </c>
      <c r="U15" s="110">
        <v>19.2114576379367</v>
      </c>
      <c r="V15" s="110">
        <v>18.671673850613139</v>
      </c>
      <c r="W15" s="110">
        <v>9.8884234157746409</v>
      </c>
    </row>
    <row r="16" spans="1:23" s="3" customFormat="1" ht="12.75" customHeight="1">
      <c r="A16" s="2" t="s">
        <v>29</v>
      </c>
      <c r="B16" s="9" t="s">
        <v>328</v>
      </c>
      <c r="C16" s="110">
        <v>41.38140103973501</v>
      </c>
      <c r="D16" s="110">
        <v>42.120034501650828</v>
      </c>
      <c r="E16" s="110">
        <v>39.028636612087375</v>
      </c>
      <c r="F16" s="110">
        <v>111.19087732041348</v>
      </c>
      <c r="G16" s="110">
        <v>137.70656685566394</v>
      </c>
      <c r="H16" s="110">
        <v>142.73268231373564</v>
      </c>
      <c r="I16" s="110">
        <v>134.24769548071629</v>
      </c>
      <c r="J16" s="110">
        <v>146.03922070493581</v>
      </c>
      <c r="K16" s="110">
        <v>188.78107969345771</v>
      </c>
      <c r="L16" s="110">
        <v>225.43365349557877</v>
      </c>
      <c r="M16" s="110">
        <v>252.23542068007515</v>
      </c>
      <c r="N16" s="110">
        <v>302.84629850523845</v>
      </c>
      <c r="O16" s="110">
        <v>257.91286027085982</v>
      </c>
      <c r="P16" s="110">
        <v>271.51569281304461</v>
      </c>
      <c r="Q16" s="110">
        <v>274.66808706174322</v>
      </c>
      <c r="R16" s="110">
        <v>274.10589329829531</v>
      </c>
      <c r="S16" s="110">
        <v>282.31302262833447</v>
      </c>
      <c r="T16" s="110">
        <v>258.91986655178124</v>
      </c>
      <c r="U16" s="110">
        <v>252.47821091247198</v>
      </c>
      <c r="V16" s="110">
        <v>236.91448949319428</v>
      </c>
      <c r="W16" s="110">
        <v>246.8693975642453</v>
      </c>
    </row>
    <row r="17" spans="1:23" s="3" customFormat="1" ht="12.75" customHeight="1">
      <c r="A17" s="2" t="s">
        <v>30</v>
      </c>
      <c r="B17" s="9" t="s">
        <v>329</v>
      </c>
      <c r="C17" s="110">
        <v>255.99530486787819</v>
      </c>
      <c r="D17" s="110">
        <v>257.65873204550655</v>
      </c>
      <c r="E17" s="110">
        <v>235.13443290010446</v>
      </c>
      <c r="F17" s="110">
        <v>359.34209751580983</v>
      </c>
      <c r="G17" s="110">
        <v>292.99775886624934</v>
      </c>
      <c r="H17" s="110">
        <v>297.10935059608101</v>
      </c>
      <c r="I17" s="110">
        <v>323.94024009512196</v>
      </c>
      <c r="J17" s="110">
        <v>312.96259653769602</v>
      </c>
      <c r="K17" s="110">
        <v>362.43902450292546</v>
      </c>
      <c r="L17" s="110">
        <v>290.39715837064483</v>
      </c>
      <c r="M17" s="110">
        <v>384.2663658708567</v>
      </c>
      <c r="N17" s="110">
        <v>329.4147303266675</v>
      </c>
      <c r="O17" s="110">
        <v>319.97143582830222</v>
      </c>
      <c r="P17" s="110">
        <v>289.45090491677536</v>
      </c>
      <c r="Q17" s="110">
        <v>310.57520540842563</v>
      </c>
      <c r="R17" s="110">
        <v>320.22544568160868</v>
      </c>
      <c r="S17" s="110">
        <v>288.76702038814693</v>
      </c>
      <c r="T17" s="110">
        <v>284.03790839720716</v>
      </c>
      <c r="U17" s="110">
        <v>274.60014434730857</v>
      </c>
      <c r="V17" s="110">
        <v>267.7807085021613</v>
      </c>
      <c r="W17" s="110">
        <v>250.62042315264588</v>
      </c>
    </row>
    <row r="18" spans="1:23" s="3" customFormat="1" ht="12.75" customHeight="1">
      <c r="A18" s="2" t="s">
        <v>31</v>
      </c>
      <c r="B18" s="9" t="s">
        <v>330</v>
      </c>
      <c r="C18" s="110">
        <v>8.6402396305669527</v>
      </c>
      <c r="D18" s="110">
        <v>9.4225515687857673</v>
      </c>
      <c r="E18" s="110">
        <v>9.6209635787638064</v>
      </c>
      <c r="F18" s="110">
        <v>12.081475808632511</v>
      </c>
      <c r="G18" s="110">
        <v>16.083941051670575</v>
      </c>
      <c r="H18" s="110">
        <v>15.901450437401767</v>
      </c>
      <c r="I18" s="110">
        <v>11.77518451700344</v>
      </c>
      <c r="J18" s="110">
        <v>10.987621119288725</v>
      </c>
      <c r="K18" s="110">
        <v>10.470425545892716</v>
      </c>
      <c r="L18" s="110">
        <v>8.6055535216797008</v>
      </c>
      <c r="M18" s="110">
        <v>11.39501848097702</v>
      </c>
      <c r="N18" s="110">
        <v>10.938476100438654</v>
      </c>
      <c r="O18" s="110">
        <v>11.699775838193348</v>
      </c>
      <c r="P18" s="110">
        <v>11.85497777432894</v>
      </c>
      <c r="Q18" s="110">
        <v>11.196304611456849</v>
      </c>
      <c r="R18" s="110">
        <v>11.223887817135896</v>
      </c>
      <c r="S18" s="110">
        <v>12.273679781771447</v>
      </c>
      <c r="T18" s="110">
        <v>12.027266894520531</v>
      </c>
      <c r="U18" s="110">
        <v>12.07523758842788</v>
      </c>
      <c r="V18" s="110">
        <v>11.726525592068011</v>
      </c>
      <c r="W18" s="110">
        <v>10.354710348098674</v>
      </c>
    </row>
    <row r="19" spans="1:23" s="3" customFormat="1" ht="12.75" customHeight="1">
      <c r="A19" s="2" t="s">
        <v>32</v>
      </c>
      <c r="B19" s="9" t="s">
        <v>331</v>
      </c>
      <c r="C19" s="110">
        <v>429.05303321272226</v>
      </c>
      <c r="D19" s="110">
        <v>394.50962432025318</v>
      </c>
      <c r="E19" s="110">
        <v>408.00353481623449</v>
      </c>
      <c r="F19" s="110">
        <v>372.80289682188072</v>
      </c>
      <c r="G19" s="110">
        <v>388.46986961439569</v>
      </c>
      <c r="H19" s="110">
        <v>455.16167724490703</v>
      </c>
      <c r="I19" s="110">
        <v>368.28536513011966</v>
      </c>
      <c r="J19" s="110">
        <v>376.40391983676614</v>
      </c>
      <c r="K19" s="110">
        <v>374.14050861482997</v>
      </c>
      <c r="L19" s="110">
        <v>397.14084585310775</v>
      </c>
      <c r="M19" s="110">
        <v>373.19278635029872</v>
      </c>
      <c r="N19" s="110">
        <v>373.62948078544247</v>
      </c>
      <c r="O19" s="110">
        <v>361.83092736357264</v>
      </c>
      <c r="P19" s="110">
        <v>353.24676734424099</v>
      </c>
      <c r="Q19" s="110">
        <v>360.9756895699519</v>
      </c>
      <c r="R19" s="110">
        <v>363.80009751698054</v>
      </c>
      <c r="S19" s="110">
        <v>369.31674819351957</v>
      </c>
      <c r="T19" s="110">
        <v>349.20779538454127</v>
      </c>
      <c r="U19" s="110">
        <v>433.5351567020079</v>
      </c>
      <c r="V19" s="110">
        <v>390.06386553046997</v>
      </c>
      <c r="W19" s="110">
        <v>340.63340246107583</v>
      </c>
    </row>
    <row r="20" spans="1:23" s="3" customFormat="1" ht="12.75" customHeight="1">
      <c r="A20" s="2" t="s">
        <v>33</v>
      </c>
      <c r="B20" s="10" t="s">
        <v>332</v>
      </c>
      <c r="C20" s="110">
        <v>30.687899999999999</v>
      </c>
      <c r="D20" s="110">
        <v>25.441099999999999</v>
      </c>
      <c r="E20" s="110">
        <v>25.296800000000001</v>
      </c>
      <c r="F20" s="110">
        <v>23.636699999999998</v>
      </c>
      <c r="G20" s="110">
        <v>22.874984474103584</v>
      </c>
      <c r="H20" s="110">
        <v>21.932099999999998</v>
      </c>
      <c r="I20" s="110">
        <v>21.676500000000001</v>
      </c>
      <c r="J20" s="110">
        <v>23.159700000000001</v>
      </c>
      <c r="K20" s="110">
        <v>22.806900000000002</v>
      </c>
      <c r="L20" s="110">
        <v>17.350479</v>
      </c>
      <c r="M20" s="110">
        <v>22.2273</v>
      </c>
      <c r="N20" s="110">
        <v>21.517199999999999</v>
      </c>
      <c r="O20" s="110">
        <v>20.6739</v>
      </c>
      <c r="P20" s="110">
        <v>21.254981799999999</v>
      </c>
      <c r="Q20" s="110">
        <v>22.541324799999998</v>
      </c>
      <c r="R20" s="110">
        <v>22.682798999999999</v>
      </c>
      <c r="S20" s="110">
        <v>24.12792</v>
      </c>
      <c r="T20" s="110">
        <v>24.131646</v>
      </c>
      <c r="U20" s="110">
        <v>30.990236656854485</v>
      </c>
      <c r="V20" s="110">
        <v>28.694149454980771</v>
      </c>
      <c r="W20" s="110">
        <v>29.484246574373223</v>
      </c>
    </row>
    <row r="21" spans="1:23" s="3" customFormat="1" ht="12.75" customHeight="1">
      <c r="A21" s="2" t="s">
        <v>34</v>
      </c>
      <c r="B21" s="10" t="s">
        <v>333</v>
      </c>
      <c r="C21" s="110">
        <v>398.36513321272224</v>
      </c>
      <c r="D21" s="110">
        <v>369.06852432025318</v>
      </c>
      <c r="E21" s="110">
        <v>382.70673481623447</v>
      </c>
      <c r="F21" s="110">
        <v>349.1661968218807</v>
      </c>
      <c r="G21" s="110">
        <v>365.59488514029209</v>
      </c>
      <c r="H21" s="110">
        <v>433.22957724490703</v>
      </c>
      <c r="I21" s="110">
        <v>346.60886513011968</v>
      </c>
      <c r="J21" s="110">
        <v>353.24421983676615</v>
      </c>
      <c r="K21" s="110">
        <v>351.33360861482998</v>
      </c>
      <c r="L21" s="110">
        <v>379.79036685310774</v>
      </c>
      <c r="M21" s="110">
        <v>350.9654863502987</v>
      </c>
      <c r="N21" s="110">
        <v>352.11228078544247</v>
      </c>
      <c r="O21" s="110">
        <v>341.15702736357264</v>
      </c>
      <c r="P21" s="110">
        <v>331.991785544241</v>
      </c>
      <c r="Q21" s="110">
        <v>338.43436476995191</v>
      </c>
      <c r="R21" s="110">
        <v>341.11729851698055</v>
      </c>
      <c r="S21" s="110">
        <v>345.18882819351956</v>
      </c>
      <c r="T21" s="110">
        <v>325.07614938454128</v>
      </c>
      <c r="U21" s="110">
        <v>402.54492004515339</v>
      </c>
      <c r="V21" s="110">
        <v>361.36971607548918</v>
      </c>
      <c r="W21" s="110">
        <v>311.1491558867026</v>
      </c>
    </row>
    <row r="22" spans="1:23" s="3" customFormat="1" ht="12.75" customHeight="1">
      <c r="A22" s="2" t="s">
        <v>35</v>
      </c>
      <c r="B22" s="9" t="s">
        <v>334</v>
      </c>
      <c r="C22" s="110">
        <v>626.23740140325799</v>
      </c>
      <c r="D22" s="110">
        <v>637.84314770496349</v>
      </c>
      <c r="E22" s="110">
        <v>545.84357093088465</v>
      </c>
      <c r="F22" s="110">
        <v>450.98781416621523</v>
      </c>
      <c r="G22" s="110">
        <v>409.46736762309166</v>
      </c>
      <c r="H22" s="110">
        <v>369.36870291118896</v>
      </c>
      <c r="I22" s="110">
        <v>383.78548428683587</v>
      </c>
      <c r="J22" s="110">
        <v>477.37467592773197</v>
      </c>
      <c r="K22" s="110">
        <v>504.65516005411854</v>
      </c>
      <c r="L22" s="110">
        <v>458.8950523131237</v>
      </c>
      <c r="M22" s="110">
        <v>436.44653848095589</v>
      </c>
      <c r="N22" s="110">
        <v>408.32693334687536</v>
      </c>
      <c r="O22" s="110">
        <v>400.5840175352285</v>
      </c>
      <c r="P22" s="110">
        <v>377.67134046862077</v>
      </c>
      <c r="Q22" s="110">
        <v>403.23313879819278</v>
      </c>
      <c r="R22" s="110">
        <v>506.47188291573639</v>
      </c>
      <c r="S22" s="110">
        <v>501.61101185088938</v>
      </c>
      <c r="T22" s="110">
        <v>503.56089643543902</v>
      </c>
      <c r="U22" s="110">
        <v>400.5808468751066</v>
      </c>
      <c r="V22" s="110">
        <v>381.86888976522977</v>
      </c>
      <c r="W22" s="110">
        <v>390.62638752371544</v>
      </c>
    </row>
    <row r="23" spans="1:23" s="3" customFormat="1" ht="12.75" customHeight="1">
      <c r="A23" s="2" t="s">
        <v>7</v>
      </c>
      <c r="B23" s="9" t="s">
        <v>335</v>
      </c>
      <c r="C23" s="110">
        <v>44.151061484088238</v>
      </c>
      <c r="D23" s="110">
        <v>49.832036992868083</v>
      </c>
      <c r="E23" s="110">
        <v>34.56029434102129</v>
      </c>
      <c r="F23" s="110">
        <v>65.318264513559626</v>
      </c>
      <c r="G23" s="110">
        <v>37.421320368754671</v>
      </c>
      <c r="H23" s="110">
        <v>31.14348302182745</v>
      </c>
      <c r="I23" s="110">
        <v>39.281161491022544</v>
      </c>
      <c r="J23" s="110">
        <v>50.037500341053594</v>
      </c>
      <c r="K23" s="110">
        <v>57.255661887447197</v>
      </c>
      <c r="L23" s="110">
        <v>50.080309209496505</v>
      </c>
      <c r="M23" s="110">
        <v>61.840114790915727</v>
      </c>
      <c r="N23" s="110">
        <v>52.430819973976362</v>
      </c>
      <c r="O23" s="110">
        <v>51.183328169057795</v>
      </c>
      <c r="P23" s="110">
        <v>51.866011089177128</v>
      </c>
      <c r="Q23" s="110">
        <v>50.194297338616792</v>
      </c>
      <c r="R23" s="110">
        <v>62.751349410044675</v>
      </c>
      <c r="S23" s="110">
        <v>69.219554997050452</v>
      </c>
      <c r="T23" s="110">
        <v>48.925934595928112</v>
      </c>
      <c r="U23" s="110">
        <v>36.020954043344901</v>
      </c>
      <c r="V23" s="110">
        <v>29.305760818710652</v>
      </c>
      <c r="W23" s="110">
        <v>28.022944349102502</v>
      </c>
    </row>
    <row r="24" spans="1:23" s="3" customFormat="1" ht="12.75" customHeight="1">
      <c r="A24" s="2" t="s">
        <v>8</v>
      </c>
      <c r="B24" s="9" t="s">
        <v>336</v>
      </c>
      <c r="C24" s="110">
        <v>23.931650305931448</v>
      </c>
      <c r="D24" s="110">
        <v>22.883743747360434</v>
      </c>
      <c r="E24" s="110">
        <v>21.614927134807907</v>
      </c>
      <c r="F24" s="110">
        <v>27.705059961294342</v>
      </c>
      <c r="G24" s="110">
        <v>27.983811361491487</v>
      </c>
      <c r="H24" s="110">
        <v>30.840074313846262</v>
      </c>
      <c r="I24" s="110">
        <v>27.982034786271409</v>
      </c>
      <c r="J24" s="110">
        <v>26.301567707773149</v>
      </c>
      <c r="K24" s="110">
        <v>30.296539990974889</v>
      </c>
      <c r="L24" s="110">
        <v>28.338286616930723</v>
      </c>
      <c r="M24" s="110">
        <v>34.266569321262388</v>
      </c>
      <c r="N24" s="110">
        <v>30.216343381584554</v>
      </c>
      <c r="O24" s="110">
        <v>30.693060599681992</v>
      </c>
      <c r="P24" s="110">
        <v>29.73510943513508</v>
      </c>
      <c r="Q24" s="110">
        <v>29.032897909657045</v>
      </c>
      <c r="R24" s="110">
        <v>39.656054503620716</v>
      </c>
      <c r="S24" s="110">
        <v>44.760210522755401</v>
      </c>
      <c r="T24" s="110">
        <v>43.126371683171435</v>
      </c>
      <c r="U24" s="110">
        <v>42.99630251709069</v>
      </c>
      <c r="V24" s="110">
        <v>42.176730982841924</v>
      </c>
      <c r="W24" s="110">
        <v>37.948072633592567</v>
      </c>
    </row>
    <row r="25" spans="1:23" s="3" customFormat="1" ht="12.75" customHeight="1">
      <c r="A25" s="2" t="s">
        <v>36</v>
      </c>
      <c r="B25" s="9" t="s">
        <v>337</v>
      </c>
      <c r="C25" s="110">
        <v>587.66238112721135</v>
      </c>
      <c r="D25" s="110">
        <v>515.91967872473151</v>
      </c>
      <c r="E25" s="110">
        <v>492.57474077135208</v>
      </c>
      <c r="F25" s="110">
        <v>526.59550870666135</v>
      </c>
      <c r="G25" s="110">
        <v>544.72289843368412</v>
      </c>
      <c r="H25" s="110">
        <v>463.86549215152746</v>
      </c>
      <c r="I25" s="110">
        <v>526.14427354156987</v>
      </c>
      <c r="J25" s="110">
        <v>537.54926538988457</v>
      </c>
      <c r="K25" s="110">
        <v>565.66073665426734</v>
      </c>
      <c r="L25" s="110">
        <v>506.20359355660014</v>
      </c>
      <c r="M25" s="110">
        <v>505.00361807292779</v>
      </c>
      <c r="N25" s="110">
        <v>520.33314450176556</v>
      </c>
      <c r="O25" s="110">
        <v>497.82268650214507</v>
      </c>
      <c r="P25" s="110">
        <v>486.57785136427378</v>
      </c>
      <c r="Q25" s="110">
        <v>494.99669474588643</v>
      </c>
      <c r="R25" s="110">
        <v>493.73303478830076</v>
      </c>
      <c r="S25" s="110">
        <v>492.34957261796797</v>
      </c>
      <c r="T25" s="110">
        <v>506.67559684545222</v>
      </c>
      <c r="U25" s="110">
        <v>499.43528636699637</v>
      </c>
      <c r="V25" s="110">
        <v>501.40146251133251</v>
      </c>
      <c r="W25" s="110">
        <v>519.79199703797576</v>
      </c>
    </row>
    <row r="26" spans="1:23" s="3" customFormat="1" ht="12.75" customHeight="1">
      <c r="A26" s="2" t="s">
        <v>9</v>
      </c>
      <c r="B26" s="10" t="s">
        <v>338</v>
      </c>
      <c r="C26" s="110">
        <v>89.155471181021198</v>
      </c>
      <c r="D26" s="110">
        <v>88.087677296210799</v>
      </c>
      <c r="E26" s="110">
        <v>84.161504904392004</v>
      </c>
      <c r="F26" s="110">
        <v>82.161642974281975</v>
      </c>
      <c r="G26" s="110">
        <v>76.054383722198992</v>
      </c>
      <c r="H26" s="110">
        <v>74.816874984240272</v>
      </c>
      <c r="I26" s="110">
        <v>75.27839361704325</v>
      </c>
      <c r="J26" s="110">
        <v>74.430885803354158</v>
      </c>
      <c r="K26" s="110">
        <v>81.12587030236439</v>
      </c>
      <c r="L26" s="110">
        <v>73.509150507420131</v>
      </c>
      <c r="M26" s="110">
        <v>73.058557742149134</v>
      </c>
      <c r="N26" s="110">
        <v>78.306018702066766</v>
      </c>
      <c r="O26" s="110">
        <v>63.020951175949506</v>
      </c>
      <c r="P26" s="110">
        <v>62.649874332669221</v>
      </c>
      <c r="Q26" s="110">
        <v>66.426498085799111</v>
      </c>
      <c r="R26" s="110">
        <v>67.841073850192473</v>
      </c>
      <c r="S26" s="110">
        <v>67.180993494904826</v>
      </c>
      <c r="T26" s="110">
        <v>65.341510630180764</v>
      </c>
      <c r="U26" s="110">
        <v>62.796747610945175</v>
      </c>
      <c r="V26" s="110">
        <v>51.976859107275558</v>
      </c>
      <c r="W26" s="110">
        <v>50.741627395324308</v>
      </c>
    </row>
    <row r="27" spans="1:23" s="3" customFormat="1" ht="12.75" customHeight="1">
      <c r="A27" s="2" t="s">
        <v>37</v>
      </c>
      <c r="B27" s="10" t="s">
        <v>339</v>
      </c>
      <c r="C27" s="110">
        <v>498.50690994619015</v>
      </c>
      <c r="D27" s="110">
        <v>427.83200142852075</v>
      </c>
      <c r="E27" s="110">
        <v>408.41323586696006</v>
      </c>
      <c r="F27" s="110">
        <v>444.43386573237939</v>
      </c>
      <c r="G27" s="110">
        <v>468.6685147114851</v>
      </c>
      <c r="H27" s="110">
        <v>389.0486171672872</v>
      </c>
      <c r="I27" s="110">
        <v>450.86587992452667</v>
      </c>
      <c r="J27" s="110">
        <v>463.11837958653041</v>
      </c>
      <c r="K27" s="110">
        <v>484.53486635190296</v>
      </c>
      <c r="L27" s="110">
        <v>432.69444304917999</v>
      </c>
      <c r="M27" s="110">
        <v>431.94506033077863</v>
      </c>
      <c r="N27" s="110">
        <v>442.02712579969881</v>
      </c>
      <c r="O27" s="110">
        <v>434.80173532619557</v>
      </c>
      <c r="P27" s="110">
        <v>423.92797703160454</v>
      </c>
      <c r="Q27" s="110">
        <v>428.57019666008733</v>
      </c>
      <c r="R27" s="110">
        <v>425.8919609381083</v>
      </c>
      <c r="S27" s="110">
        <v>425.16857912306313</v>
      </c>
      <c r="T27" s="110">
        <v>441.33408621527144</v>
      </c>
      <c r="U27" s="110">
        <v>436.63853875605122</v>
      </c>
      <c r="V27" s="110">
        <v>449.42460340405694</v>
      </c>
      <c r="W27" s="110">
        <v>469.0503696426515</v>
      </c>
    </row>
    <row r="28" spans="1:23" s="3" customFormat="1" ht="12.75" customHeight="1">
      <c r="A28" s="2" t="s">
        <v>10</v>
      </c>
      <c r="B28" s="9" t="s">
        <v>340</v>
      </c>
      <c r="C28" s="110">
        <v>489.31244020116617</v>
      </c>
      <c r="D28" s="110">
        <v>460.48961111873137</v>
      </c>
      <c r="E28" s="110">
        <v>454.39097645880071</v>
      </c>
      <c r="F28" s="110">
        <v>449.02683919700996</v>
      </c>
      <c r="G28" s="110">
        <v>468.85567791740561</v>
      </c>
      <c r="H28" s="110">
        <v>434.18116356202216</v>
      </c>
      <c r="I28" s="110">
        <v>457.71186833715007</v>
      </c>
      <c r="J28" s="110">
        <v>508.18256170075068</v>
      </c>
      <c r="K28" s="110">
        <v>491.49723087759327</v>
      </c>
      <c r="L28" s="110">
        <v>370.97748867833945</v>
      </c>
      <c r="M28" s="110">
        <v>490.02033219168595</v>
      </c>
      <c r="N28" s="110">
        <v>508.12636834420357</v>
      </c>
      <c r="O28" s="110">
        <v>482.48614326608578</v>
      </c>
      <c r="P28" s="110">
        <v>461.37609135613451</v>
      </c>
      <c r="Q28" s="110">
        <v>455.30635955149398</v>
      </c>
      <c r="R28" s="110">
        <v>474.38177239874813</v>
      </c>
      <c r="S28" s="110">
        <v>441.09838070850788</v>
      </c>
      <c r="T28" s="110">
        <v>447.76508926785186</v>
      </c>
      <c r="U28" s="110">
        <v>451.18577614467927</v>
      </c>
      <c r="V28" s="110">
        <v>450.83148067054572</v>
      </c>
      <c r="W28" s="110">
        <v>399.45293701216559</v>
      </c>
    </row>
    <row r="29" spans="1:23" s="3" customFormat="1" ht="12.75" customHeight="1">
      <c r="A29" s="2" t="s">
        <v>38</v>
      </c>
      <c r="B29" s="10" t="s">
        <v>341</v>
      </c>
      <c r="C29" s="110">
        <v>386.30627214032154</v>
      </c>
      <c r="D29" s="110">
        <v>357.86010434918467</v>
      </c>
      <c r="E29" s="110">
        <v>354.1402369047816</v>
      </c>
      <c r="F29" s="110">
        <v>339.00075385546899</v>
      </c>
      <c r="G29" s="110">
        <v>361.3350787347423</v>
      </c>
      <c r="H29" s="110">
        <v>343.78274105866643</v>
      </c>
      <c r="I29" s="110">
        <v>372.18872650661649</v>
      </c>
      <c r="J29" s="110">
        <v>407.80008997816026</v>
      </c>
      <c r="K29" s="110">
        <v>404.44604049745993</v>
      </c>
      <c r="L29" s="110">
        <v>302.57728586875743</v>
      </c>
      <c r="M29" s="110">
        <v>398.99827357464687</v>
      </c>
      <c r="N29" s="110">
        <v>417.15985823575897</v>
      </c>
      <c r="O29" s="110">
        <v>396.70907484232737</v>
      </c>
      <c r="P29" s="110">
        <v>386.67988534764152</v>
      </c>
      <c r="Q29" s="110">
        <v>373.81047896578923</v>
      </c>
      <c r="R29" s="110">
        <v>393.04327878043722</v>
      </c>
      <c r="S29" s="110">
        <v>359.862659135782</v>
      </c>
      <c r="T29" s="110">
        <v>365.43272878630245</v>
      </c>
      <c r="U29" s="110">
        <v>364.99930232698983</v>
      </c>
      <c r="V29" s="110">
        <v>371.22052658325271</v>
      </c>
      <c r="W29" s="110">
        <v>326.21450651960293</v>
      </c>
    </row>
    <row r="30" spans="1:23" s="3" customFormat="1" ht="12.75" customHeight="1">
      <c r="A30" s="2" t="s">
        <v>39</v>
      </c>
      <c r="B30" s="10" t="s">
        <v>342</v>
      </c>
      <c r="C30" s="110">
        <v>49.710805949781466</v>
      </c>
      <c r="D30" s="110">
        <v>53.27666715492559</v>
      </c>
      <c r="E30" s="110">
        <v>51.751215875111924</v>
      </c>
      <c r="F30" s="110">
        <v>62.140139737191276</v>
      </c>
      <c r="G30" s="110">
        <v>63.986672777011314</v>
      </c>
      <c r="H30" s="110">
        <v>44.656347088306184</v>
      </c>
      <c r="I30" s="110">
        <v>36.933834990678676</v>
      </c>
      <c r="J30" s="110">
        <v>36.633197516497233</v>
      </c>
      <c r="K30" s="110">
        <v>37.717011792647796</v>
      </c>
      <c r="L30" s="110">
        <v>30.818966915748266</v>
      </c>
      <c r="M30" s="110">
        <v>36.159755166334747</v>
      </c>
      <c r="N30" s="110">
        <v>32.417880775354249</v>
      </c>
      <c r="O30" s="110">
        <v>31.861276152433</v>
      </c>
      <c r="P30" s="110">
        <v>33.223953845440704</v>
      </c>
      <c r="Q30" s="110">
        <v>44.078881424375147</v>
      </c>
      <c r="R30" s="110">
        <v>36.810492556013536</v>
      </c>
      <c r="S30" s="110">
        <v>36.41288964522365</v>
      </c>
      <c r="T30" s="110">
        <v>34.310899533603013</v>
      </c>
      <c r="U30" s="110">
        <v>38.128073318197124</v>
      </c>
      <c r="V30" s="110">
        <v>34.866597367258159</v>
      </c>
      <c r="W30" s="110">
        <v>35.05323288877495</v>
      </c>
    </row>
    <row r="31" spans="1:23" s="3" customFormat="1" ht="12.75" customHeight="1">
      <c r="A31" s="2" t="s">
        <v>40</v>
      </c>
      <c r="B31" s="10" t="s">
        <v>343</v>
      </c>
      <c r="C31" s="110">
        <v>53.295362111063213</v>
      </c>
      <c r="D31" s="110">
        <v>49.352839614621118</v>
      </c>
      <c r="E31" s="110">
        <v>48.499523678907167</v>
      </c>
      <c r="F31" s="110">
        <v>47.885945604349672</v>
      </c>
      <c r="G31" s="110">
        <v>43.533926405651968</v>
      </c>
      <c r="H31" s="110">
        <v>45.74207541504957</v>
      </c>
      <c r="I31" s="110">
        <v>48.589306839854878</v>
      </c>
      <c r="J31" s="110">
        <v>63.749274206093176</v>
      </c>
      <c r="K31" s="110">
        <v>49.334178587485546</v>
      </c>
      <c r="L31" s="110">
        <v>37.58123589383375</v>
      </c>
      <c r="M31" s="110">
        <v>54.862303450704331</v>
      </c>
      <c r="N31" s="110">
        <v>58.548629333090332</v>
      </c>
      <c r="O31" s="110">
        <v>53.915792271325401</v>
      </c>
      <c r="P31" s="110">
        <v>41.472252163052303</v>
      </c>
      <c r="Q31" s="110">
        <v>37.416999161329592</v>
      </c>
      <c r="R31" s="110">
        <v>44.528001062297406</v>
      </c>
      <c r="S31" s="110">
        <v>44.82283192750225</v>
      </c>
      <c r="T31" s="110">
        <v>48.021460947946409</v>
      </c>
      <c r="U31" s="110">
        <v>48.05840049949235</v>
      </c>
      <c r="V31" s="110">
        <v>44.744356720034808</v>
      </c>
      <c r="W31" s="110">
        <v>38.185197603787678</v>
      </c>
    </row>
    <row r="32" spans="1:23" s="3" customFormat="1" ht="12.75" customHeight="1">
      <c r="A32" s="2" t="s">
        <v>11</v>
      </c>
      <c r="B32" s="9" t="s">
        <v>344</v>
      </c>
      <c r="C32" s="110">
        <v>37.886803401714459</v>
      </c>
      <c r="D32" s="110">
        <v>38.322672930831416</v>
      </c>
      <c r="E32" s="110">
        <v>37.530820299058909</v>
      </c>
      <c r="F32" s="110">
        <v>37.683268038445775</v>
      </c>
      <c r="G32" s="110">
        <v>42.524377359587795</v>
      </c>
      <c r="H32" s="110">
        <v>39.854119535607431</v>
      </c>
      <c r="I32" s="110">
        <v>47.042851069166744</v>
      </c>
      <c r="J32" s="110">
        <v>43.20497315852576</v>
      </c>
      <c r="K32" s="110">
        <v>46.144728812626198</v>
      </c>
      <c r="L32" s="110">
        <v>51.47183562106882</v>
      </c>
      <c r="M32" s="110">
        <v>42.078453203252558</v>
      </c>
      <c r="N32" s="110">
        <v>40.003091897266486</v>
      </c>
      <c r="O32" s="110">
        <v>40.648454549770278</v>
      </c>
      <c r="P32" s="110">
        <v>42.399580914860714</v>
      </c>
      <c r="Q32" s="110">
        <v>40.669037529394153</v>
      </c>
      <c r="R32" s="110">
        <v>38.680331115936738</v>
      </c>
      <c r="S32" s="110">
        <v>44.213270550784607</v>
      </c>
      <c r="T32" s="110">
        <v>41.622216878304158</v>
      </c>
      <c r="U32" s="110">
        <v>38.621113858817907</v>
      </c>
      <c r="V32" s="110">
        <v>35.453209360298089</v>
      </c>
      <c r="W32" s="110">
        <v>31.247626804764419</v>
      </c>
    </row>
    <row r="33" spans="1:23" s="3" customFormat="1" ht="12.75" customHeight="1">
      <c r="A33" s="2" t="s">
        <v>12</v>
      </c>
      <c r="B33" s="9" t="s">
        <v>345</v>
      </c>
      <c r="C33" s="110">
        <v>8.0629762254649506</v>
      </c>
      <c r="D33" s="110">
        <v>10.496374729790114</v>
      </c>
      <c r="E33" s="110">
        <v>8.8404354601246506</v>
      </c>
      <c r="F33" s="110">
        <v>7.3586130268241661</v>
      </c>
      <c r="G33" s="110">
        <v>6.6955638206946126</v>
      </c>
      <c r="H33" s="110">
        <v>6.2039919169275102</v>
      </c>
      <c r="I33" s="110">
        <v>7.2106023275375994</v>
      </c>
      <c r="J33" s="110">
        <v>10.081080538583805</v>
      </c>
      <c r="K33" s="110">
        <v>8.6575632600317878</v>
      </c>
      <c r="L33" s="110">
        <v>5.7415921644034995</v>
      </c>
      <c r="M33" s="110">
        <v>5.2244253527771303</v>
      </c>
      <c r="N33" s="110">
        <v>6.2492538296944771</v>
      </c>
      <c r="O33" s="110">
        <v>7.0178141647931485</v>
      </c>
      <c r="P33" s="110">
        <v>7.887427754714424</v>
      </c>
      <c r="Q33" s="110">
        <v>6.6745701719464074</v>
      </c>
      <c r="R33" s="110">
        <v>7.3838185593620098</v>
      </c>
      <c r="S33" s="110">
        <v>8.8710436318561268</v>
      </c>
      <c r="T33" s="110">
        <v>9.0285225874654245</v>
      </c>
      <c r="U33" s="110">
        <v>9.2221974404320175</v>
      </c>
      <c r="V33" s="110">
        <v>7.9769905778676016</v>
      </c>
      <c r="W33" s="110">
        <v>8.7786311145297979</v>
      </c>
    </row>
    <row r="34" spans="1:23" s="3" customFormat="1" ht="12.75" customHeight="1">
      <c r="A34" s="2" t="s">
        <v>13</v>
      </c>
      <c r="B34" s="9" t="s">
        <v>346</v>
      </c>
      <c r="C34" s="110">
        <v>7.4962138471958033</v>
      </c>
      <c r="D34" s="110">
        <v>7.8610290563573377</v>
      </c>
      <c r="E34" s="110">
        <v>9.2839585712890074</v>
      </c>
      <c r="F34" s="110">
        <v>17.171901674686652</v>
      </c>
      <c r="G34" s="110">
        <v>11.916729678425654</v>
      </c>
      <c r="H34" s="110">
        <v>12.551529525610837</v>
      </c>
      <c r="I34" s="110">
        <v>17.671183857068684</v>
      </c>
      <c r="J34" s="110">
        <v>13.23869461702968</v>
      </c>
      <c r="K34" s="110">
        <v>12.29663516857191</v>
      </c>
      <c r="L34" s="110">
        <v>11.613068170543245</v>
      </c>
      <c r="M34" s="110">
        <v>13.323114219289806</v>
      </c>
      <c r="N34" s="110">
        <v>12.429687156956225</v>
      </c>
      <c r="O34" s="110">
        <v>11.513134818958992</v>
      </c>
      <c r="P34" s="110">
        <v>11.256396759372604</v>
      </c>
      <c r="Q34" s="110">
        <v>10.85745327499307</v>
      </c>
      <c r="R34" s="110">
        <v>9.1412428869692075</v>
      </c>
      <c r="S34" s="110">
        <v>10.282413113837762</v>
      </c>
      <c r="T34" s="110">
        <v>9.9246966906784575</v>
      </c>
      <c r="U34" s="110">
        <v>9.812831226088397</v>
      </c>
      <c r="V34" s="110">
        <v>9.5002333746750658</v>
      </c>
      <c r="W34" s="110">
        <v>8.0668256657928659</v>
      </c>
    </row>
    <row r="35" spans="1:23" s="3" customFormat="1" ht="12.75" customHeight="1">
      <c r="A35" s="2" t="s">
        <v>41</v>
      </c>
      <c r="B35" s="9" t="s">
        <v>347</v>
      </c>
      <c r="C35" s="110">
        <v>33.800802818743897</v>
      </c>
      <c r="D35" s="110">
        <v>35.068907526894925</v>
      </c>
      <c r="E35" s="110">
        <v>34.994263883972899</v>
      </c>
      <c r="F35" s="110">
        <v>45.53581408894668</v>
      </c>
      <c r="G35" s="110">
        <v>43.194688666088808</v>
      </c>
      <c r="H35" s="110">
        <v>44.804832771218528</v>
      </c>
      <c r="I35" s="110">
        <v>47.225587318809481</v>
      </c>
      <c r="J35" s="110">
        <v>46.846063835692448</v>
      </c>
      <c r="K35" s="110">
        <v>35.722925851693383</v>
      </c>
      <c r="L35" s="110">
        <v>32.562034810588308</v>
      </c>
      <c r="M35" s="110">
        <v>36.558079933594087</v>
      </c>
      <c r="N35" s="110">
        <v>32.834054509260646</v>
      </c>
      <c r="O35" s="110">
        <v>34.273938690301307</v>
      </c>
      <c r="P35" s="110">
        <v>33.907855269707824</v>
      </c>
      <c r="Q35" s="110">
        <v>29.872793574893993</v>
      </c>
      <c r="R35" s="110">
        <v>28.276321489467605</v>
      </c>
      <c r="S35" s="110">
        <v>28.961872096280725</v>
      </c>
      <c r="T35" s="110">
        <v>43.438715457506596</v>
      </c>
      <c r="U35" s="110">
        <v>35.934070521348872</v>
      </c>
      <c r="V35" s="110">
        <v>36.176252051575702</v>
      </c>
      <c r="W35" s="110">
        <v>34.545385143659963</v>
      </c>
    </row>
    <row r="36" spans="1:23" s="3" customFormat="1" ht="12.75" customHeight="1">
      <c r="A36" s="2" t="s">
        <v>42</v>
      </c>
      <c r="B36" s="9" t="s">
        <v>348</v>
      </c>
      <c r="C36" s="110">
        <v>33.808690621905235</v>
      </c>
      <c r="D36" s="110">
        <v>34.620882537715239</v>
      </c>
      <c r="E36" s="110">
        <v>37.257254307602501</v>
      </c>
      <c r="F36" s="110">
        <v>35.100879508453275</v>
      </c>
      <c r="G36" s="110">
        <v>38.848127848222845</v>
      </c>
      <c r="H36" s="110">
        <v>41.127922331369341</v>
      </c>
      <c r="I36" s="110">
        <v>39.000405235848127</v>
      </c>
      <c r="J36" s="110">
        <v>39.34078268347686</v>
      </c>
      <c r="K36" s="110">
        <v>37.513548313381001</v>
      </c>
      <c r="L36" s="110">
        <v>31.979844909539548</v>
      </c>
      <c r="M36" s="110">
        <v>40.871580515915767</v>
      </c>
      <c r="N36" s="110">
        <v>39.889899602969535</v>
      </c>
      <c r="O36" s="110">
        <v>38.512119072913627</v>
      </c>
      <c r="P36" s="110">
        <v>41.498106684842476</v>
      </c>
      <c r="Q36" s="110">
        <v>43.394789835099189</v>
      </c>
      <c r="R36" s="110">
        <v>47.876284305694632</v>
      </c>
      <c r="S36" s="110">
        <v>214.20987766526608</v>
      </c>
      <c r="T36" s="110">
        <v>221.75369117795492</v>
      </c>
      <c r="U36" s="110">
        <v>220.37153611415727</v>
      </c>
      <c r="V36" s="110">
        <v>227.75205143310083</v>
      </c>
      <c r="W36" s="110">
        <v>188.6723279305356</v>
      </c>
    </row>
    <row r="37" spans="1:23" s="3" customFormat="1" ht="12.75" customHeight="1">
      <c r="A37" s="2" t="s">
        <v>43</v>
      </c>
      <c r="B37" s="9" t="s">
        <v>349</v>
      </c>
      <c r="C37" s="110">
        <v>6.237504226831275</v>
      </c>
      <c r="D37" s="110">
        <v>6.2999441776204161</v>
      </c>
      <c r="E37" s="110">
        <v>6.5493343917866094</v>
      </c>
      <c r="F37" s="110">
        <v>5.7666218751037697</v>
      </c>
      <c r="G37" s="110">
        <v>5.7746029853038872</v>
      </c>
      <c r="H37" s="110">
        <v>5.7261470727045003</v>
      </c>
      <c r="I37" s="110">
        <v>7.3672910904172362</v>
      </c>
      <c r="J37" s="110">
        <v>4.7215257619393887</v>
      </c>
      <c r="K37" s="110">
        <v>4.0421791631475728</v>
      </c>
      <c r="L37" s="110">
        <v>4.3486048248038935</v>
      </c>
      <c r="M37" s="110">
        <v>6.9237674906380882</v>
      </c>
      <c r="N37" s="110">
        <v>5.401904525785457</v>
      </c>
      <c r="O37" s="110">
        <v>5.6450404432429275</v>
      </c>
      <c r="P37" s="110">
        <v>6.8126317985112266</v>
      </c>
      <c r="Q37" s="110">
        <v>6.4154437487492793</v>
      </c>
      <c r="R37" s="110">
        <v>6.7347969831527585</v>
      </c>
      <c r="S37" s="110">
        <v>7.0333088350637611</v>
      </c>
      <c r="T37" s="110">
        <v>6.0641445210563916</v>
      </c>
      <c r="U37" s="110">
        <v>7.0446513152454449</v>
      </c>
      <c r="V37" s="110">
        <v>7.0124927420450467</v>
      </c>
      <c r="W37" s="110">
        <v>7.5158074493902918</v>
      </c>
    </row>
    <row r="38" spans="1:23" s="12" customFormat="1" ht="12.75" customHeight="1">
      <c r="A38" s="2" t="s">
        <v>44</v>
      </c>
      <c r="B38" s="9" t="s">
        <v>350</v>
      </c>
      <c r="C38" s="110">
        <v>10.028436946131345</v>
      </c>
      <c r="D38" s="110">
        <v>11.341584190441994</v>
      </c>
      <c r="E38" s="110">
        <v>9.7855683380874723</v>
      </c>
      <c r="F38" s="110">
        <v>21.241598974657258</v>
      </c>
      <c r="G38" s="110">
        <v>25.980361907975915</v>
      </c>
      <c r="H38" s="110">
        <v>24.819901156310284</v>
      </c>
      <c r="I38" s="110">
        <v>27.703099849844751</v>
      </c>
      <c r="J38" s="110">
        <v>35.108318388066408</v>
      </c>
      <c r="K38" s="110">
        <v>50.263815621183063</v>
      </c>
      <c r="L38" s="110">
        <v>36.474025549194565</v>
      </c>
      <c r="M38" s="110">
        <v>38.949621798965026</v>
      </c>
      <c r="N38" s="110">
        <v>35.358801048473389</v>
      </c>
      <c r="O38" s="110">
        <v>43.663130600905021</v>
      </c>
      <c r="P38" s="110">
        <v>38.000143106458957</v>
      </c>
      <c r="Q38" s="110">
        <v>27.649248644629051</v>
      </c>
      <c r="R38" s="110">
        <v>32.155990551155703</v>
      </c>
      <c r="S38" s="110">
        <v>26.986003542914446</v>
      </c>
      <c r="T38" s="110">
        <v>27.640037396478242</v>
      </c>
      <c r="U38" s="110">
        <v>27.441759092719337</v>
      </c>
      <c r="V38" s="110">
        <v>31.214408992550446</v>
      </c>
      <c r="W38" s="110">
        <v>17.854186525680905</v>
      </c>
    </row>
    <row r="39" spans="1:23" s="12" customFormat="1" ht="12.75" customHeight="1">
      <c r="A39" s="2" t="s">
        <v>45</v>
      </c>
      <c r="B39" s="9" t="s">
        <v>351</v>
      </c>
      <c r="C39" s="110">
        <v>2.1564637941662884E-2</v>
      </c>
      <c r="D39" s="110">
        <v>5.7814276458210231E-2</v>
      </c>
      <c r="E39" s="110">
        <v>3.4707362260990263E-2</v>
      </c>
      <c r="F39" s="110">
        <v>8.0103669361449512E-2</v>
      </c>
      <c r="G39" s="110">
        <v>0.51094831291347409</v>
      </c>
      <c r="H39" s="110">
        <v>9.962328328534388E-2</v>
      </c>
      <c r="I39" s="110">
        <v>0.20422896378921596</v>
      </c>
      <c r="J39" s="110">
        <v>0.13707708405395996</v>
      </c>
      <c r="K39" s="110">
        <v>2.8076241492284697</v>
      </c>
      <c r="L39" s="110">
        <v>2.863471319517612</v>
      </c>
      <c r="M39" s="110">
        <v>3.15638117876611</v>
      </c>
      <c r="N39" s="110">
        <v>3.0303845232402766</v>
      </c>
      <c r="O39" s="110">
        <v>2.9663210668353468</v>
      </c>
      <c r="P39" s="110">
        <v>2.8983939245610788</v>
      </c>
      <c r="Q39" s="110">
        <v>0.85755368369713159</v>
      </c>
      <c r="R39" s="110">
        <v>2.8176988682748529</v>
      </c>
      <c r="S39" s="110">
        <v>1.2116749226059436</v>
      </c>
      <c r="T39" s="110">
        <v>1.8270303845450768</v>
      </c>
      <c r="U39" s="110">
        <v>1.9191546469456955</v>
      </c>
      <c r="V39" s="110">
        <v>3.2944048840508295</v>
      </c>
      <c r="W39" s="110">
        <v>2.8386307240719568</v>
      </c>
    </row>
    <row r="40" spans="1:23" s="12" customFormat="1" ht="12.75" customHeight="1">
      <c r="A40" s="2" t="s">
        <v>46</v>
      </c>
      <c r="B40" s="8" t="s">
        <v>352</v>
      </c>
      <c r="C40" s="110">
        <v>7279.2560923000001</v>
      </c>
      <c r="D40" s="110">
        <v>7595.2209602999992</v>
      </c>
      <c r="E40" s="110">
        <v>7654.5789246999993</v>
      </c>
      <c r="F40" s="110">
        <v>8077.8322946796925</v>
      </c>
      <c r="G40" s="110">
        <v>8330.4870632813236</v>
      </c>
      <c r="H40" s="110">
        <v>8104.3841755957164</v>
      </c>
      <c r="I40" s="110">
        <v>8303.4604473109321</v>
      </c>
      <c r="J40" s="110">
        <v>8588.6035295495076</v>
      </c>
      <c r="K40" s="110">
        <v>8362.0643199699643</v>
      </c>
      <c r="L40" s="110">
        <v>8044.1474157470875</v>
      </c>
      <c r="M40" s="110">
        <v>8283.3392241861839</v>
      </c>
      <c r="N40" s="110">
        <v>8432.0492259097118</v>
      </c>
      <c r="O40" s="110">
        <v>8870.3588138172636</v>
      </c>
      <c r="P40" s="110">
        <v>8689.2705157825312</v>
      </c>
      <c r="Q40" s="110">
        <v>8356.6302675585921</v>
      </c>
      <c r="R40" s="110">
        <v>8262.1455355093258</v>
      </c>
      <c r="S40" s="110">
        <v>8174.9384775162725</v>
      </c>
      <c r="T40" s="110">
        <v>7846.8313304746534</v>
      </c>
      <c r="U40" s="110">
        <v>7601.5302812727596</v>
      </c>
      <c r="V40" s="110">
        <v>6357.41142090617</v>
      </c>
      <c r="W40" s="110">
        <v>5509.4461974975802</v>
      </c>
    </row>
    <row r="41" spans="1:23" s="12" customFormat="1" ht="12.75" customHeight="1">
      <c r="A41" s="2" t="s">
        <v>47</v>
      </c>
      <c r="B41" s="9" t="s">
        <v>353</v>
      </c>
      <c r="C41" s="110">
        <v>7279.2560923000001</v>
      </c>
      <c r="D41" s="110">
        <v>7595.2209602999992</v>
      </c>
      <c r="E41" s="110">
        <v>7654.5789246999993</v>
      </c>
      <c r="F41" s="110">
        <v>8075.9319346796929</v>
      </c>
      <c r="G41" s="110">
        <v>8329.1518832813235</v>
      </c>
      <c r="H41" s="110">
        <v>8102.2371222255888</v>
      </c>
      <c r="I41" s="110">
        <v>8299.3816219576747</v>
      </c>
      <c r="J41" s="110">
        <v>8578.0286366871642</v>
      </c>
      <c r="K41" s="110">
        <v>8348.9036066518111</v>
      </c>
      <c r="L41" s="110">
        <v>8028.1964623582744</v>
      </c>
      <c r="M41" s="110">
        <v>8264.8387048782224</v>
      </c>
      <c r="N41" s="110">
        <v>8409.7637328430901</v>
      </c>
      <c r="O41" s="110">
        <v>8842.1067588119058</v>
      </c>
      <c r="P41" s="110">
        <v>8659.6894192513319</v>
      </c>
      <c r="Q41" s="110">
        <v>8325.6050872927226</v>
      </c>
      <c r="R41" s="110">
        <v>8229.8464160957174</v>
      </c>
      <c r="S41" s="110">
        <v>8142.0046374381218</v>
      </c>
      <c r="T41" s="110">
        <v>7812.9756512415361</v>
      </c>
      <c r="U41" s="110">
        <v>7570.7245999268298</v>
      </c>
      <c r="V41" s="110">
        <v>6326.9865025201179</v>
      </c>
      <c r="W41" s="110">
        <v>5477.7896613558669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1.90036</v>
      </c>
      <c r="G42" s="110">
        <v>1.33518</v>
      </c>
      <c r="H42" s="110">
        <v>2.1470533701278325</v>
      </c>
      <c r="I42" s="110">
        <v>4.0788253532567103</v>
      </c>
      <c r="J42" s="110">
        <v>10.574892862342507</v>
      </c>
      <c r="K42" s="110">
        <v>13.160713318152556</v>
      </c>
      <c r="L42" s="110">
        <v>15.950953388812723</v>
      </c>
      <c r="M42" s="110">
        <v>18.500519307960719</v>
      </c>
      <c r="N42" s="110">
        <v>22.285493066622507</v>
      </c>
      <c r="O42" s="110">
        <v>28.252055005357963</v>
      </c>
      <c r="P42" s="110">
        <v>29.581096531199385</v>
      </c>
      <c r="Q42" s="110">
        <v>31.025180265869235</v>
      </c>
      <c r="R42" s="110">
        <v>32.299119413607727</v>
      </c>
      <c r="S42" s="110">
        <v>32.933840078150546</v>
      </c>
      <c r="T42" s="110">
        <v>33.855679233117435</v>
      </c>
      <c r="U42" s="110">
        <v>30.805681345929642</v>
      </c>
      <c r="V42" s="110">
        <v>30.424918386051829</v>
      </c>
      <c r="W42" s="110">
        <v>31.656536141713154</v>
      </c>
    </row>
    <row r="43" spans="1:23" s="31" customFormat="1" ht="12.75" customHeight="1">
      <c r="A43" s="2" t="s">
        <v>49</v>
      </c>
      <c r="B43" s="8" t="s">
        <v>356</v>
      </c>
      <c r="C43" s="110">
        <v>87.898414062047962</v>
      </c>
      <c r="D43" s="110">
        <v>91.760325712712131</v>
      </c>
      <c r="E43" s="110">
        <v>88.367459948525351</v>
      </c>
      <c r="F43" s="110">
        <v>75.585647968714085</v>
      </c>
      <c r="G43" s="110">
        <v>188.55019218217572</v>
      </c>
      <c r="H43" s="110">
        <v>174.52163624816782</v>
      </c>
      <c r="I43" s="110">
        <v>178.93151239227979</v>
      </c>
      <c r="J43" s="110">
        <v>183.46999076501135</v>
      </c>
      <c r="K43" s="110">
        <v>188.61664188929569</v>
      </c>
      <c r="L43" s="110">
        <v>218.96063205895362</v>
      </c>
      <c r="M43" s="110">
        <v>202.65384675388972</v>
      </c>
      <c r="N43" s="110">
        <v>217.38398018768632</v>
      </c>
      <c r="O43" s="110">
        <v>189.94375539098823</v>
      </c>
      <c r="P43" s="110">
        <v>196.81162005141164</v>
      </c>
      <c r="Q43" s="110">
        <v>187.40992251568895</v>
      </c>
      <c r="R43" s="110">
        <v>177.87825503836342</v>
      </c>
      <c r="S43" s="110">
        <v>183.19021874567596</v>
      </c>
      <c r="T43" s="110">
        <v>178.40139247576744</v>
      </c>
      <c r="U43" s="110">
        <v>179.89753589841422</v>
      </c>
      <c r="V43" s="110">
        <v>185.22794374278169</v>
      </c>
      <c r="W43" s="110">
        <v>189.62112046037799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3.4699799489122558E-3</v>
      </c>
      <c r="G44" s="110">
        <v>3.4518635538625759E-3</v>
      </c>
      <c r="H44" s="110">
        <v>3.1540922269567666E-3</v>
      </c>
      <c r="I44" s="110">
        <v>3.2747997674727821E-3</v>
      </c>
      <c r="J44" s="110">
        <v>3.4464067376517552E-3</v>
      </c>
      <c r="K44" s="110">
        <v>3.4401245443290186E-3</v>
      </c>
      <c r="L44" s="110">
        <v>3.4306026107495486E-3</v>
      </c>
      <c r="M44" s="110">
        <v>2.5175286942861492E-3</v>
      </c>
      <c r="N44" s="110">
        <v>2.5969494158137106E-3</v>
      </c>
      <c r="O44" s="110">
        <v>1.6441845215821205E-2</v>
      </c>
      <c r="P44" s="110">
        <v>1.4199407748161617E-2</v>
      </c>
      <c r="Q44" s="110">
        <v>3.5003307373438458E-2</v>
      </c>
      <c r="R44" s="110">
        <v>3.5232042075753617E-2</v>
      </c>
      <c r="S44" s="110">
        <v>2.6019911801892875E-2</v>
      </c>
      <c r="T44" s="110">
        <v>2.5119516319664886E-2</v>
      </c>
      <c r="U44" s="110">
        <v>1.9355191790951545E-2</v>
      </c>
      <c r="V44" s="110">
        <v>1.8682121964682656E-2</v>
      </c>
      <c r="W44" s="110">
        <v>1.727486438226811E-2</v>
      </c>
    </row>
    <row r="45" spans="1:23" s="3" customFormat="1" ht="12.75" customHeight="1">
      <c r="A45" s="2" t="s">
        <v>51</v>
      </c>
      <c r="B45" s="9" t="s">
        <v>358</v>
      </c>
      <c r="C45" s="110">
        <v>87.898414062047962</v>
      </c>
      <c r="D45" s="110">
        <v>91.760325712712131</v>
      </c>
      <c r="E45" s="110">
        <v>88.367459948525351</v>
      </c>
      <c r="F45" s="110">
        <v>75.582177988765167</v>
      </c>
      <c r="G45" s="110">
        <v>188.54674031862186</v>
      </c>
      <c r="H45" s="110">
        <v>174.51848215594086</v>
      </c>
      <c r="I45" s="110">
        <v>178.92823759251232</v>
      </c>
      <c r="J45" s="110">
        <v>183.46654435827369</v>
      </c>
      <c r="K45" s="110">
        <v>188.61320176475135</v>
      </c>
      <c r="L45" s="110">
        <v>218.95720145634286</v>
      </c>
      <c r="M45" s="110">
        <v>202.65132922519544</v>
      </c>
      <c r="N45" s="110">
        <v>217.3813832382705</v>
      </c>
      <c r="O45" s="110">
        <v>189.92731354577242</v>
      </c>
      <c r="P45" s="110">
        <v>196.79742064366349</v>
      </c>
      <c r="Q45" s="110">
        <v>187.3749192083155</v>
      </c>
      <c r="R45" s="110">
        <v>177.84302299628766</v>
      </c>
      <c r="S45" s="110">
        <v>183.16419883387408</v>
      </c>
      <c r="T45" s="110">
        <v>178.37627295944776</v>
      </c>
      <c r="U45" s="110">
        <v>179.87818070662325</v>
      </c>
      <c r="V45" s="110">
        <v>185.20926162081702</v>
      </c>
      <c r="W45" s="110">
        <v>189.60384559599572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3.4699799489122558E-3</v>
      </c>
      <c r="G46" s="110">
        <v>3.4518635538625759E-3</v>
      </c>
      <c r="H46" s="110">
        <v>3.1540922269567666E-3</v>
      </c>
      <c r="I46" s="110">
        <v>3.2747997674727821E-3</v>
      </c>
      <c r="J46" s="110">
        <v>3.4464067376517552E-3</v>
      </c>
      <c r="K46" s="110">
        <v>3.4401245443290186E-3</v>
      </c>
      <c r="L46" s="110">
        <v>3.4306026107495486E-3</v>
      </c>
      <c r="M46" s="110">
        <v>2.1360849527276415E-3</v>
      </c>
      <c r="N46" s="110">
        <v>2.1247767947566729E-3</v>
      </c>
      <c r="O46" s="110">
        <v>1.4448894280570151E-2</v>
      </c>
      <c r="P46" s="110">
        <v>2.1299111622242434E-2</v>
      </c>
      <c r="Q46" s="110">
        <v>2.9127757367313652E-2</v>
      </c>
      <c r="R46" s="110">
        <v>3.8715137704415703E-2</v>
      </c>
      <c r="S46" s="110">
        <v>3.3939015393773309E-2</v>
      </c>
      <c r="T46" s="110">
        <v>3.7679274479497329E-2</v>
      </c>
      <c r="U46" s="110">
        <v>3.3871585634165202E-2</v>
      </c>
      <c r="V46" s="110">
        <v>3.2693713438194646E-2</v>
      </c>
      <c r="W46" s="110">
        <v>3.06710146839369E-2</v>
      </c>
    </row>
    <row r="47" spans="1:23" s="3" customFormat="1" ht="12.75" customHeight="1">
      <c r="A47" s="2" t="s">
        <v>52</v>
      </c>
      <c r="B47" s="10" t="s">
        <v>360</v>
      </c>
      <c r="C47" s="110">
        <v>87.898414062047962</v>
      </c>
      <c r="D47" s="110">
        <v>91.760325712712131</v>
      </c>
      <c r="E47" s="110">
        <v>88.367459948525351</v>
      </c>
      <c r="F47" s="110">
        <v>75.57870800881625</v>
      </c>
      <c r="G47" s="110">
        <v>188.54328845506799</v>
      </c>
      <c r="H47" s="110">
        <v>174.51532806371389</v>
      </c>
      <c r="I47" s="110">
        <v>178.92496279274485</v>
      </c>
      <c r="J47" s="110">
        <v>183.46309795153604</v>
      </c>
      <c r="K47" s="110">
        <v>188.60976164020701</v>
      </c>
      <c r="L47" s="110">
        <v>218.9537708537321</v>
      </c>
      <c r="M47" s="110">
        <v>202.64919314024272</v>
      </c>
      <c r="N47" s="110">
        <v>217.37925846147576</v>
      </c>
      <c r="O47" s="110">
        <v>189.91286465149184</v>
      </c>
      <c r="P47" s="110">
        <v>196.77612153204123</v>
      </c>
      <c r="Q47" s="110">
        <v>187.34579145094818</v>
      </c>
      <c r="R47" s="110">
        <v>177.80430785858323</v>
      </c>
      <c r="S47" s="110">
        <v>183.13025981848031</v>
      </c>
      <c r="T47" s="110">
        <v>178.33859368496826</v>
      </c>
      <c r="U47" s="110">
        <v>179.8443091209891</v>
      </c>
      <c r="V47" s="110">
        <v>185.17656790737882</v>
      </c>
      <c r="W47" s="110">
        <v>189.57317458131178</v>
      </c>
    </row>
    <row r="48" spans="1:23" s="3" customFormat="1" ht="12.75" customHeight="1">
      <c r="A48" s="2" t="s">
        <v>53</v>
      </c>
      <c r="B48" s="8" t="s">
        <v>361</v>
      </c>
      <c r="C48" s="110">
        <v>161.58473583415281</v>
      </c>
      <c r="D48" s="110">
        <v>159.71523895251022</v>
      </c>
      <c r="E48" s="110">
        <v>153.76786763365214</v>
      </c>
      <c r="F48" s="110">
        <v>148.89857763207414</v>
      </c>
      <c r="G48" s="110">
        <v>145.06659813099333</v>
      </c>
      <c r="H48" s="110">
        <v>139.22353577440268</v>
      </c>
      <c r="I48" s="110">
        <v>152.55459129476736</v>
      </c>
      <c r="J48" s="110">
        <v>144.67972272565953</v>
      </c>
      <c r="K48" s="110">
        <v>147.01455964942113</v>
      </c>
      <c r="L48" s="110">
        <v>147.81360106398347</v>
      </c>
      <c r="M48" s="110">
        <v>140.71656652442522</v>
      </c>
      <c r="N48" s="110">
        <v>141.9057317376122</v>
      </c>
      <c r="O48" s="110">
        <v>138.62163649887373</v>
      </c>
      <c r="P48" s="110">
        <v>142.23484877712735</v>
      </c>
      <c r="Q48" s="110">
        <v>146.37024464965526</v>
      </c>
      <c r="R48" s="110">
        <v>155.46992113395288</v>
      </c>
      <c r="S48" s="110">
        <v>159.31769080906261</v>
      </c>
      <c r="T48" s="110">
        <v>162.7655057552773</v>
      </c>
      <c r="U48" s="110">
        <v>150.75389424549962</v>
      </c>
      <c r="V48" s="110">
        <v>151.57439530714311</v>
      </c>
      <c r="W48" s="110">
        <v>156.01286122863741</v>
      </c>
    </row>
    <row r="49" spans="1:23" s="3" customFormat="1" ht="12.75" customHeight="1">
      <c r="A49" s="2" t="s">
        <v>54</v>
      </c>
      <c r="B49" s="9" t="s">
        <v>362</v>
      </c>
      <c r="C49" s="110">
        <v>80.506909462907657</v>
      </c>
      <c r="D49" s="110">
        <v>79.145045171056196</v>
      </c>
      <c r="E49" s="110">
        <v>75.51446514291537</v>
      </c>
      <c r="F49" s="110">
        <v>73.897778150199898</v>
      </c>
      <c r="G49" s="110">
        <v>72.196289136485106</v>
      </c>
      <c r="H49" s="110">
        <v>68.913432928010096</v>
      </c>
      <c r="I49" s="110">
        <v>75.954085477871772</v>
      </c>
      <c r="J49" s="110">
        <v>71.9529212279364</v>
      </c>
      <c r="K49" s="110">
        <v>72.423260538572052</v>
      </c>
      <c r="L49" s="110">
        <v>70.15640451919991</v>
      </c>
      <c r="M49" s="110">
        <v>68.185548631872607</v>
      </c>
      <c r="N49" s="110">
        <v>68.402909112775703</v>
      </c>
      <c r="O49" s="110">
        <v>66.605291712651123</v>
      </c>
      <c r="P49" s="110">
        <v>68.016480465512728</v>
      </c>
      <c r="Q49" s="110">
        <v>70.304769513847873</v>
      </c>
      <c r="R49" s="110">
        <v>74.740483949733616</v>
      </c>
      <c r="S49" s="110">
        <v>76.959249527242193</v>
      </c>
      <c r="T49" s="110">
        <v>78.628829440833215</v>
      </c>
      <c r="U49" s="110">
        <v>73.098047316111575</v>
      </c>
      <c r="V49" s="110">
        <v>73.657283828312799</v>
      </c>
      <c r="W49" s="110">
        <v>75.989639017987756</v>
      </c>
    </row>
    <row r="50" spans="1:23" s="3" customFormat="1" ht="12.75" customHeight="1">
      <c r="A50" s="2" t="s">
        <v>55</v>
      </c>
      <c r="B50" s="9" t="s">
        <v>363</v>
      </c>
      <c r="C50" s="110">
        <v>81.077826371245138</v>
      </c>
      <c r="D50" s="110">
        <v>80.570193781454023</v>
      </c>
      <c r="E50" s="110">
        <v>78.253402490736775</v>
      </c>
      <c r="F50" s="110">
        <v>75.000799481874225</v>
      </c>
      <c r="G50" s="110">
        <v>72.870308994508235</v>
      </c>
      <c r="H50" s="110">
        <v>70.310102846392581</v>
      </c>
      <c r="I50" s="110">
        <v>76.600505816895605</v>
      </c>
      <c r="J50" s="110">
        <v>72.726801497723145</v>
      </c>
      <c r="K50" s="110">
        <v>74.591299110849064</v>
      </c>
      <c r="L50" s="110">
        <v>77.657196544783545</v>
      </c>
      <c r="M50" s="110">
        <v>72.531017892552612</v>
      </c>
      <c r="N50" s="110">
        <v>73.502822624836483</v>
      </c>
      <c r="O50" s="110">
        <v>72.016344786222589</v>
      </c>
      <c r="P50" s="110">
        <v>74.218368311614611</v>
      </c>
      <c r="Q50" s="110">
        <v>76.06547513580739</v>
      </c>
      <c r="R50" s="110">
        <v>80.729437184219265</v>
      </c>
      <c r="S50" s="110">
        <v>82.358441281820419</v>
      </c>
      <c r="T50" s="110">
        <v>84.136676314444088</v>
      </c>
      <c r="U50" s="110">
        <v>77.655846929388062</v>
      </c>
      <c r="V50" s="110">
        <v>77.917111478830321</v>
      </c>
      <c r="W50" s="110">
        <v>80.023222210649649</v>
      </c>
    </row>
    <row r="51" spans="1:23" s="3" customFormat="1" ht="12.75" customHeight="1">
      <c r="A51" s="2" t="s">
        <v>56</v>
      </c>
      <c r="B51" s="8" t="s">
        <v>364</v>
      </c>
      <c r="C51" s="110">
        <v>137.73411772177371</v>
      </c>
      <c r="D51" s="110">
        <v>148.77512072064155</v>
      </c>
      <c r="E51" s="110">
        <v>140.97691173114615</v>
      </c>
      <c r="F51" s="110">
        <v>115.52575410186225</v>
      </c>
      <c r="G51" s="110">
        <v>107.65086103871275</v>
      </c>
      <c r="H51" s="110">
        <v>107.28363999814067</v>
      </c>
      <c r="I51" s="110">
        <v>116.48643484581436</v>
      </c>
      <c r="J51" s="110">
        <v>97.978343857610611</v>
      </c>
      <c r="K51" s="110">
        <v>98.154749656017685</v>
      </c>
      <c r="L51" s="110">
        <v>80.729008818692947</v>
      </c>
      <c r="M51" s="110">
        <v>103.31429369150339</v>
      </c>
      <c r="N51" s="110">
        <v>101.11122053065256</v>
      </c>
      <c r="O51" s="110">
        <v>82.700302111578367</v>
      </c>
      <c r="P51" s="110">
        <v>85.04077758785121</v>
      </c>
      <c r="Q51" s="110">
        <v>83.196267044604227</v>
      </c>
      <c r="R51" s="110">
        <v>87.095282573684983</v>
      </c>
      <c r="S51" s="110">
        <v>78.163531592956559</v>
      </c>
      <c r="T51" s="110">
        <v>77.443567505860443</v>
      </c>
      <c r="U51" s="110">
        <v>69.58764846809936</v>
      </c>
      <c r="V51" s="110">
        <v>66.883521616297514</v>
      </c>
      <c r="W51" s="110">
        <v>63.914792252656099</v>
      </c>
    </row>
    <row r="52" spans="1:23" s="3" customFormat="1" ht="12.75" customHeight="1">
      <c r="A52" s="2" t="s">
        <v>14</v>
      </c>
      <c r="B52" s="9" t="s">
        <v>365</v>
      </c>
      <c r="C52" s="110">
        <v>27.283139502367881</v>
      </c>
      <c r="D52" s="110">
        <v>29.335535790876108</v>
      </c>
      <c r="E52" s="110">
        <v>23.972790348500052</v>
      </c>
      <c r="F52" s="110">
        <v>19.113004148125849</v>
      </c>
      <c r="G52" s="110">
        <v>18.551337030482507</v>
      </c>
      <c r="H52" s="110">
        <v>18.530483945380777</v>
      </c>
      <c r="I52" s="110">
        <v>21.063021199613381</v>
      </c>
      <c r="J52" s="110">
        <v>19.942480633530142</v>
      </c>
      <c r="K52" s="110">
        <v>19.628944509796234</v>
      </c>
      <c r="L52" s="110">
        <v>18.1670326308837</v>
      </c>
      <c r="M52" s="110">
        <v>20.105425763717861</v>
      </c>
      <c r="N52" s="110">
        <v>18.713944823964145</v>
      </c>
      <c r="O52" s="110">
        <v>17.917209763941852</v>
      </c>
      <c r="P52" s="110">
        <v>18.219607899222577</v>
      </c>
      <c r="Q52" s="110">
        <v>18.603558875188966</v>
      </c>
      <c r="R52" s="110">
        <v>19.039465089509289</v>
      </c>
      <c r="S52" s="110">
        <v>18.124319775830124</v>
      </c>
      <c r="T52" s="110">
        <v>18.39321574293956</v>
      </c>
      <c r="U52" s="110">
        <v>16.367262188359238</v>
      </c>
      <c r="V52" s="110">
        <v>15.893039861598156</v>
      </c>
      <c r="W52" s="110">
        <v>15.576735780287091</v>
      </c>
    </row>
    <row r="53" spans="1:23" s="3" customFormat="1" ht="12.75" customHeight="1">
      <c r="A53" s="2" t="s">
        <v>57</v>
      </c>
      <c r="B53" s="9" t="s">
        <v>366</v>
      </c>
      <c r="C53" s="110">
        <v>41.637499445990898</v>
      </c>
      <c r="D53" s="110">
        <v>44.305375666205393</v>
      </c>
      <c r="E53" s="110">
        <v>39.607125916720022</v>
      </c>
      <c r="F53" s="110">
        <v>32.284385566676178</v>
      </c>
      <c r="G53" s="110">
        <v>31.962551988947627</v>
      </c>
      <c r="H53" s="110">
        <v>32.240360663234995</v>
      </c>
      <c r="I53" s="110">
        <v>34.256212349257268</v>
      </c>
      <c r="J53" s="110">
        <v>28.022164829124314</v>
      </c>
      <c r="K53" s="110">
        <v>27.792342595232974</v>
      </c>
      <c r="L53" s="110">
        <v>24.909473856493008</v>
      </c>
      <c r="M53" s="110">
        <v>29.009283829742163</v>
      </c>
      <c r="N53" s="110">
        <v>31.516522631889853</v>
      </c>
      <c r="O53" s="110">
        <v>25.226103098690583</v>
      </c>
      <c r="P53" s="110">
        <v>25.826174122971306</v>
      </c>
      <c r="Q53" s="110">
        <v>26.361116968715773</v>
      </c>
      <c r="R53" s="110">
        <v>27.514807007074801</v>
      </c>
      <c r="S53" s="110">
        <v>26.634918159232708</v>
      </c>
      <c r="T53" s="110">
        <v>26.946213644716835</v>
      </c>
      <c r="U53" s="110">
        <v>24.999230805706542</v>
      </c>
      <c r="V53" s="110">
        <v>24.218374069727513</v>
      </c>
      <c r="W53" s="110">
        <v>23.589787804732854</v>
      </c>
    </row>
    <row r="54" spans="1:23" s="3" customFormat="1" ht="12.75" customHeight="1">
      <c r="A54" s="2" t="s">
        <v>58</v>
      </c>
      <c r="B54" s="9" t="s">
        <v>367</v>
      </c>
      <c r="C54" s="110">
        <v>68.813478773414943</v>
      </c>
      <c r="D54" s="110">
        <v>75.134209263560052</v>
      </c>
      <c r="E54" s="110">
        <v>77.396995465926068</v>
      </c>
      <c r="F54" s="110">
        <v>64.128364387060216</v>
      </c>
      <c r="G54" s="110">
        <v>57.136972019282616</v>
      </c>
      <c r="H54" s="110">
        <v>56.512795389524896</v>
      </c>
      <c r="I54" s="110">
        <v>61.167201296943709</v>
      </c>
      <c r="J54" s="110">
        <v>50.013698394956158</v>
      </c>
      <c r="K54" s="110">
        <v>50.73346255098847</v>
      </c>
      <c r="L54" s="110">
        <v>37.652502331316242</v>
      </c>
      <c r="M54" s="110">
        <v>54.199584098043374</v>
      </c>
      <c r="N54" s="110">
        <v>50.880753074798569</v>
      </c>
      <c r="O54" s="110">
        <v>39.556989248945925</v>
      </c>
      <c r="P54" s="110">
        <v>40.994995565657327</v>
      </c>
      <c r="Q54" s="110">
        <v>38.231591200699484</v>
      </c>
      <c r="R54" s="110">
        <v>40.541010477100905</v>
      </c>
      <c r="S54" s="110">
        <v>33.404293657893724</v>
      </c>
      <c r="T54" s="110">
        <v>32.104138118204055</v>
      </c>
      <c r="U54" s="110">
        <v>28.221155474033587</v>
      </c>
      <c r="V54" s="110">
        <v>26.77210768497185</v>
      </c>
      <c r="W54" s="110">
        <v>24.748268667636154</v>
      </c>
    </row>
    <row r="55" spans="1:23" s="3" customFormat="1" ht="12.75" customHeight="1">
      <c r="A55" s="2" t="s">
        <v>59</v>
      </c>
      <c r="B55" s="8" t="s">
        <v>368</v>
      </c>
      <c r="C55" s="110">
        <v>1125.3902042139732</v>
      </c>
      <c r="D55" s="110">
        <v>1408.4316738160953</v>
      </c>
      <c r="E55" s="110">
        <v>1491.6823776751498</v>
      </c>
      <c r="F55" s="110">
        <v>1479.9531418395077</v>
      </c>
      <c r="G55" s="110">
        <v>1916.8230263727448</v>
      </c>
      <c r="H55" s="110">
        <v>1836.5099720034459</v>
      </c>
      <c r="I55" s="110">
        <v>1914.1304136574145</v>
      </c>
      <c r="J55" s="110">
        <v>2208.4654238741073</v>
      </c>
      <c r="K55" s="110">
        <v>2351.1780549946166</v>
      </c>
      <c r="L55" s="110">
        <v>2096.3245066570921</v>
      </c>
      <c r="M55" s="110">
        <v>2145.6995673884139</v>
      </c>
      <c r="N55" s="110">
        <v>1949.2842614661049</v>
      </c>
      <c r="O55" s="110">
        <v>2173.3755801319435</v>
      </c>
      <c r="P55" s="110">
        <v>2175.8338746302024</v>
      </c>
      <c r="Q55" s="110">
        <v>2100.5129178622165</v>
      </c>
      <c r="R55" s="110">
        <v>2628.9052270037755</v>
      </c>
      <c r="S55" s="110">
        <v>2406.8009446306996</v>
      </c>
      <c r="T55" s="110">
        <v>2678.6683405487192</v>
      </c>
      <c r="U55" s="110">
        <v>2861.1857213254557</v>
      </c>
      <c r="V55" s="110">
        <v>2578.2105075011364</v>
      </c>
      <c r="W55" s="110">
        <v>1695.2993121934201</v>
      </c>
    </row>
    <row r="56" spans="1:23" s="3" customFormat="1" ht="12.75" customHeight="1">
      <c r="A56" s="2" t="s">
        <v>60</v>
      </c>
      <c r="B56" s="9" t="s">
        <v>369</v>
      </c>
      <c r="C56" s="110">
        <v>18.502883152048348</v>
      </c>
      <c r="D56" s="110">
        <v>14.512129048757696</v>
      </c>
      <c r="E56" s="110">
        <v>13.326290120148913</v>
      </c>
      <c r="F56" s="110">
        <v>12.900610494004916</v>
      </c>
      <c r="G56" s="110">
        <v>12.241064319885606</v>
      </c>
      <c r="H56" s="110">
        <v>11.140416571592102</v>
      </c>
      <c r="I56" s="110">
        <v>10.657850901356003</v>
      </c>
      <c r="J56" s="110">
        <v>10.477934167856301</v>
      </c>
      <c r="K56" s="110">
        <v>10.487589049874872</v>
      </c>
      <c r="L56" s="110">
        <v>9.313839591623406</v>
      </c>
      <c r="M56" s="110">
        <v>9.4277316816835093</v>
      </c>
      <c r="N56" s="110">
        <v>9.5089454096306465</v>
      </c>
      <c r="O56" s="110">
        <v>8.812446670428935</v>
      </c>
      <c r="P56" s="110">
        <v>8.8476350363999305</v>
      </c>
      <c r="Q56" s="110">
        <v>7.9821968034683985</v>
      </c>
      <c r="R56" s="110">
        <v>8.5419871144586192</v>
      </c>
      <c r="S56" s="110">
        <v>8.9495594125863924</v>
      </c>
      <c r="T56" s="110">
        <v>7.5251862310738851</v>
      </c>
      <c r="U56" s="110">
        <v>6.3790642503901474</v>
      </c>
      <c r="V56" s="110">
        <v>7.1568109829985298</v>
      </c>
      <c r="W56" s="110">
        <v>6.8616767041360376</v>
      </c>
    </row>
    <row r="57" spans="1:23" s="3" customFormat="1" ht="12.75" customHeight="1">
      <c r="A57" s="2" t="s">
        <v>61</v>
      </c>
      <c r="B57" s="9" t="s">
        <v>370</v>
      </c>
      <c r="C57" s="110">
        <v>35.453599999999994</v>
      </c>
      <c r="D57" s="110">
        <v>35.974460134540244</v>
      </c>
      <c r="E57" s="110">
        <v>36.885379368504907</v>
      </c>
      <c r="F57" s="110">
        <v>33.143307835440702</v>
      </c>
      <c r="G57" s="110">
        <v>45.385614512619384</v>
      </c>
      <c r="H57" s="110">
        <v>44.30359537183142</v>
      </c>
      <c r="I57" s="110">
        <v>49.685479183759078</v>
      </c>
      <c r="J57" s="110">
        <v>40.411686591423432</v>
      </c>
      <c r="K57" s="110">
        <v>42.561988263113378</v>
      </c>
      <c r="L57" s="110">
        <v>39.145942162631094</v>
      </c>
      <c r="M57" s="110">
        <v>34.189325042636014</v>
      </c>
      <c r="N57" s="110">
        <v>35.40614785891357</v>
      </c>
      <c r="O57" s="110">
        <v>35.960758407445027</v>
      </c>
      <c r="P57" s="110">
        <v>43.435371055511986</v>
      </c>
      <c r="Q57" s="110">
        <v>35.666292559331225</v>
      </c>
      <c r="R57" s="110">
        <v>36.534781865264911</v>
      </c>
      <c r="S57" s="110">
        <v>31.216892033985349</v>
      </c>
      <c r="T57" s="110">
        <v>36.917714695964087</v>
      </c>
      <c r="U57" s="110">
        <v>39.973860968729163</v>
      </c>
      <c r="V57" s="110">
        <v>35.827095972268275</v>
      </c>
      <c r="W57" s="110">
        <v>22.906655873849253</v>
      </c>
    </row>
    <row r="58" spans="1:23" s="3" customFormat="1" ht="12.75" customHeight="1">
      <c r="A58" s="2" t="s">
        <v>62</v>
      </c>
      <c r="B58" s="9" t="s">
        <v>371</v>
      </c>
      <c r="C58" s="110">
        <v>289.2811772</v>
      </c>
      <c r="D58" s="110">
        <v>595.77020640000001</v>
      </c>
      <c r="E58" s="110">
        <v>684.54593450000004</v>
      </c>
      <c r="F58" s="110">
        <v>667.17278729999998</v>
      </c>
      <c r="G58" s="110">
        <v>1070.9738310999999</v>
      </c>
      <c r="H58" s="110">
        <v>838.02501110000003</v>
      </c>
      <c r="I58" s="110">
        <v>877.94182249999994</v>
      </c>
      <c r="J58" s="110">
        <v>1140.3582767999999</v>
      </c>
      <c r="K58" s="110">
        <v>1277.0453109999999</v>
      </c>
      <c r="L58" s="110">
        <v>1073.8694995000001</v>
      </c>
      <c r="M58" s="110">
        <v>1162.1246917999999</v>
      </c>
      <c r="N58" s="110">
        <v>1001.1454868999999</v>
      </c>
      <c r="O58" s="110">
        <v>1142.5393973999999</v>
      </c>
      <c r="P58" s="110">
        <v>1136.6731083000002</v>
      </c>
      <c r="Q58" s="110">
        <v>1108.931908</v>
      </c>
      <c r="R58" s="110">
        <v>1654.5729318000001</v>
      </c>
      <c r="S58" s="110">
        <v>1379.255125403592</v>
      </c>
      <c r="T58" s="110">
        <v>1596.9744210809818</v>
      </c>
      <c r="U58" s="110">
        <v>1777.0042851979479</v>
      </c>
      <c r="V58" s="110">
        <v>1541.7092005304912</v>
      </c>
      <c r="W58" s="110">
        <v>1233.9032609018313</v>
      </c>
    </row>
    <row r="59" spans="1:23" s="3" customFormat="1" ht="12.75" customHeight="1">
      <c r="A59" s="2" t="s">
        <v>63</v>
      </c>
      <c r="B59" s="9" t="s">
        <v>372</v>
      </c>
      <c r="C59" s="110">
        <v>767.7306413</v>
      </c>
      <c r="D59" s="110">
        <v>746.20564029999991</v>
      </c>
      <c r="E59" s="110">
        <v>740.89676309999993</v>
      </c>
      <c r="F59" s="110">
        <v>751.78443003685811</v>
      </c>
      <c r="G59" s="110">
        <v>773.25402429810129</v>
      </c>
      <c r="H59" s="110">
        <v>929.18697875290559</v>
      </c>
      <c r="I59" s="110">
        <v>961.528567635336</v>
      </c>
      <c r="J59" s="110">
        <v>1004.0828986328969</v>
      </c>
      <c r="K59" s="110">
        <v>1006.4621935448984</v>
      </c>
      <c r="L59" s="110">
        <v>960.07399664162676</v>
      </c>
      <c r="M59" s="110">
        <v>925.18753728929755</v>
      </c>
      <c r="N59" s="110">
        <v>889.23291551850343</v>
      </c>
      <c r="O59" s="110">
        <v>972.30687625547705</v>
      </c>
      <c r="P59" s="110">
        <v>971.91687409091003</v>
      </c>
      <c r="Q59" s="110">
        <v>933.56833387051461</v>
      </c>
      <c r="R59" s="110">
        <v>913.86107604665733</v>
      </c>
      <c r="S59" s="110">
        <v>971.99011284105006</v>
      </c>
      <c r="T59" s="110">
        <v>1021.8006712995116</v>
      </c>
      <c r="U59" s="110">
        <v>1023.3893096863428</v>
      </c>
      <c r="V59" s="110">
        <v>979.28341911225175</v>
      </c>
      <c r="W59" s="110">
        <v>417.99619229883092</v>
      </c>
    </row>
    <row r="60" spans="1:23" s="3" customFormat="1" ht="12.75" customHeight="1">
      <c r="A60" s="2" t="s">
        <v>64</v>
      </c>
      <c r="B60" s="9" t="s">
        <v>373</v>
      </c>
      <c r="C60" s="110">
        <v>12.537359887938862</v>
      </c>
      <c r="D60" s="110">
        <v>13.861393931092991</v>
      </c>
      <c r="E60" s="110">
        <v>14.177432351369406</v>
      </c>
      <c r="F60" s="110">
        <v>13.375913281483975</v>
      </c>
      <c r="G60" s="110">
        <v>13.437713715176477</v>
      </c>
      <c r="H60" s="110">
        <v>12.327559339984711</v>
      </c>
      <c r="I60" s="110">
        <v>12.562842471861748</v>
      </c>
      <c r="J60" s="110">
        <v>11.745813204112284</v>
      </c>
      <c r="K60" s="110">
        <v>12.658659362274291</v>
      </c>
      <c r="L60" s="110">
        <v>12.608589865545959</v>
      </c>
      <c r="M60" s="110">
        <v>13.434641173145721</v>
      </c>
      <c r="N60" s="110">
        <v>12.908285742724424</v>
      </c>
      <c r="O60" s="110">
        <v>12.664253124268274</v>
      </c>
      <c r="P60" s="110">
        <v>13.729462858393575</v>
      </c>
      <c r="Q60" s="110">
        <v>12.819156032719597</v>
      </c>
      <c r="R60" s="110">
        <v>13.473739281696297</v>
      </c>
      <c r="S60" s="110">
        <v>13.450226768634494</v>
      </c>
      <c r="T60" s="110">
        <v>13.382055084398928</v>
      </c>
      <c r="U60" s="110">
        <v>12.506841695256353</v>
      </c>
      <c r="V60" s="110">
        <v>12.345557030805159</v>
      </c>
      <c r="W60" s="110">
        <v>11.851104942513977</v>
      </c>
    </row>
    <row r="61" spans="1:23" s="3" customFormat="1" ht="12.75" customHeight="1">
      <c r="A61" s="2" t="s">
        <v>65</v>
      </c>
      <c r="B61" s="9" t="s">
        <v>374</v>
      </c>
      <c r="C61" s="110">
        <v>1.8845426739857241</v>
      </c>
      <c r="D61" s="110">
        <v>2.1078440017042066</v>
      </c>
      <c r="E61" s="110">
        <v>1.8505782351266391</v>
      </c>
      <c r="F61" s="110">
        <v>1.5760928917199615</v>
      </c>
      <c r="G61" s="110">
        <v>1.5307784269623013</v>
      </c>
      <c r="H61" s="110">
        <v>1.5264108671318852</v>
      </c>
      <c r="I61" s="110">
        <v>1.753850965101402</v>
      </c>
      <c r="J61" s="110">
        <v>1.3888144778182936</v>
      </c>
      <c r="K61" s="110">
        <v>1.9623137744562575</v>
      </c>
      <c r="L61" s="110">
        <v>1.312638895664922</v>
      </c>
      <c r="M61" s="110">
        <v>1.3356404016514922</v>
      </c>
      <c r="N61" s="110">
        <v>1.082480036332724</v>
      </c>
      <c r="O61" s="110">
        <v>1.0918482743247186</v>
      </c>
      <c r="P61" s="110">
        <v>1.2314232889868379</v>
      </c>
      <c r="Q61" s="110">
        <v>1.5450305961825659</v>
      </c>
      <c r="R61" s="110">
        <v>1.9207108956978678</v>
      </c>
      <c r="S61" s="110">
        <v>1.9390281708514394</v>
      </c>
      <c r="T61" s="110">
        <v>2.0682921567890893</v>
      </c>
      <c r="U61" s="110">
        <v>1.9323595267891276</v>
      </c>
      <c r="V61" s="110">
        <v>1.8884238723216087</v>
      </c>
      <c r="W61" s="110">
        <v>1.780421472258428</v>
      </c>
    </row>
    <row r="62" spans="1:23" s="3" customFormat="1" ht="12.75" customHeight="1">
      <c r="A62" s="2" t="s">
        <v>66</v>
      </c>
      <c r="B62" s="8" t="s">
        <v>375</v>
      </c>
      <c r="C62" s="110">
        <v>35.588377977222926</v>
      </c>
      <c r="D62" s="110">
        <v>39.802429832155006</v>
      </c>
      <c r="E62" s="110">
        <v>42.313541644284122</v>
      </c>
      <c r="F62" s="110">
        <v>33.360192197058552</v>
      </c>
      <c r="G62" s="110">
        <v>30.827470513206368</v>
      </c>
      <c r="H62" s="110">
        <v>30.168944168714273</v>
      </c>
      <c r="I62" s="110">
        <v>34.351088220761497</v>
      </c>
      <c r="J62" s="110">
        <v>25.240443232387744</v>
      </c>
      <c r="K62" s="110">
        <v>25.949619329597255</v>
      </c>
      <c r="L62" s="110">
        <v>22.741878043265132</v>
      </c>
      <c r="M62" s="110">
        <v>27.654630844941877</v>
      </c>
      <c r="N62" s="110">
        <v>26.997381273578615</v>
      </c>
      <c r="O62" s="110">
        <v>23.304378330869095</v>
      </c>
      <c r="P62" s="110">
        <v>23.878603958277616</v>
      </c>
      <c r="Q62" s="110">
        <v>21.207725007120569</v>
      </c>
      <c r="R62" s="110">
        <v>22.349905128007446</v>
      </c>
      <c r="S62" s="110">
        <v>21.240398829209369</v>
      </c>
      <c r="T62" s="110">
        <v>20.095719080334316</v>
      </c>
      <c r="U62" s="110">
        <v>17.212308032568085</v>
      </c>
      <c r="V62" s="110">
        <v>16.399668273660499</v>
      </c>
      <c r="W62" s="110">
        <v>14.15142828219842</v>
      </c>
    </row>
    <row r="63" spans="1:23" s="3" customFormat="1" ht="12.75" customHeight="1">
      <c r="A63" s="2" t="s">
        <v>15</v>
      </c>
      <c r="B63" s="8" t="s">
        <v>376</v>
      </c>
      <c r="C63" s="110">
        <v>12.232334543571199</v>
      </c>
      <c r="D63" s="110">
        <v>14.681793439663425</v>
      </c>
      <c r="E63" s="110">
        <v>9.2262751289489842</v>
      </c>
      <c r="F63" s="110">
        <v>8.7161526680786565</v>
      </c>
      <c r="G63" s="110">
        <v>11.694170649989193</v>
      </c>
      <c r="H63" s="110">
        <v>12.449131286578609</v>
      </c>
      <c r="I63" s="110">
        <v>15.265165984858307</v>
      </c>
      <c r="J63" s="110">
        <v>10.880707101865141</v>
      </c>
      <c r="K63" s="110">
        <v>13.63000272805715</v>
      </c>
      <c r="L63" s="110">
        <v>9.0452452722470049</v>
      </c>
      <c r="M63" s="110">
        <v>9.404391841439951</v>
      </c>
      <c r="N63" s="110">
        <v>8.5774150608109085</v>
      </c>
      <c r="O63" s="110">
        <v>8.642803320090799</v>
      </c>
      <c r="P63" s="110">
        <v>9.4946280603625102</v>
      </c>
      <c r="Q63" s="110">
        <v>8.5511600313625724</v>
      </c>
      <c r="R63" s="110">
        <v>8.4677402566015427</v>
      </c>
      <c r="S63" s="110">
        <v>7.8067848295187927</v>
      </c>
      <c r="T63" s="110">
        <v>7.7546699656360794</v>
      </c>
      <c r="U63" s="110">
        <v>7.1265849957348317</v>
      </c>
      <c r="V63" s="110">
        <v>7.3022622824900747</v>
      </c>
      <c r="W63" s="110">
        <v>6.7661188421990186</v>
      </c>
    </row>
    <row r="64" spans="1:23" s="3" customFormat="1" ht="12.75" customHeight="1">
      <c r="A64" s="2" t="s">
        <v>16</v>
      </c>
      <c r="B64" s="8" t="s">
        <v>70</v>
      </c>
      <c r="C64" s="110">
        <v>14.294312416685639</v>
      </c>
      <c r="D64" s="110">
        <v>16.061728558173098</v>
      </c>
      <c r="E64" s="110">
        <v>14.880887750177422</v>
      </c>
      <c r="F64" s="110">
        <v>13.320667327340232</v>
      </c>
      <c r="G64" s="110">
        <v>11.882118566566437</v>
      </c>
      <c r="H64" s="110">
        <v>11.972215607181825</v>
      </c>
      <c r="I64" s="110">
        <v>13.250398088847891</v>
      </c>
      <c r="J64" s="110">
        <v>10.207463458786208</v>
      </c>
      <c r="K64" s="110">
        <v>14.143700723902434</v>
      </c>
      <c r="L64" s="110">
        <v>9.9562268366496873</v>
      </c>
      <c r="M64" s="110">
        <v>10.174033745414095</v>
      </c>
      <c r="N64" s="110">
        <v>8.5642158680235756</v>
      </c>
      <c r="O64" s="110">
        <v>8.7465379768261933</v>
      </c>
      <c r="P64" s="110">
        <v>10.141527344885663</v>
      </c>
      <c r="Q64" s="110">
        <v>8.4475679301511377</v>
      </c>
      <c r="R64" s="110">
        <v>7.8259770892493572</v>
      </c>
      <c r="S64" s="110">
        <v>8.0117362212245382</v>
      </c>
      <c r="T64" s="110">
        <v>7.8466225739242539</v>
      </c>
      <c r="U64" s="110">
        <v>6.7013582474998987</v>
      </c>
      <c r="V64" s="110">
        <v>6.6335569452657079</v>
      </c>
      <c r="W64" s="110">
        <v>6.1273756087363029</v>
      </c>
    </row>
    <row r="65" spans="1:23" s="3" customFormat="1" ht="12.75" customHeight="1">
      <c r="A65" s="2" t="s">
        <v>17</v>
      </c>
      <c r="B65" s="8" t="s">
        <v>377</v>
      </c>
      <c r="C65" s="110">
        <v>2.8481143879728457</v>
      </c>
      <c r="D65" s="110">
        <v>3.052552052369081</v>
      </c>
      <c r="E65" s="110">
        <v>2.8461281542538952</v>
      </c>
      <c r="F65" s="110">
        <v>2.6124568744220396</v>
      </c>
      <c r="G65" s="110">
        <v>2.4388756144639556</v>
      </c>
      <c r="H65" s="110">
        <v>2.468217024906552</v>
      </c>
      <c r="I65" s="110">
        <v>3.3291975694209524</v>
      </c>
      <c r="J65" s="110">
        <v>2.4307532973417278</v>
      </c>
      <c r="K65" s="110">
        <v>3.5434508091541077</v>
      </c>
      <c r="L65" s="110">
        <v>2.0972110838539431</v>
      </c>
      <c r="M65" s="110">
        <v>2.0613259728153244</v>
      </c>
      <c r="N65" s="110">
        <v>1.7501174240109914</v>
      </c>
      <c r="O65" s="110">
        <v>1.7456003008344889</v>
      </c>
      <c r="P65" s="110">
        <v>1.8363942243401272</v>
      </c>
      <c r="Q65" s="110">
        <v>1.3223591942893185</v>
      </c>
      <c r="R65" s="110">
        <v>1.5055331174091222</v>
      </c>
      <c r="S65" s="110">
        <v>1.3477106666711043</v>
      </c>
      <c r="T65" s="110">
        <v>1.2628158204909348</v>
      </c>
      <c r="U65" s="110">
        <v>1.1142017327168507</v>
      </c>
      <c r="V65" s="110">
        <v>1.1394738946303193</v>
      </c>
      <c r="W65" s="110">
        <v>1.0568072573297047</v>
      </c>
    </row>
    <row r="66" spans="1:23" s="3" customFormat="1" ht="12.75" customHeight="1">
      <c r="A66" s="2" t="s">
        <v>18</v>
      </c>
      <c r="B66" s="8" t="s">
        <v>71</v>
      </c>
      <c r="C66" s="110">
        <v>15.647189053791678</v>
      </c>
      <c r="D66" s="110">
        <v>17.90282046940073</v>
      </c>
      <c r="E66" s="110">
        <v>16.946253100244888</v>
      </c>
      <c r="F66" s="110">
        <v>15.542972350181381</v>
      </c>
      <c r="G66" s="110">
        <v>14.973738506861958</v>
      </c>
      <c r="H66" s="110">
        <v>16.062206430771603</v>
      </c>
      <c r="I66" s="110">
        <v>18.024219181256171</v>
      </c>
      <c r="J66" s="110">
        <v>13.712146064084767</v>
      </c>
      <c r="K66" s="110">
        <v>21.437168948609234</v>
      </c>
      <c r="L66" s="110">
        <v>14.144994020587241</v>
      </c>
      <c r="M66" s="110">
        <v>14.980832790300937</v>
      </c>
      <c r="N66" s="110">
        <v>12.925323070739624</v>
      </c>
      <c r="O66" s="110">
        <v>13.046903550977303</v>
      </c>
      <c r="P66" s="110">
        <v>15.421518927489622</v>
      </c>
      <c r="Q66" s="110">
        <v>14.303487486205013</v>
      </c>
      <c r="R66" s="110">
        <v>14.581523604103737</v>
      </c>
      <c r="S66" s="110">
        <v>13.601384878633986</v>
      </c>
      <c r="T66" s="110">
        <v>13.646742557463934</v>
      </c>
      <c r="U66" s="110">
        <v>11.917160277581775</v>
      </c>
      <c r="V66" s="110">
        <v>12.294936563705946</v>
      </c>
      <c r="W66" s="110">
        <v>11.469859858524604</v>
      </c>
    </row>
    <row r="67" spans="1:23" s="3" customFormat="1" ht="12.75" customHeight="1">
      <c r="A67" s="2" t="s">
        <v>19</v>
      </c>
      <c r="B67" s="8" t="s">
        <v>378</v>
      </c>
      <c r="C67" s="110">
        <v>3.7500555318070319</v>
      </c>
      <c r="D67" s="110">
        <v>4.3352074467320225</v>
      </c>
      <c r="E67" s="110">
        <v>4.1674899193153507</v>
      </c>
      <c r="F67" s="110">
        <v>3.71036155417216</v>
      </c>
      <c r="G67" s="110">
        <v>3.2876028553328602</v>
      </c>
      <c r="H67" s="110">
        <v>4.0153197845743218</v>
      </c>
      <c r="I67" s="110">
        <v>4.2684085807632801</v>
      </c>
      <c r="J67" s="110">
        <v>3.4654009276347355</v>
      </c>
      <c r="K67" s="110">
        <v>5.4069352209306434</v>
      </c>
      <c r="L67" s="110">
        <v>4.7978148525568436</v>
      </c>
      <c r="M67" s="110">
        <v>4.9552602403085793</v>
      </c>
      <c r="N67" s="110">
        <v>4.5697791761898792</v>
      </c>
      <c r="O67" s="110">
        <v>4.1976500266835943</v>
      </c>
      <c r="P67" s="110">
        <v>4.6058717323108596</v>
      </c>
      <c r="Q67" s="110">
        <v>5.4660135464855619</v>
      </c>
      <c r="R67" s="110">
        <v>6.4253506545494741</v>
      </c>
      <c r="S67" s="110">
        <v>5.5717711957051428</v>
      </c>
      <c r="T67" s="110">
        <v>5.6618063785095227</v>
      </c>
      <c r="U67" s="110">
        <v>5.2193784596049975</v>
      </c>
      <c r="V67" s="110">
        <v>5.2234264994572603</v>
      </c>
      <c r="W67" s="110">
        <v>4.6635143808810593</v>
      </c>
    </row>
    <row r="68" spans="1:23" s="3" customFormat="1" ht="12.75" customHeight="1">
      <c r="A68" s="2" t="s">
        <v>20</v>
      </c>
      <c r="B68" s="8" t="s">
        <v>379</v>
      </c>
      <c r="C68" s="110">
        <v>102.61125830663163</v>
      </c>
      <c r="D68" s="110">
        <v>90.060742454886451</v>
      </c>
      <c r="E68" s="110">
        <v>85.317277929376218</v>
      </c>
      <c r="F68" s="110">
        <v>78.614544205333004</v>
      </c>
      <c r="G68" s="110">
        <v>68.774701820303321</v>
      </c>
      <c r="H68" s="110">
        <v>70.371988944561991</v>
      </c>
      <c r="I68" s="110">
        <v>84.161185360854162</v>
      </c>
      <c r="J68" s="110">
        <v>88.9322962268498</v>
      </c>
      <c r="K68" s="110">
        <v>93.973685642382492</v>
      </c>
      <c r="L68" s="110">
        <v>89.391663417862858</v>
      </c>
      <c r="M68" s="110">
        <v>80.376528101272669</v>
      </c>
      <c r="N68" s="110">
        <v>86.794019293089093</v>
      </c>
      <c r="O68" s="110">
        <v>36.199813212069749</v>
      </c>
      <c r="P68" s="110">
        <v>38.211158624461028</v>
      </c>
      <c r="Q68" s="110">
        <v>36.892913768556241</v>
      </c>
      <c r="R68" s="110">
        <v>38.029751403570081</v>
      </c>
      <c r="S68" s="110">
        <v>37.203285157856499</v>
      </c>
      <c r="T68" s="110">
        <v>31.971995130119808</v>
      </c>
      <c r="U68" s="110">
        <v>28.941621880912408</v>
      </c>
      <c r="V68" s="110">
        <v>34.92645792012808</v>
      </c>
      <c r="W68" s="110">
        <v>33.224153829535119</v>
      </c>
    </row>
    <row r="69" spans="1:23" s="3" customFormat="1" ht="12.75" customHeight="1">
      <c r="A69" s="2" t="s">
        <v>67</v>
      </c>
      <c r="B69" s="8" t="s">
        <v>380</v>
      </c>
      <c r="C69" s="110">
        <v>35.177874959231893</v>
      </c>
      <c r="D69" s="110">
        <v>40.524637993072588</v>
      </c>
      <c r="E69" s="110">
        <v>38.809064455395173</v>
      </c>
      <c r="F69" s="110">
        <v>32.193854728309631</v>
      </c>
      <c r="G69" s="110">
        <v>30.268712286120063</v>
      </c>
      <c r="H69" s="110">
        <v>31.00801343846058</v>
      </c>
      <c r="I69" s="110">
        <v>34.625472545136596</v>
      </c>
      <c r="J69" s="110">
        <v>26.435378632143681</v>
      </c>
      <c r="K69" s="110">
        <v>34.053140645043896</v>
      </c>
      <c r="L69" s="110">
        <v>27.20540683807846</v>
      </c>
      <c r="M69" s="110">
        <v>29.382459224322734</v>
      </c>
      <c r="N69" s="110">
        <v>27.524758005985195</v>
      </c>
      <c r="O69" s="110">
        <v>24.784489614975278</v>
      </c>
      <c r="P69" s="110">
        <v>25.554942424148667</v>
      </c>
      <c r="Q69" s="110">
        <v>21.349480048510966</v>
      </c>
      <c r="R69" s="110">
        <v>24.659914419974459</v>
      </c>
      <c r="S69" s="110">
        <v>22.288945894975647</v>
      </c>
      <c r="T69" s="110">
        <v>22.210655085780246</v>
      </c>
      <c r="U69" s="110">
        <v>20.058140337826384</v>
      </c>
      <c r="V69" s="110">
        <v>20.198284764708077</v>
      </c>
      <c r="W69" s="110">
        <v>19.005647686435537</v>
      </c>
    </row>
    <row r="70" spans="1:23" s="3" customFormat="1" ht="12.75" customHeight="1">
      <c r="A70" s="2" t="s">
        <v>68</v>
      </c>
      <c r="B70" s="8" t="s">
        <v>381</v>
      </c>
      <c r="C70" s="110">
        <v>53.67972579094301</v>
      </c>
      <c r="D70" s="110">
        <v>61.07785017781304</v>
      </c>
      <c r="E70" s="110">
        <v>65.34740527034387</v>
      </c>
      <c r="F70" s="110">
        <v>48.949102819024674</v>
      </c>
      <c r="G70" s="110">
        <v>45.249688502382128</v>
      </c>
      <c r="H70" s="110">
        <v>44.843876532802753</v>
      </c>
      <c r="I70" s="110">
        <v>54.570020608025004</v>
      </c>
      <c r="J70" s="110">
        <v>45.697299003250748</v>
      </c>
      <c r="K70" s="110">
        <v>56.45672879316075</v>
      </c>
      <c r="L70" s="110">
        <v>48.335511069902203</v>
      </c>
      <c r="M70" s="110">
        <v>52.941523171919599</v>
      </c>
      <c r="N70" s="110">
        <v>49.310361965256526</v>
      </c>
      <c r="O70" s="110">
        <v>37.206248607338551</v>
      </c>
      <c r="P70" s="110">
        <v>37.350041509219167</v>
      </c>
      <c r="Q70" s="110">
        <v>38.248336004187749</v>
      </c>
      <c r="R70" s="110">
        <v>38.584953514058427</v>
      </c>
      <c r="S70" s="110">
        <v>38.056903587127657</v>
      </c>
      <c r="T70" s="110">
        <v>37.163688726534687</v>
      </c>
      <c r="U70" s="110">
        <v>34.421618547297072</v>
      </c>
      <c r="V70" s="110">
        <v>34.549700552808204</v>
      </c>
      <c r="W70" s="110">
        <v>33.380267373405289</v>
      </c>
    </row>
    <row r="71" spans="1:23" s="3" customFormat="1" ht="12.75" customHeight="1">
      <c r="A71" s="2" t="s">
        <v>69</v>
      </c>
      <c r="B71" s="8" t="s">
        <v>72</v>
      </c>
      <c r="C71" s="110">
        <v>29.068594315749728</v>
      </c>
      <c r="D71" s="110">
        <v>33.611507684731528</v>
      </c>
      <c r="E71" s="110">
        <v>33.449624810793019</v>
      </c>
      <c r="F71" s="110">
        <v>28.534116586562263</v>
      </c>
      <c r="G71" s="110">
        <v>26.579917537151321</v>
      </c>
      <c r="H71" s="110">
        <v>26.74979013059599</v>
      </c>
      <c r="I71" s="110">
        <v>26.920816893300731</v>
      </c>
      <c r="J71" s="110">
        <v>20.812266502318558</v>
      </c>
      <c r="K71" s="110">
        <v>26.239301759257533</v>
      </c>
      <c r="L71" s="110">
        <v>17.878021888646963</v>
      </c>
      <c r="M71" s="110">
        <v>20.241192609556329</v>
      </c>
      <c r="N71" s="110">
        <v>21.89105185220529</v>
      </c>
      <c r="O71" s="110">
        <v>17.446369459911914</v>
      </c>
      <c r="P71" s="110">
        <v>16.576398034459739</v>
      </c>
      <c r="Q71" s="110">
        <v>16.773500471092184</v>
      </c>
      <c r="R71" s="110">
        <v>19.653586586384421</v>
      </c>
      <c r="S71" s="110">
        <v>17.477673610318394</v>
      </c>
      <c r="T71" s="110">
        <v>17.432725959883008</v>
      </c>
      <c r="U71" s="110">
        <v>15.270621346516441</v>
      </c>
      <c r="V71" s="110">
        <v>15.060076893480133</v>
      </c>
      <c r="W71" s="110">
        <v>14.834393081218709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12492.457141017056</v>
      </c>
      <c r="D73" s="234">
        <v>12998.9265743574</v>
      </c>
      <c r="E73" s="234">
        <v>13041.510309636504</v>
      </c>
      <c r="F73" s="234">
        <v>13434.364011666263</v>
      </c>
      <c r="G73" s="234">
        <v>14202.43741496143</v>
      </c>
      <c r="H73" s="234">
        <v>13767.140567027018</v>
      </c>
      <c r="I73" s="234">
        <v>14130.990448500001</v>
      </c>
      <c r="J73" s="234">
        <v>14851.324407500002</v>
      </c>
      <c r="K73" s="234">
        <v>14905.062771799998</v>
      </c>
      <c r="L73" s="234">
        <v>13930.228150200001</v>
      </c>
      <c r="M73" s="234">
        <v>14573.5602254</v>
      </c>
      <c r="N73" s="234">
        <v>14487.290982600001</v>
      </c>
      <c r="O73" s="234">
        <v>14862.331979999997</v>
      </c>
      <c r="P73" s="234">
        <v>14603.712511799999</v>
      </c>
      <c r="Q73" s="234">
        <v>14206.546245900001</v>
      </c>
      <c r="R73" s="234">
        <v>14828.913892900002</v>
      </c>
      <c r="S73" s="234">
        <v>14636.340335200002</v>
      </c>
      <c r="T73" s="234">
        <v>14547.3322377</v>
      </c>
      <c r="U73" s="234">
        <v>14411.968921600001</v>
      </c>
      <c r="V73" s="234">
        <v>12795.515866300002</v>
      </c>
      <c r="W73" s="234">
        <v>10916.29445379406</v>
      </c>
    </row>
    <row r="74" spans="1:23" s="3" customFormat="1" ht="15" customHeight="1">
      <c r="A74" s="146" t="s">
        <v>396</v>
      </c>
      <c r="B74" s="8" t="s">
        <v>397</v>
      </c>
      <c r="C74" s="110">
        <v>1274.2830519829436</v>
      </c>
      <c r="D74" s="110">
        <v>1420.8017296426019</v>
      </c>
      <c r="E74" s="110">
        <v>1328.6036219634975</v>
      </c>
      <c r="F74" s="110">
        <v>1246.495918733734</v>
      </c>
      <c r="G74" s="110">
        <v>1135.1740695385733</v>
      </c>
      <c r="H74" s="110">
        <v>1129.6389824729849</v>
      </c>
      <c r="I74" s="110">
        <v>1274.6233534</v>
      </c>
      <c r="J74" s="110">
        <v>1147.2190169</v>
      </c>
      <c r="K74" s="110">
        <v>1375.2514674000001</v>
      </c>
      <c r="L74" s="110">
        <v>1204.2449274000001</v>
      </c>
      <c r="M74" s="110">
        <v>1443.7262226000003</v>
      </c>
      <c r="N74" s="110">
        <v>1389.1630267999999</v>
      </c>
      <c r="O74" s="110">
        <v>1207.9049858999999</v>
      </c>
      <c r="P74" s="110">
        <v>1226.4815828999999</v>
      </c>
      <c r="Q74" s="110">
        <v>1011.4510657</v>
      </c>
      <c r="R74" s="110">
        <v>1098.6969517999999</v>
      </c>
      <c r="S74" s="110">
        <v>1004.3327600000001</v>
      </c>
      <c r="T74" s="110">
        <v>999.79802210000003</v>
      </c>
      <c r="U74" s="110">
        <v>985.6782563999999</v>
      </c>
      <c r="V74" s="110">
        <v>977.34353399999975</v>
      </c>
      <c r="W74" s="110">
        <v>957.12776520593741</v>
      </c>
    </row>
    <row r="75" spans="1:23" s="3" customFormat="1" ht="15" customHeight="1">
      <c r="A75" s="147" t="s">
        <v>288</v>
      </c>
      <c r="B75" s="145" t="s">
        <v>398</v>
      </c>
      <c r="C75" s="234">
        <v>13766.740192999998</v>
      </c>
      <c r="D75" s="234">
        <v>14419.728304000004</v>
      </c>
      <c r="E75" s="234">
        <v>14370.113931600004</v>
      </c>
      <c r="F75" s="234">
        <v>14680.8599304</v>
      </c>
      <c r="G75" s="234">
        <v>15337.611484499997</v>
      </c>
      <c r="H75" s="234">
        <v>14896.779549500003</v>
      </c>
      <c r="I75" s="234">
        <v>15405.613801900001</v>
      </c>
      <c r="J75" s="234">
        <v>15998.543424400003</v>
      </c>
      <c r="K75" s="234">
        <v>16280.314239200001</v>
      </c>
      <c r="L75" s="234">
        <v>15134.473077600001</v>
      </c>
      <c r="M75" s="234">
        <v>16017.286448000003</v>
      </c>
      <c r="N75" s="234">
        <v>15876.454009400002</v>
      </c>
      <c r="O75" s="234">
        <v>16070.2369659</v>
      </c>
      <c r="P75" s="234">
        <v>15830.194094700006</v>
      </c>
      <c r="Q75" s="234">
        <v>15217.9973116</v>
      </c>
      <c r="R75" s="234">
        <v>15927.610844700001</v>
      </c>
      <c r="S75" s="234">
        <v>15640.673095200002</v>
      </c>
      <c r="T75" s="234">
        <v>15547.1302598</v>
      </c>
      <c r="U75" s="234">
        <v>15397.647178000001</v>
      </c>
      <c r="V75" s="234">
        <v>13772.859400300002</v>
      </c>
      <c r="W75" s="234">
        <v>11873.422218999996</v>
      </c>
    </row>
    <row r="76" spans="1:23" s="3" customFormat="1" ht="15" customHeight="1">
      <c r="A76" s="148" t="s">
        <v>399</v>
      </c>
      <c r="B76" s="9" t="s">
        <v>400</v>
      </c>
      <c r="C76" s="111">
        <v>929.03829109999992</v>
      </c>
      <c r="D76" s="111">
        <v>1206.2240753999999</v>
      </c>
      <c r="E76" s="111">
        <v>1297.6486580000001</v>
      </c>
      <c r="F76" s="111">
        <v>1290.5999319</v>
      </c>
      <c r="G76" s="111">
        <v>1729.7236888</v>
      </c>
      <c r="H76" s="111">
        <v>1404.1514174000001</v>
      </c>
      <c r="I76" s="111">
        <v>1433.3147350000002</v>
      </c>
      <c r="J76" s="111">
        <v>1776.5583091999999</v>
      </c>
      <c r="K76" s="111">
        <v>1913.0084206000001</v>
      </c>
      <c r="L76" s="111">
        <v>1670.8021515</v>
      </c>
      <c r="M76" s="111">
        <v>1698.270524</v>
      </c>
      <c r="N76" s="111">
        <v>1531.2344189</v>
      </c>
      <c r="O76" s="111">
        <v>1773.8885263000002</v>
      </c>
      <c r="P76" s="111">
        <v>1815.7806748</v>
      </c>
      <c r="Q76" s="111">
        <v>1757.7083718999997</v>
      </c>
      <c r="R76" s="111">
        <v>2255.1402785999999</v>
      </c>
      <c r="S76" s="111">
        <v>2003.5811967</v>
      </c>
      <c r="T76" s="111">
        <v>2271.7087701999999</v>
      </c>
      <c r="U76" s="111">
        <v>2508.6821495999998</v>
      </c>
      <c r="V76" s="111">
        <v>2250.6138132000001</v>
      </c>
      <c r="W76" s="111">
        <v>1519.3657052999999</v>
      </c>
    </row>
    <row r="77" spans="1:23" s="3" customFormat="1" ht="15" customHeight="1">
      <c r="A77" s="146" t="s">
        <v>396</v>
      </c>
      <c r="B77" s="9" t="s">
        <v>401</v>
      </c>
      <c r="C77" s="111">
        <v>297.73725829999995</v>
      </c>
      <c r="D77" s="111">
        <v>291.89954749999998</v>
      </c>
      <c r="E77" s="111">
        <v>314.8364952</v>
      </c>
      <c r="F77" s="111">
        <v>349.94867659999994</v>
      </c>
      <c r="G77" s="111">
        <v>372.00878490000002</v>
      </c>
      <c r="H77" s="111">
        <v>498.82293989999999</v>
      </c>
      <c r="I77" s="111">
        <v>483.07259620000002</v>
      </c>
      <c r="J77" s="111">
        <v>578.60699899999997</v>
      </c>
      <c r="K77" s="111">
        <v>566.22239439999998</v>
      </c>
      <c r="L77" s="111">
        <v>534.12203939999995</v>
      </c>
      <c r="M77" s="111">
        <v>443.33730179999998</v>
      </c>
      <c r="N77" s="111">
        <v>446.69575739999999</v>
      </c>
      <c r="O77" s="111">
        <v>455.52386539999998</v>
      </c>
      <c r="P77" s="111">
        <v>467.58440569999993</v>
      </c>
      <c r="Q77" s="111">
        <v>454.54509689999998</v>
      </c>
      <c r="R77" s="111">
        <v>450.60042299999998</v>
      </c>
      <c r="S77" s="111">
        <v>489.46035510000002</v>
      </c>
      <c r="T77" s="111">
        <v>438.17862220000006</v>
      </c>
      <c r="U77" s="111">
        <v>422.24346309999999</v>
      </c>
      <c r="V77" s="111">
        <v>400.88734629999999</v>
      </c>
      <c r="W77" s="111">
        <v>284.69033890000003</v>
      </c>
    </row>
    <row r="78" spans="1:23" ht="15" customHeight="1">
      <c r="A78" s="147" t="s">
        <v>288</v>
      </c>
      <c r="B78" s="152" t="s">
        <v>402</v>
      </c>
      <c r="C78" s="237">
        <f>C75-C76+C77</f>
        <v>13135.439160199998</v>
      </c>
      <c r="D78" s="239">
        <f t="shared" ref="D78:V78" si="0">D75-D76+D77</f>
        <v>13505.403776100004</v>
      </c>
      <c r="E78" s="239">
        <f t="shared" si="0"/>
        <v>13387.301768800004</v>
      </c>
      <c r="F78" s="239">
        <f t="shared" si="0"/>
        <v>13740.208675099999</v>
      </c>
      <c r="G78" s="239">
        <f t="shared" si="0"/>
        <v>13979.896580599996</v>
      </c>
      <c r="H78" s="239">
        <f t="shared" si="0"/>
        <v>13991.451072000002</v>
      </c>
      <c r="I78" s="239">
        <f t="shared" si="0"/>
        <v>14455.371663100001</v>
      </c>
      <c r="J78" s="239">
        <f t="shared" si="0"/>
        <v>14800.592114200002</v>
      </c>
      <c r="K78" s="239">
        <f t="shared" si="0"/>
        <v>14933.528213000001</v>
      </c>
      <c r="L78" s="239">
        <f t="shared" si="0"/>
        <v>13997.792965500001</v>
      </c>
      <c r="M78" s="239">
        <f t="shared" si="0"/>
        <v>14762.353225800003</v>
      </c>
      <c r="N78" s="239">
        <f t="shared" si="0"/>
        <v>14791.915347900003</v>
      </c>
      <c r="O78" s="239">
        <f t="shared" si="0"/>
        <v>14751.872304999999</v>
      </c>
      <c r="P78" s="239">
        <f t="shared" si="0"/>
        <v>14481.997825600005</v>
      </c>
      <c r="Q78" s="239">
        <f t="shared" si="0"/>
        <v>13914.834036599999</v>
      </c>
      <c r="R78" s="239">
        <f t="shared" si="0"/>
        <v>14123.070989100001</v>
      </c>
      <c r="S78" s="239">
        <f t="shared" si="0"/>
        <v>14126.552253600003</v>
      </c>
      <c r="T78" s="239">
        <f t="shared" si="0"/>
        <v>13713.600111800002</v>
      </c>
      <c r="U78" s="239">
        <f t="shared" si="0"/>
        <v>13311.208491500001</v>
      </c>
      <c r="V78" s="239">
        <f t="shared" si="0"/>
        <v>11923.132933400002</v>
      </c>
      <c r="W78" s="239">
        <f t="shared" ref="W78" si="1">W75-W76+W77</f>
        <v>10638.746852599996</v>
      </c>
    </row>
    <row r="79" spans="1:23" ht="15" customHeight="1">
      <c r="A79" s="146" t="s">
        <v>396</v>
      </c>
      <c r="B79" s="154" t="s">
        <v>430</v>
      </c>
      <c r="C79" s="118">
        <v>-298.24637580000001</v>
      </c>
      <c r="D79" s="111">
        <v>-301.48500960000001</v>
      </c>
      <c r="E79" s="111">
        <v>-316.72315179999998</v>
      </c>
      <c r="F79" s="111">
        <v>-352.07237240000006</v>
      </c>
      <c r="G79" s="111">
        <v>-369.16887259999999</v>
      </c>
      <c r="H79" s="111">
        <v>-739.51555020000001</v>
      </c>
      <c r="I79" s="111">
        <v>-766.43446999999992</v>
      </c>
      <c r="J79" s="111">
        <v>-820.27897080000002</v>
      </c>
      <c r="K79" s="111">
        <v>-810.48899890000007</v>
      </c>
      <c r="L79" s="111">
        <v>-777.47391919999995</v>
      </c>
      <c r="M79" s="111">
        <v>-719.77176140000006</v>
      </c>
      <c r="N79" s="111">
        <v>-698.82858219999991</v>
      </c>
      <c r="O79" s="111">
        <v>-686.36032419999992</v>
      </c>
      <c r="P79" s="111">
        <v>-653.54825570000003</v>
      </c>
      <c r="Q79" s="111">
        <v>-632.55812600000002</v>
      </c>
      <c r="R79" s="111">
        <v>-654.47201640000003</v>
      </c>
      <c r="S79" s="111">
        <v>-725.67440470000008</v>
      </c>
      <c r="T79" s="111">
        <v>-673.08060249999994</v>
      </c>
      <c r="U79" s="111">
        <v>-597.89760269999999</v>
      </c>
      <c r="V79" s="111">
        <v>-552.36505820000002</v>
      </c>
      <c r="W79" s="111">
        <v>-343.83210120000001</v>
      </c>
    </row>
    <row r="80" spans="1:23" ht="15" customHeight="1">
      <c r="A80" s="147" t="s">
        <v>288</v>
      </c>
      <c r="B80" s="152" t="s">
        <v>404</v>
      </c>
      <c r="C80" s="237">
        <f>C78+C79</f>
        <v>12837.192784399998</v>
      </c>
      <c r="D80" s="239">
        <f t="shared" ref="D80:V80" si="2">D78+D79</f>
        <v>13203.918766500003</v>
      </c>
      <c r="E80" s="239">
        <f t="shared" si="2"/>
        <v>13070.578617000003</v>
      </c>
      <c r="F80" s="239">
        <f t="shared" si="2"/>
        <v>13388.136302699999</v>
      </c>
      <c r="G80" s="239">
        <f t="shared" si="2"/>
        <v>13610.727707999997</v>
      </c>
      <c r="H80" s="239">
        <f t="shared" si="2"/>
        <v>13251.935521800002</v>
      </c>
      <c r="I80" s="239">
        <f t="shared" si="2"/>
        <v>13688.937193100001</v>
      </c>
      <c r="J80" s="239">
        <f t="shared" si="2"/>
        <v>13980.313143400002</v>
      </c>
      <c r="K80" s="239">
        <f t="shared" si="2"/>
        <v>14123.039214100001</v>
      </c>
      <c r="L80" s="239">
        <f t="shared" si="2"/>
        <v>13220.319046300001</v>
      </c>
      <c r="M80" s="239">
        <f t="shared" si="2"/>
        <v>14042.581464400004</v>
      </c>
      <c r="N80" s="239">
        <f t="shared" si="2"/>
        <v>14093.086765700004</v>
      </c>
      <c r="O80" s="239">
        <f t="shared" si="2"/>
        <v>14065.511980799998</v>
      </c>
      <c r="P80" s="239">
        <f t="shared" si="2"/>
        <v>13828.449569900005</v>
      </c>
      <c r="Q80" s="239">
        <f t="shared" si="2"/>
        <v>13282.275910599999</v>
      </c>
      <c r="R80" s="239">
        <f t="shared" si="2"/>
        <v>13468.598972700001</v>
      </c>
      <c r="S80" s="239">
        <f t="shared" si="2"/>
        <v>13400.877848900003</v>
      </c>
      <c r="T80" s="239">
        <f t="shared" si="2"/>
        <v>13040.519509300002</v>
      </c>
      <c r="U80" s="239">
        <f t="shared" si="2"/>
        <v>12713.310888800001</v>
      </c>
      <c r="V80" s="239">
        <f t="shared" si="2"/>
        <v>11370.767875200003</v>
      </c>
      <c r="W80" s="239">
        <f t="shared" ref="W80" si="3">W78+W79</f>
        <v>10294.914751399996</v>
      </c>
    </row>
    <row r="81" spans="1:23" ht="15" customHeight="1">
      <c r="A81" s="49"/>
      <c r="B81" s="34"/>
    </row>
    <row r="82" spans="1:23" ht="12" customHeight="1">
      <c r="A82" s="50"/>
      <c r="B82" s="51"/>
    </row>
    <row r="83" spans="1:23" ht="15" customHeight="1">
      <c r="A83" s="50"/>
      <c r="B83" s="51"/>
    </row>
    <row r="84" spans="1:23" ht="15" customHeight="1">
      <c r="A84" s="50"/>
      <c r="B84" s="51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B87" s="51"/>
    </row>
    <row r="88" spans="1:23" ht="12" customHeight="1">
      <c r="A88" s="50"/>
      <c r="B88" s="5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</row>
    <row r="89" spans="1:23" ht="12" customHeight="1">
      <c r="A89" s="50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</row>
    <row r="90" spans="1:23" ht="12" customHeight="1">
      <c r="A90" s="50"/>
    </row>
    <row r="91" spans="1:23" ht="12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</row>
    <row r="95" spans="1:23" ht="15" customHeight="1">
      <c r="A95" s="50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1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W1662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5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519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79414.060773499994</v>
      </c>
      <c r="D5" s="110">
        <v>79895.280098100004</v>
      </c>
      <c r="E5" s="110">
        <v>77374.299871800002</v>
      </c>
      <c r="F5" s="110">
        <v>76473.756603400005</v>
      </c>
      <c r="G5" s="110">
        <v>77564.8974954</v>
      </c>
      <c r="H5" s="110">
        <v>77640.231492999999</v>
      </c>
      <c r="I5" s="110">
        <v>76130.343293500002</v>
      </c>
      <c r="J5" s="110">
        <v>77155.193874499993</v>
      </c>
      <c r="K5" s="110">
        <v>77161.567890000006</v>
      </c>
      <c r="L5" s="110">
        <v>78044.612866399999</v>
      </c>
      <c r="M5" s="110">
        <v>77408.382609699998</v>
      </c>
      <c r="N5" s="110">
        <v>78331.74062669999</v>
      </c>
      <c r="O5" s="110">
        <v>79516.446607499995</v>
      </c>
      <c r="P5" s="110">
        <v>79947.918134899999</v>
      </c>
      <c r="Q5" s="110">
        <v>82372.068815700011</v>
      </c>
      <c r="R5" s="110">
        <v>81620.996702499993</v>
      </c>
      <c r="S5" s="110">
        <v>81049.37620069999</v>
      </c>
      <c r="T5" s="110">
        <v>79509.653703200005</v>
      </c>
      <c r="U5" s="110">
        <v>75499.425957800006</v>
      </c>
      <c r="V5" s="110">
        <v>74443.011324199993</v>
      </c>
      <c r="W5" s="110">
        <v>73269.866399799997</v>
      </c>
    </row>
    <row r="6" spans="1:23" s="3" customFormat="1" ht="12.75" customHeight="1">
      <c r="A6" s="2" t="s">
        <v>1</v>
      </c>
      <c r="B6" s="9" t="s">
        <v>320</v>
      </c>
      <c r="C6" s="110">
        <v>79414.060773499994</v>
      </c>
      <c r="D6" s="110">
        <v>79895.280098100004</v>
      </c>
      <c r="E6" s="110">
        <v>77374.299871800002</v>
      </c>
      <c r="F6" s="110">
        <v>76473.756603400005</v>
      </c>
      <c r="G6" s="110">
        <v>77564.8974954</v>
      </c>
      <c r="H6" s="110">
        <v>77640.231492999999</v>
      </c>
      <c r="I6" s="110">
        <v>76130.343293500002</v>
      </c>
      <c r="J6" s="110">
        <v>77155.193874499993</v>
      </c>
      <c r="K6" s="110">
        <v>77161.567890000006</v>
      </c>
      <c r="L6" s="110">
        <v>78044.612866399999</v>
      </c>
      <c r="M6" s="110">
        <v>77408.382609699998</v>
      </c>
      <c r="N6" s="110">
        <v>78331.74062669999</v>
      </c>
      <c r="O6" s="110">
        <v>79516.446607499995</v>
      </c>
      <c r="P6" s="110">
        <v>79947.918134899999</v>
      </c>
      <c r="Q6" s="110">
        <v>82372.068815700011</v>
      </c>
      <c r="R6" s="110">
        <v>81620.996702499993</v>
      </c>
      <c r="S6" s="110">
        <v>81049.37620069999</v>
      </c>
      <c r="T6" s="110">
        <v>79509.653703200005</v>
      </c>
      <c r="U6" s="110">
        <v>75499.425957800006</v>
      </c>
      <c r="V6" s="110">
        <v>74443.011324199993</v>
      </c>
      <c r="W6" s="110">
        <v>73269.866399799997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1662.4020313999999</v>
      </c>
      <c r="D9" s="110">
        <v>1563.4605822199999</v>
      </c>
      <c r="E9" s="110">
        <v>1332.0201334800001</v>
      </c>
      <c r="F9" s="110">
        <v>1100.51766896</v>
      </c>
      <c r="G9" s="110">
        <v>868.80511891999993</v>
      </c>
      <c r="H9" s="110">
        <v>637.06856893999986</v>
      </c>
      <c r="I9" s="110">
        <v>655.16493023999988</v>
      </c>
      <c r="J9" s="110">
        <v>605.12092526000015</v>
      </c>
      <c r="K9" s="110">
        <v>534.97351260000005</v>
      </c>
      <c r="L9" s="110">
        <v>497.87600749999996</v>
      </c>
      <c r="M9" s="110">
        <v>475.54400249999998</v>
      </c>
      <c r="N9" s="110">
        <v>458.56810990000002</v>
      </c>
      <c r="O9" s="110">
        <v>416.59975059999994</v>
      </c>
      <c r="P9" s="110">
        <v>371.52368596000002</v>
      </c>
      <c r="Q9" s="110">
        <v>340.04639756</v>
      </c>
      <c r="R9" s="110">
        <v>360.58047016</v>
      </c>
      <c r="S9" s="110">
        <v>377.31189164</v>
      </c>
      <c r="T9" s="110">
        <v>340.16296345999996</v>
      </c>
      <c r="U9" s="110">
        <v>389.72736468000005</v>
      </c>
      <c r="V9" s="110">
        <v>341.7242622</v>
      </c>
      <c r="W9" s="110">
        <v>340.20165759999998</v>
      </c>
    </row>
    <row r="10" spans="1:23" s="3" customFormat="1" ht="12.75" customHeight="1">
      <c r="A10" s="2" t="s">
        <v>3</v>
      </c>
      <c r="B10" s="9" t="s">
        <v>323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0</v>
      </c>
      <c r="K10" s="110">
        <v>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0">
        <v>0</v>
      </c>
    </row>
    <row r="11" spans="1:23" s="3" customFormat="1" ht="12.75" customHeight="1">
      <c r="A11" s="2" t="s">
        <v>24</v>
      </c>
      <c r="B11" s="9" t="s">
        <v>354</v>
      </c>
      <c r="C11" s="110">
        <v>1.0093788000000001</v>
      </c>
      <c r="D11" s="110">
        <v>1.0406569000000001</v>
      </c>
      <c r="E11" s="110">
        <v>1.0578272</v>
      </c>
      <c r="F11" s="110">
        <v>1.0986959999999999</v>
      </c>
      <c r="G11" s="110">
        <v>1.0151935999999999</v>
      </c>
      <c r="H11" s="110">
        <v>0.99340550000000005</v>
      </c>
      <c r="I11" s="110">
        <v>0.98024299999999986</v>
      </c>
      <c r="J11" s="110">
        <v>0.91242850000000009</v>
      </c>
      <c r="K11" s="110">
        <v>0.82692060000000001</v>
      </c>
      <c r="L11" s="110">
        <v>0.76891770000000004</v>
      </c>
      <c r="M11" s="110">
        <v>0.67641490000000004</v>
      </c>
      <c r="N11" s="110">
        <v>0.66002450000000001</v>
      </c>
      <c r="O11" s="110">
        <v>0.61116739999999992</v>
      </c>
      <c r="P11" s="110">
        <v>0.57460500000000003</v>
      </c>
      <c r="Q11" s="110">
        <v>0.53681880000000004</v>
      </c>
      <c r="R11" s="110">
        <v>0.5103936</v>
      </c>
      <c r="S11" s="110">
        <v>0.47970160000000001</v>
      </c>
      <c r="T11" s="110">
        <v>0.44527749999999999</v>
      </c>
      <c r="U11" s="110">
        <v>0.39761320000000006</v>
      </c>
      <c r="V11" s="110">
        <v>0.37767019999999996</v>
      </c>
      <c r="W11" s="110">
        <v>0.34106559999999997</v>
      </c>
    </row>
    <row r="12" spans="1:23" s="3" customFormat="1" ht="12.75" customHeight="1">
      <c r="A12" s="2" t="s">
        <v>25</v>
      </c>
      <c r="B12" s="9" t="s">
        <v>324</v>
      </c>
      <c r="C12" s="110">
        <v>1661.3926526</v>
      </c>
      <c r="D12" s="110">
        <v>1562.4199253199999</v>
      </c>
      <c r="E12" s="110">
        <v>1330.9623062800001</v>
      </c>
      <c r="F12" s="110">
        <v>1099.41897296</v>
      </c>
      <c r="G12" s="110">
        <v>867.78992531999995</v>
      </c>
      <c r="H12" s="110">
        <v>636.07516343999987</v>
      </c>
      <c r="I12" s="110">
        <v>654.1846872399999</v>
      </c>
      <c r="J12" s="110">
        <v>604.20849676000012</v>
      </c>
      <c r="K12" s="110">
        <v>534.14659200000006</v>
      </c>
      <c r="L12" s="110">
        <v>497.10708979999998</v>
      </c>
      <c r="M12" s="110">
        <v>474.86758759999998</v>
      </c>
      <c r="N12" s="110">
        <v>457.9080854</v>
      </c>
      <c r="O12" s="110">
        <v>415.98858319999994</v>
      </c>
      <c r="P12" s="110">
        <v>370.94908096</v>
      </c>
      <c r="Q12" s="110">
        <v>339.50957876000001</v>
      </c>
      <c r="R12" s="110">
        <v>360.07007656000002</v>
      </c>
      <c r="S12" s="110">
        <v>376.83219004</v>
      </c>
      <c r="T12" s="110">
        <v>339.71768595999998</v>
      </c>
      <c r="U12" s="110">
        <v>389.32975148000003</v>
      </c>
      <c r="V12" s="110">
        <v>341.34659199999999</v>
      </c>
      <c r="W12" s="110">
        <v>339.860592</v>
      </c>
    </row>
    <row r="13" spans="1:23" s="3" customFormat="1" ht="12.75" customHeight="1">
      <c r="A13" s="2" t="s">
        <v>26</v>
      </c>
      <c r="B13" s="8" t="s">
        <v>325</v>
      </c>
      <c r="C13" s="110">
        <v>18382.648059200001</v>
      </c>
      <c r="D13" s="110">
        <v>24902.389927659999</v>
      </c>
      <c r="E13" s="110">
        <v>26685.834585339999</v>
      </c>
      <c r="F13" s="110">
        <v>27174.915345379999</v>
      </c>
      <c r="G13" s="110">
        <v>32007.710952360001</v>
      </c>
      <c r="H13" s="110">
        <v>27274.280866320001</v>
      </c>
      <c r="I13" s="110">
        <v>26675.278881720002</v>
      </c>
      <c r="J13" s="110">
        <v>35219.141008780003</v>
      </c>
      <c r="K13" s="110">
        <v>30832.228500199995</v>
      </c>
      <c r="L13" s="110">
        <v>32105.998496500004</v>
      </c>
      <c r="M13" s="110">
        <v>4952.6896444999993</v>
      </c>
      <c r="N13" s="110">
        <v>3681.1010558000003</v>
      </c>
      <c r="O13" s="110">
        <v>2812.4270691000002</v>
      </c>
      <c r="P13" s="110">
        <v>3005.4503434799994</v>
      </c>
      <c r="Q13" s="110">
        <v>2742.1530176800006</v>
      </c>
      <c r="R13" s="110">
        <v>2805.7415398800003</v>
      </c>
      <c r="S13" s="110">
        <v>2611.50996472</v>
      </c>
      <c r="T13" s="110">
        <v>2577.9621372799998</v>
      </c>
      <c r="U13" s="110">
        <v>2430.8490746399993</v>
      </c>
      <c r="V13" s="110">
        <v>2108.5926615999997</v>
      </c>
      <c r="W13" s="110">
        <v>2115.2384353999996</v>
      </c>
    </row>
    <row r="14" spans="1:23" s="3" customFormat="1" ht="12.75" customHeight="1">
      <c r="A14" s="2" t="s">
        <v>27</v>
      </c>
      <c r="B14" s="9" t="s">
        <v>326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</row>
    <row r="15" spans="1:23" s="3" customFormat="1" ht="12.75" customHeight="1">
      <c r="A15" s="2" t="s">
        <v>28</v>
      </c>
      <c r="B15" s="9" t="s">
        <v>327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</row>
    <row r="16" spans="1:23" s="3" customFormat="1" ht="12.75" customHeight="1">
      <c r="A16" s="2" t="s">
        <v>29</v>
      </c>
      <c r="B16" s="9" t="s">
        <v>328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10">
        <v>0</v>
      </c>
      <c r="R16" s="110">
        <v>0</v>
      </c>
      <c r="S16" s="110">
        <v>0</v>
      </c>
      <c r="T16" s="110">
        <v>0</v>
      </c>
      <c r="U16" s="110">
        <v>0</v>
      </c>
      <c r="V16" s="110">
        <v>0</v>
      </c>
      <c r="W16" s="110">
        <v>0</v>
      </c>
    </row>
    <row r="17" spans="1:23" s="3" customFormat="1" ht="12.75" customHeight="1">
      <c r="A17" s="2" t="s">
        <v>30</v>
      </c>
      <c r="B17" s="9" t="s">
        <v>329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0</v>
      </c>
      <c r="L17" s="110">
        <v>0</v>
      </c>
      <c r="M17" s="110">
        <v>0</v>
      </c>
      <c r="N17" s="110">
        <v>0</v>
      </c>
      <c r="O17" s="110">
        <v>0</v>
      </c>
      <c r="P17" s="110">
        <v>0</v>
      </c>
      <c r="Q17" s="110">
        <v>0</v>
      </c>
      <c r="R17" s="110">
        <v>0</v>
      </c>
      <c r="S17" s="110">
        <v>0</v>
      </c>
      <c r="T17" s="110">
        <v>0</v>
      </c>
      <c r="U17" s="110">
        <v>0</v>
      </c>
      <c r="V17" s="110">
        <v>0</v>
      </c>
      <c r="W17" s="110">
        <v>0</v>
      </c>
    </row>
    <row r="18" spans="1:23" s="3" customFormat="1" ht="12.75" customHeight="1">
      <c r="A18" s="2" t="s">
        <v>31</v>
      </c>
      <c r="B18" s="9" t="s">
        <v>330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10">
        <v>0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</row>
    <row r="19" spans="1:23" s="3" customFormat="1" ht="12.75" customHeight="1">
      <c r="A19" s="2" t="s">
        <v>32</v>
      </c>
      <c r="B19" s="9" t="s">
        <v>331</v>
      </c>
      <c r="C19" s="110">
        <v>4.0338475000000003</v>
      </c>
      <c r="D19" s="110">
        <v>3.9696544999999999</v>
      </c>
      <c r="E19" s="110">
        <v>3.9528208</v>
      </c>
      <c r="F19" s="110">
        <v>4.1305819000000001</v>
      </c>
      <c r="G19" s="110">
        <v>4.2781105999999998</v>
      </c>
      <c r="H19" s="110">
        <v>4.4125857000000011</v>
      </c>
      <c r="I19" s="110">
        <v>4.33725</v>
      </c>
      <c r="J19" s="110">
        <v>3.9707957999999999</v>
      </c>
      <c r="K19" s="110">
        <v>3.8498315999999999</v>
      </c>
      <c r="L19" s="110">
        <v>3.4936281</v>
      </c>
      <c r="M19" s="110">
        <v>3.1789309000000001</v>
      </c>
      <c r="N19" s="110">
        <v>3.3454667000000002</v>
      </c>
      <c r="O19" s="110">
        <v>3.4564523</v>
      </c>
      <c r="P19" s="110">
        <v>3.2814057999999999</v>
      </c>
      <c r="Q19" s="110">
        <v>3.2310508000000002</v>
      </c>
      <c r="R19" s="110">
        <v>3.3786733</v>
      </c>
      <c r="S19" s="110">
        <v>3.4438998999999999</v>
      </c>
      <c r="T19" s="110">
        <v>3.3709685999999999</v>
      </c>
      <c r="U19" s="110">
        <v>3.0306772</v>
      </c>
      <c r="V19" s="110">
        <v>2.9927409999999997</v>
      </c>
      <c r="W19" s="110">
        <v>2.8162804999999995</v>
      </c>
    </row>
    <row r="20" spans="1:23" s="3" customFormat="1" ht="12.75" customHeight="1">
      <c r="A20" s="2" t="s">
        <v>33</v>
      </c>
      <c r="B20" s="10" t="s">
        <v>332</v>
      </c>
      <c r="C20" s="110">
        <v>0</v>
      </c>
      <c r="D20" s="110">
        <v>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0</v>
      </c>
      <c r="V20" s="110">
        <v>0</v>
      </c>
      <c r="W20" s="110">
        <v>0</v>
      </c>
    </row>
    <row r="21" spans="1:23" s="3" customFormat="1" ht="12.75" customHeight="1">
      <c r="A21" s="2" t="s">
        <v>34</v>
      </c>
      <c r="B21" s="10" t="s">
        <v>333</v>
      </c>
      <c r="C21" s="110">
        <v>4.0338475000000003</v>
      </c>
      <c r="D21" s="110">
        <v>3.9696544999999999</v>
      </c>
      <c r="E21" s="110">
        <v>3.9528208</v>
      </c>
      <c r="F21" s="110">
        <v>4.1305819000000001</v>
      </c>
      <c r="G21" s="110">
        <v>4.2781105999999998</v>
      </c>
      <c r="H21" s="110">
        <v>4.4125857000000011</v>
      </c>
      <c r="I21" s="110">
        <v>4.33725</v>
      </c>
      <c r="J21" s="110">
        <v>3.9707957999999999</v>
      </c>
      <c r="K21" s="110">
        <v>3.8498315999999999</v>
      </c>
      <c r="L21" s="110">
        <v>3.4936281</v>
      </c>
      <c r="M21" s="110">
        <v>3.1789309000000001</v>
      </c>
      <c r="N21" s="110">
        <v>3.3454667000000002</v>
      </c>
      <c r="O21" s="110">
        <v>3.4564523</v>
      </c>
      <c r="P21" s="110">
        <v>3.2814057999999999</v>
      </c>
      <c r="Q21" s="110">
        <v>3.2310508000000002</v>
      </c>
      <c r="R21" s="110">
        <v>3.3786733</v>
      </c>
      <c r="S21" s="110">
        <v>3.4438998999999999</v>
      </c>
      <c r="T21" s="110">
        <v>3.3709685999999999</v>
      </c>
      <c r="U21" s="110">
        <v>3.0306772</v>
      </c>
      <c r="V21" s="110">
        <v>2.9927409999999997</v>
      </c>
      <c r="W21" s="110">
        <v>2.8162804999999995</v>
      </c>
    </row>
    <row r="22" spans="1:23" s="3" customFormat="1" ht="12.75" customHeight="1">
      <c r="A22" s="2" t="s">
        <v>35</v>
      </c>
      <c r="B22" s="9" t="s">
        <v>334</v>
      </c>
      <c r="C22" s="110">
        <v>17485.436337700001</v>
      </c>
      <c r="D22" s="110">
        <v>24064.363554199997</v>
      </c>
      <c r="E22" s="110">
        <v>25971.458335199997</v>
      </c>
      <c r="F22" s="110">
        <v>26560.162063700001</v>
      </c>
      <c r="G22" s="110">
        <v>31499.477510699999</v>
      </c>
      <c r="H22" s="110">
        <v>26886.915067900001</v>
      </c>
      <c r="I22" s="110">
        <v>26277.607301800002</v>
      </c>
      <c r="J22" s="110">
        <v>34854.530128900005</v>
      </c>
      <c r="K22" s="110">
        <v>30503.221649699997</v>
      </c>
      <c r="L22" s="110">
        <v>31813.408876200003</v>
      </c>
      <c r="M22" s="110">
        <v>4659.4335429000002</v>
      </c>
      <c r="N22" s="110">
        <v>3397.6907666000002</v>
      </c>
      <c r="O22" s="110">
        <v>2557.6041433</v>
      </c>
      <c r="P22" s="110">
        <v>2772.4425008999997</v>
      </c>
      <c r="Q22" s="110">
        <v>2521.2353556000003</v>
      </c>
      <c r="R22" s="110">
        <v>2571.0266621000001</v>
      </c>
      <c r="S22" s="110">
        <v>2360.0226112</v>
      </c>
      <c r="T22" s="110">
        <v>2345.8785787999996</v>
      </c>
      <c r="U22" s="110">
        <v>2180.4389376999998</v>
      </c>
      <c r="V22" s="110">
        <v>1887.9633632999999</v>
      </c>
      <c r="W22" s="110">
        <v>1902.3534698999999</v>
      </c>
    </row>
    <row r="23" spans="1:23" s="3" customFormat="1" ht="12.75" customHeight="1">
      <c r="A23" s="2" t="s">
        <v>7</v>
      </c>
      <c r="B23" s="9" t="s">
        <v>335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0">
        <v>0</v>
      </c>
      <c r="R23" s="110">
        <v>0</v>
      </c>
      <c r="S23" s="110">
        <v>0</v>
      </c>
      <c r="T23" s="110">
        <v>0</v>
      </c>
      <c r="U23" s="110">
        <v>0</v>
      </c>
      <c r="V23" s="110">
        <v>0</v>
      </c>
      <c r="W23" s="110">
        <v>0</v>
      </c>
    </row>
    <row r="24" spans="1:23" s="3" customFormat="1" ht="12.75" customHeight="1">
      <c r="A24" s="2" t="s">
        <v>8</v>
      </c>
      <c r="B24" s="9" t="s">
        <v>336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0">
        <v>0</v>
      </c>
      <c r="R24" s="110">
        <v>0</v>
      </c>
      <c r="S24" s="110">
        <v>0</v>
      </c>
      <c r="T24" s="110">
        <v>0</v>
      </c>
      <c r="U24" s="110">
        <v>0</v>
      </c>
      <c r="V24" s="110">
        <v>0</v>
      </c>
      <c r="W24" s="110">
        <v>0</v>
      </c>
    </row>
    <row r="25" spans="1:23" s="3" customFormat="1" ht="12.75" customHeight="1">
      <c r="A25" s="2" t="s">
        <v>36</v>
      </c>
      <c r="B25" s="9" t="s">
        <v>337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0</v>
      </c>
      <c r="K25" s="110">
        <v>0</v>
      </c>
      <c r="L25" s="110">
        <v>0</v>
      </c>
      <c r="M25" s="110">
        <v>0</v>
      </c>
      <c r="N25" s="110">
        <v>0</v>
      </c>
      <c r="O25" s="110">
        <v>0</v>
      </c>
      <c r="P25" s="110">
        <v>0</v>
      </c>
      <c r="Q25" s="110">
        <v>0</v>
      </c>
      <c r="R25" s="110">
        <v>0</v>
      </c>
      <c r="S25" s="110">
        <v>0</v>
      </c>
      <c r="T25" s="110">
        <v>0</v>
      </c>
      <c r="U25" s="110">
        <v>0</v>
      </c>
      <c r="V25" s="110">
        <v>0</v>
      </c>
      <c r="W25" s="110">
        <v>0</v>
      </c>
    </row>
    <row r="26" spans="1:23" s="3" customFormat="1" ht="12.75" customHeight="1">
      <c r="A26" s="2" t="s">
        <v>9</v>
      </c>
      <c r="B26" s="10" t="s">
        <v>338</v>
      </c>
      <c r="C26" s="110">
        <v>0</v>
      </c>
      <c r="D26" s="110">
        <v>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0">
        <v>0</v>
      </c>
      <c r="R26" s="110">
        <v>0</v>
      </c>
      <c r="S26" s="110">
        <v>0</v>
      </c>
      <c r="T26" s="110">
        <v>0</v>
      </c>
      <c r="U26" s="110">
        <v>0</v>
      </c>
      <c r="V26" s="110">
        <v>0</v>
      </c>
      <c r="W26" s="110">
        <v>0</v>
      </c>
    </row>
    <row r="27" spans="1:23" s="3" customFormat="1" ht="12.75" customHeight="1">
      <c r="A27" s="2" t="s">
        <v>37</v>
      </c>
      <c r="B27" s="10" t="s">
        <v>339</v>
      </c>
      <c r="C27" s="110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</row>
    <row r="28" spans="1:23" s="3" customFormat="1" ht="12.75" customHeight="1">
      <c r="A28" s="2" t="s">
        <v>10</v>
      </c>
      <c r="B28" s="9" t="s">
        <v>340</v>
      </c>
      <c r="C28" s="110">
        <v>62.481547699999993</v>
      </c>
      <c r="D28" s="110">
        <v>52.846756300000003</v>
      </c>
      <c r="E28" s="110">
        <v>44.942276199999995</v>
      </c>
      <c r="F28" s="110">
        <v>60.913213300000002</v>
      </c>
      <c r="G28" s="110">
        <v>70.060368400000002</v>
      </c>
      <c r="H28" s="110">
        <v>64.915630999999991</v>
      </c>
      <c r="I28" s="110">
        <v>66.241986299999994</v>
      </c>
      <c r="J28" s="110">
        <v>58.535835700000007</v>
      </c>
      <c r="K28" s="110">
        <v>58.083722899999998</v>
      </c>
      <c r="L28" s="110">
        <v>40.542447299999992</v>
      </c>
      <c r="M28" s="110">
        <v>52.643376900000007</v>
      </c>
      <c r="N28" s="110">
        <v>51.110779799999996</v>
      </c>
      <c r="O28" s="110">
        <v>43.372181900000001</v>
      </c>
      <c r="P28" s="110">
        <v>44.251896299999999</v>
      </c>
      <c r="Q28" s="110">
        <v>47.931821900000003</v>
      </c>
      <c r="R28" s="110">
        <v>51.301166200000004</v>
      </c>
      <c r="S28" s="110">
        <v>59.627358600000001</v>
      </c>
      <c r="T28" s="110">
        <v>58.853746900000004</v>
      </c>
      <c r="U28" s="110">
        <v>52.714584000000002</v>
      </c>
      <c r="V28" s="110">
        <v>46.963261299999999</v>
      </c>
      <c r="W28" s="110">
        <v>40.138388999999997</v>
      </c>
    </row>
    <row r="29" spans="1:23" s="3" customFormat="1" ht="12.75" customHeight="1">
      <c r="A29" s="2" t="s">
        <v>38</v>
      </c>
      <c r="B29" s="10" t="s">
        <v>341</v>
      </c>
      <c r="C29" s="110">
        <v>62.481547699999993</v>
      </c>
      <c r="D29" s="110">
        <v>52.846756300000003</v>
      </c>
      <c r="E29" s="110">
        <v>44.942276199999995</v>
      </c>
      <c r="F29" s="110">
        <v>60.913213300000002</v>
      </c>
      <c r="G29" s="110">
        <v>70.060368400000002</v>
      </c>
      <c r="H29" s="110">
        <v>64.915630999999991</v>
      </c>
      <c r="I29" s="110">
        <v>66.241986299999994</v>
      </c>
      <c r="J29" s="110">
        <v>58.535835700000007</v>
      </c>
      <c r="K29" s="110">
        <v>58.083722899999998</v>
      </c>
      <c r="L29" s="110">
        <v>40.542447299999992</v>
      </c>
      <c r="M29" s="110">
        <v>52.643376900000007</v>
      </c>
      <c r="N29" s="110">
        <v>51.110779799999996</v>
      </c>
      <c r="O29" s="110">
        <v>43.372181900000001</v>
      </c>
      <c r="P29" s="110">
        <v>44.251896299999999</v>
      </c>
      <c r="Q29" s="110">
        <v>47.931821900000003</v>
      </c>
      <c r="R29" s="110">
        <v>51.301166200000004</v>
      </c>
      <c r="S29" s="110">
        <v>59.627358600000001</v>
      </c>
      <c r="T29" s="110">
        <v>58.853746900000004</v>
      </c>
      <c r="U29" s="110">
        <v>52.714584000000002</v>
      </c>
      <c r="V29" s="110">
        <v>46.963261299999999</v>
      </c>
      <c r="W29" s="110">
        <v>40.138388999999997</v>
      </c>
    </row>
    <row r="30" spans="1:23" s="3" customFormat="1" ht="12.75" customHeight="1">
      <c r="A30" s="2" t="s">
        <v>39</v>
      </c>
      <c r="B30" s="10" t="s">
        <v>342</v>
      </c>
      <c r="C30" s="110">
        <v>0</v>
      </c>
      <c r="D30" s="110">
        <v>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0</v>
      </c>
      <c r="K30" s="110">
        <v>0</v>
      </c>
      <c r="L30" s="110">
        <v>0</v>
      </c>
      <c r="M30" s="110">
        <v>0</v>
      </c>
      <c r="N30" s="110">
        <v>0</v>
      </c>
      <c r="O30" s="110">
        <v>0</v>
      </c>
      <c r="P30" s="110">
        <v>0</v>
      </c>
      <c r="Q30" s="110">
        <v>0</v>
      </c>
      <c r="R30" s="110">
        <v>0</v>
      </c>
      <c r="S30" s="110">
        <v>0</v>
      </c>
      <c r="T30" s="110">
        <v>0</v>
      </c>
      <c r="U30" s="110">
        <v>0</v>
      </c>
      <c r="V30" s="110">
        <v>0</v>
      </c>
      <c r="W30" s="110">
        <v>0</v>
      </c>
    </row>
    <row r="31" spans="1:23" s="3" customFormat="1" ht="12.75" customHeight="1">
      <c r="A31" s="2" t="s">
        <v>40</v>
      </c>
      <c r="B31" s="10" t="s">
        <v>343</v>
      </c>
      <c r="C31" s="110">
        <v>0</v>
      </c>
      <c r="D31" s="110">
        <v>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0</v>
      </c>
      <c r="K31" s="110">
        <v>0</v>
      </c>
      <c r="L31" s="110">
        <v>0</v>
      </c>
      <c r="M31" s="110">
        <v>0</v>
      </c>
      <c r="N31" s="110">
        <v>0</v>
      </c>
      <c r="O31" s="110">
        <v>0</v>
      </c>
      <c r="P31" s="110">
        <v>0</v>
      </c>
      <c r="Q31" s="110">
        <v>0</v>
      </c>
      <c r="R31" s="110">
        <v>0</v>
      </c>
      <c r="S31" s="110">
        <v>0</v>
      </c>
      <c r="T31" s="110">
        <v>0</v>
      </c>
      <c r="U31" s="110">
        <v>0</v>
      </c>
      <c r="V31" s="110">
        <v>0</v>
      </c>
      <c r="W31" s="110">
        <v>0</v>
      </c>
    </row>
    <row r="32" spans="1:23" s="3" customFormat="1" ht="12.75" customHeight="1">
      <c r="A32" s="2" t="s">
        <v>11</v>
      </c>
      <c r="B32" s="9" t="s">
        <v>344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0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10">
        <v>0</v>
      </c>
      <c r="R32" s="110">
        <v>0</v>
      </c>
      <c r="S32" s="110">
        <v>0</v>
      </c>
      <c r="T32" s="110">
        <v>0</v>
      </c>
      <c r="U32" s="110">
        <v>0</v>
      </c>
      <c r="V32" s="110">
        <v>0</v>
      </c>
      <c r="W32" s="110">
        <v>0</v>
      </c>
    </row>
    <row r="33" spans="1:23" s="3" customFormat="1" ht="12.75" customHeight="1">
      <c r="A33" s="2" t="s">
        <v>12</v>
      </c>
      <c r="B33" s="9" t="s">
        <v>345</v>
      </c>
      <c r="C33" s="110">
        <v>830.69632630000001</v>
      </c>
      <c r="D33" s="110">
        <v>781.20996265999997</v>
      </c>
      <c r="E33" s="110">
        <v>665.48115314000006</v>
      </c>
      <c r="F33" s="110">
        <v>549.70948648000001</v>
      </c>
      <c r="G33" s="110">
        <v>433.89496265999998</v>
      </c>
      <c r="H33" s="110">
        <v>318.03758171999993</v>
      </c>
      <c r="I33" s="110">
        <v>327.09234361999995</v>
      </c>
      <c r="J33" s="110">
        <v>302.10424838000006</v>
      </c>
      <c r="K33" s="110">
        <v>267.07329600000003</v>
      </c>
      <c r="L33" s="110">
        <v>248.55354489999999</v>
      </c>
      <c r="M33" s="110">
        <v>237.43379379999999</v>
      </c>
      <c r="N33" s="110">
        <v>228.9540427</v>
      </c>
      <c r="O33" s="110">
        <v>207.99429159999997</v>
      </c>
      <c r="P33" s="110">
        <v>185.47454048</v>
      </c>
      <c r="Q33" s="110">
        <v>169.75478938000001</v>
      </c>
      <c r="R33" s="110">
        <v>180.03503828000001</v>
      </c>
      <c r="S33" s="110">
        <v>188.41609502</v>
      </c>
      <c r="T33" s="110">
        <v>169.85884297999999</v>
      </c>
      <c r="U33" s="110">
        <v>194.66487574000001</v>
      </c>
      <c r="V33" s="110">
        <v>170.67329599999999</v>
      </c>
      <c r="W33" s="110">
        <v>169.930296</v>
      </c>
    </row>
    <row r="34" spans="1:23" s="3" customFormat="1" ht="12.75" customHeight="1">
      <c r="A34" s="2" t="s">
        <v>13</v>
      </c>
      <c r="B34" s="9" t="s">
        <v>346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</row>
    <row r="35" spans="1:23" s="3" customFormat="1" ht="12.75" customHeight="1">
      <c r="A35" s="2" t="s">
        <v>41</v>
      </c>
      <c r="B35" s="9" t="s">
        <v>347</v>
      </c>
      <c r="C35" s="110">
        <v>0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</row>
    <row r="36" spans="1:23" s="3" customFormat="1" ht="12.75" customHeight="1">
      <c r="A36" s="2" t="s">
        <v>42</v>
      </c>
      <c r="B36" s="9" t="s">
        <v>348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0</v>
      </c>
      <c r="K36" s="110">
        <v>0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10">
        <v>0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</row>
    <row r="37" spans="1:23" s="3" customFormat="1" ht="12.75" customHeight="1">
      <c r="A37" s="2" t="s">
        <v>43</v>
      </c>
      <c r="B37" s="9" t="s">
        <v>349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</row>
    <row r="38" spans="1:23" s="12" customFormat="1" ht="12.75" customHeight="1">
      <c r="A38" s="2" t="s">
        <v>44</v>
      </c>
      <c r="B38" s="9" t="s">
        <v>350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</row>
    <row r="39" spans="1:23" s="12" customFormat="1" ht="12.75" customHeight="1">
      <c r="A39" s="2" t="s">
        <v>45</v>
      </c>
      <c r="B39" s="9" t="s">
        <v>351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</row>
    <row r="40" spans="1:23" s="12" customFormat="1" ht="12.75" customHeight="1">
      <c r="A40" s="2" t="s">
        <v>46</v>
      </c>
      <c r="B40" s="8" t="s">
        <v>352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</row>
    <row r="41" spans="1:23" s="12" customFormat="1" ht="12.75" customHeight="1">
      <c r="A41" s="2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31" customFormat="1" ht="12.75" customHeight="1">
      <c r="A43" s="2" t="s">
        <v>49</v>
      </c>
      <c r="B43" s="8" t="s">
        <v>356</v>
      </c>
      <c r="C43" s="110">
        <v>2813.3440899999996</v>
      </c>
      <c r="D43" s="110">
        <v>2729.4878600000002</v>
      </c>
      <c r="E43" s="110">
        <v>2869.5767900000001</v>
      </c>
      <c r="F43" s="110">
        <v>2827.9694200000004</v>
      </c>
      <c r="G43" s="110">
        <v>2814.1739699999998</v>
      </c>
      <c r="H43" s="110">
        <v>3140.6430800000003</v>
      </c>
      <c r="I43" s="110">
        <v>2364.5935399999998</v>
      </c>
      <c r="J43" s="110">
        <v>2405.0897400000003</v>
      </c>
      <c r="K43" s="110">
        <v>2370.4910799999998</v>
      </c>
      <c r="L43" s="110">
        <v>2386.2717700000003</v>
      </c>
      <c r="M43" s="110">
        <v>2362.72372</v>
      </c>
      <c r="N43" s="110">
        <v>2458.09629</v>
      </c>
      <c r="O43" s="110">
        <v>2462.3067000000001</v>
      </c>
      <c r="P43" s="110">
        <v>2448.0968000000003</v>
      </c>
      <c r="Q43" s="110">
        <v>2545.4543199999998</v>
      </c>
      <c r="R43" s="110">
        <v>2580.53305</v>
      </c>
      <c r="S43" s="110">
        <v>2617.45604</v>
      </c>
      <c r="T43" s="110">
        <v>2654.7160800000001</v>
      </c>
      <c r="U43" s="110">
        <v>2644.3444300000001</v>
      </c>
      <c r="V43" s="110">
        <v>2677.5297300000002</v>
      </c>
      <c r="W43" s="110">
        <v>2691.0100900000002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2813.3440899999996</v>
      </c>
      <c r="D45" s="110">
        <v>2729.4878600000002</v>
      </c>
      <c r="E45" s="110">
        <v>2869.5767900000001</v>
      </c>
      <c r="F45" s="110">
        <v>2827.9694200000004</v>
      </c>
      <c r="G45" s="110">
        <v>2814.1739699999998</v>
      </c>
      <c r="H45" s="110">
        <v>3140.6430800000003</v>
      </c>
      <c r="I45" s="110">
        <v>2364.5935399999998</v>
      </c>
      <c r="J45" s="110">
        <v>2405.0897400000003</v>
      </c>
      <c r="K45" s="110">
        <v>2370.4910799999998</v>
      </c>
      <c r="L45" s="110">
        <v>2386.2717700000003</v>
      </c>
      <c r="M45" s="110">
        <v>2362.72372</v>
      </c>
      <c r="N45" s="110">
        <v>2458.09629</v>
      </c>
      <c r="O45" s="110">
        <v>2462.3067000000001</v>
      </c>
      <c r="P45" s="110">
        <v>2448.0968000000003</v>
      </c>
      <c r="Q45" s="110">
        <v>2545.4543199999998</v>
      </c>
      <c r="R45" s="110">
        <v>2580.53305</v>
      </c>
      <c r="S45" s="110">
        <v>2617.45604</v>
      </c>
      <c r="T45" s="110">
        <v>2654.7160800000001</v>
      </c>
      <c r="U45" s="110">
        <v>2644.3444300000001</v>
      </c>
      <c r="V45" s="110">
        <v>2677.5297300000002</v>
      </c>
      <c r="W45" s="110">
        <v>2691.0100900000002</v>
      </c>
    </row>
    <row r="46" spans="1:23" s="3" customFormat="1" ht="12.75" customHeight="1">
      <c r="A46" s="2">
        <v>37</v>
      </c>
      <c r="B46" s="10" t="s">
        <v>359</v>
      </c>
      <c r="C46" s="110">
        <v>1797.6896899999997</v>
      </c>
      <c r="D46" s="110">
        <v>1688.0172</v>
      </c>
      <c r="E46" s="110">
        <v>1651.8490400000001</v>
      </c>
      <c r="F46" s="110">
        <v>1576.9762800000001</v>
      </c>
      <c r="G46" s="110">
        <v>1500.7267900000002</v>
      </c>
      <c r="H46" s="110">
        <v>1450.7859800000001</v>
      </c>
      <c r="I46" s="110">
        <v>1420.6106599999998</v>
      </c>
      <c r="J46" s="110">
        <v>1410.5218100000002</v>
      </c>
      <c r="K46" s="110">
        <v>1385.4384399999999</v>
      </c>
      <c r="L46" s="110">
        <v>1390.0276600000002</v>
      </c>
      <c r="M46" s="110">
        <v>1370.8948800000001</v>
      </c>
      <c r="N46" s="110">
        <v>1382.5652600000001</v>
      </c>
      <c r="O46" s="110">
        <v>1362.9163699999999</v>
      </c>
      <c r="P46" s="110">
        <v>1353.06402</v>
      </c>
      <c r="Q46" s="110">
        <v>1406.1007299999999</v>
      </c>
      <c r="R46" s="110">
        <v>1437.2475099999999</v>
      </c>
      <c r="S46" s="110">
        <v>1456.16857</v>
      </c>
      <c r="T46" s="110">
        <v>1478.35618</v>
      </c>
      <c r="U46" s="110">
        <v>1504.69739</v>
      </c>
      <c r="V46" s="110">
        <v>1523.77451</v>
      </c>
      <c r="W46" s="110">
        <v>1538.5148900000002</v>
      </c>
    </row>
    <row r="47" spans="1:23" s="3" customFormat="1" ht="12.75" customHeight="1">
      <c r="A47" s="2" t="s">
        <v>52</v>
      </c>
      <c r="B47" s="10" t="s">
        <v>360</v>
      </c>
      <c r="C47" s="110">
        <v>1015.6543999999999</v>
      </c>
      <c r="D47" s="110">
        <v>1041.47066</v>
      </c>
      <c r="E47" s="110">
        <v>1217.72775</v>
      </c>
      <c r="F47" s="110">
        <v>1250.99314</v>
      </c>
      <c r="G47" s="110">
        <v>1313.4471799999999</v>
      </c>
      <c r="H47" s="110">
        <v>1689.8571000000002</v>
      </c>
      <c r="I47" s="110">
        <v>943.98288000000002</v>
      </c>
      <c r="J47" s="110">
        <v>994.56792999999993</v>
      </c>
      <c r="K47" s="110">
        <v>985.05264</v>
      </c>
      <c r="L47" s="110">
        <v>996.24411000000009</v>
      </c>
      <c r="M47" s="110">
        <v>991.82884000000013</v>
      </c>
      <c r="N47" s="110">
        <v>1075.5310299999999</v>
      </c>
      <c r="O47" s="110">
        <v>1099.3903299999999</v>
      </c>
      <c r="P47" s="110">
        <v>1095.0327800000002</v>
      </c>
      <c r="Q47" s="110">
        <v>1139.3535899999999</v>
      </c>
      <c r="R47" s="110">
        <v>1143.2855400000001</v>
      </c>
      <c r="S47" s="110">
        <v>1161.2874700000002</v>
      </c>
      <c r="T47" s="110">
        <v>1176.3599000000002</v>
      </c>
      <c r="U47" s="110">
        <v>1139.6470399999998</v>
      </c>
      <c r="V47" s="110">
        <v>1153.75522</v>
      </c>
      <c r="W47" s="110">
        <v>1152.4952000000001</v>
      </c>
    </row>
    <row r="48" spans="1:23" s="3" customFormat="1" ht="12.75" customHeight="1">
      <c r="A48" s="2" t="s">
        <v>53</v>
      </c>
      <c r="B48" s="8" t="s">
        <v>361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0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10">
        <v>0</v>
      </c>
      <c r="R48" s="110">
        <v>0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</row>
    <row r="49" spans="1:23" s="3" customFormat="1" ht="12.75" customHeight="1">
      <c r="A49" s="2" t="s">
        <v>54</v>
      </c>
      <c r="B49" s="9" t="s">
        <v>362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0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10">
        <v>0</v>
      </c>
      <c r="R49" s="110">
        <v>0</v>
      </c>
      <c r="S49" s="110">
        <v>0</v>
      </c>
      <c r="T49" s="110">
        <v>0</v>
      </c>
      <c r="U49" s="110">
        <v>0</v>
      </c>
      <c r="V49" s="110">
        <v>0</v>
      </c>
      <c r="W49" s="110">
        <v>0</v>
      </c>
    </row>
    <row r="50" spans="1:23" s="3" customFormat="1" ht="12.75" customHeight="1">
      <c r="A50" s="2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3" customFormat="1" ht="12.75" customHeight="1">
      <c r="A51" s="2" t="s">
        <v>56</v>
      </c>
      <c r="B51" s="8" t="s">
        <v>364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0">
        <v>0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3" customFormat="1" ht="12.75" customHeight="1">
      <c r="A53" s="2" t="s">
        <v>57</v>
      </c>
      <c r="B53" s="9" t="s">
        <v>366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0">
        <v>0</v>
      </c>
    </row>
    <row r="54" spans="1:23" s="3" customFormat="1" ht="12.75" customHeight="1">
      <c r="A54" s="2" t="s">
        <v>58</v>
      </c>
      <c r="B54" s="9" t="s">
        <v>367</v>
      </c>
      <c r="C54" s="110">
        <v>0</v>
      </c>
      <c r="D54" s="110">
        <v>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3" customFormat="1" ht="12.75" customHeight="1">
      <c r="A55" s="2" t="s">
        <v>59</v>
      </c>
      <c r="B55" s="8" t="s">
        <v>368</v>
      </c>
      <c r="C55" s="110">
        <v>0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</row>
    <row r="56" spans="1:23" s="3" customFormat="1" ht="12.75" customHeight="1">
      <c r="A56" s="2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0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0</v>
      </c>
      <c r="D62" s="110">
        <v>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3" customFormat="1" ht="12.75" customHeight="1">
      <c r="A63" s="2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3" customFormat="1" ht="12.75" customHeight="1">
      <c r="A66" s="2" t="s">
        <v>18</v>
      </c>
      <c r="B66" s="8" t="s">
        <v>71</v>
      </c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3" customFormat="1" ht="12.75" customHeight="1">
      <c r="A67" s="2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830.69632630000001</v>
      </c>
      <c r="D70" s="110">
        <v>781.20996265999997</v>
      </c>
      <c r="E70" s="110">
        <v>665.48115314000006</v>
      </c>
      <c r="F70" s="110">
        <v>549.70948648000001</v>
      </c>
      <c r="G70" s="110">
        <v>433.89496265999998</v>
      </c>
      <c r="H70" s="110">
        <v>318.03758171999993</v>
      </c>
      <c r="I70" s="110">
        <v>327.09234361999995</v>
      </c>
      <c r="J70" s="110">
        <v>302.10424838000006</v>
      </c>
      <c r="K70" s="110">
        <v>267.07329600000003</v>
      </c>
      <c r="L70" s="110">
        <v>248.55354489999999</v>
      </c>
      <c r="M70" s="110">
        <v>237.43379379999999</v>
      </c>
      <c r="N70" s="110">
        <v>228.9540427</v>
      </c>
      <c r="O70" s="110">
        <v>207.99429159999997</v>
      </c>
      <c r="P70" s="110">
        <v>185.47454048</v>
      </c>
      <c r="Q70" s="110">
        <v>169.75478938000001</v>
      </c>
      <c r="R70" s="110">
        <v>180.03503828000001</v>
      </c>
      <c r="S70" s="110">
        <v>188.41609502</v>
      </c>
      <c r="T70" s="110">
        <v>169.85884297999999</v>
      </c>
      <c r="U70" s="110">
        <v>194.66487574000001</v>
      </c>
      <c r="V70" s="110">
        <v>170.67329599999999</v>
      </c>
      <c r="W70" s="110">
        <v>169.930296</v>
      </c>
    </row>
    <row r="71" spans="1:23" s="3" customFormat="1" ht="12.75" customHeight="1">
      <c r="A71" s="2" t="s">
        <v>69</v>
      </c>
      <c r="B71" s="8" t="s">
        <v>72</v>
      </c>
      <c r="C71" s="110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103103.15128039999</v>
      </c>
      <c r="D73" s="234">
        <v>109871.82843063999</v>
      </c>
      <c r="E73" s="234">
        <v>108927.21253376</v>
      </c>
      <c r="F73" s="234">
        <v>108126.86852422</v>
      </c>
      <c r="G73" s="234">
        <v>113689.48249934001</v>
      </c>
      <c r="H73" s="234">
        <v>109010.26158997999</v>
      </c>
      <c r="I73" s="234">
        <v>106152.47298908001</v>
      </c>
      <c r="J73" s="234">
        <v>115686.64979691998</v>
      </c>
      <c r="K73" s="234">
        <v>111166.33427880002</v>
      </c>
      <c r="L73" s="234">
        <v>113283.31268530001</v>
      </c>
      <c r="M73" s="234">
        <v>85436.773770499989</v>
      </c>
      <c r="N73" s="234">
        <v>85158.460125099999</v>
      </c>
      <c r="O73" s="234">
        <v>85415.774418799992</v>
      </c>
      <c r="P73" s="234">
        <v>85958.46350482</v>
      </c>
      <c r="Q73" s="234">
        <v>88169.477340320009</v>
      </c>
      <c r="R73" s="234">
        <v>87547.886800819993</v>
      </c>
      <c r="S73" s="234">
        <v>86844.070192079991</v>
      </c>
      <c r="T73" s="234">
        <v>85252.353726920002</v>
      </c>
      <c r="U73" s="234">
        <v>81159.011702860007</v>
      </c>
      <c r="V73" s="234">
        <v>79741.531273999994</v>
      </c>
      <c r="W73" s="234">
        <v>78586.246878799997</v>
      </c>
    </row>
    <row r="74" spans="1:23" s="3" customFormat="1" ht="15" customHeight="1">
      <c r="A74" s="146" t="s">
        <v>396</v>
      </c>
      <c r="B74" s="8" t="s">
        <v>397</v>
      </c>
      <c r="C74" s="110">
        <v>838.04473910000002</v>
      </c>
      <c r="D74" s="110">
        <v>788.09106806</v>
      </c>
      <c r="E74" s="110">
        <v>673.08341314000006</v>
      </c>
      <c r="F74" s="110">
        <v>558.40342717999999</v>
      </c>
      <c r="G74" s="110">
        <v>443.28013575999995</v>
      </c>
      <c r="H74" s="110">
        <v>327.48445981999993</v>
      </c>
      <c r="I74" s="110">
        <v>335.96037191999994</v>
      </c>
      <c r="J74" s="110">
        <v>312.36495768000003</v>
      </c>
      <c r="K74" s="110">
        <v>276.85071880000004</v>
      </c>
      <c r="L74" s="110">
        <v>260.20888579999996</v>
      </c>
      <c r="M74" s="110">
        <v>249.41501479999999</v>
      </c>
      <c r="N74" s="110">
        <v>241.35709930000002</v>
      </c>
      <c r="O74" s="110">
        <v>220.45126149999996</v>
      </c>
      <c r="P74" s="110">
        <v>198.18770168</v>
      </c>
      <c r="Q74" s="110">
        <v>182.09338357999999</v>
      </c>
      <c r="R74" s="110">
        <v>192.16236328000002</v>
      </c>
      <c r="S74" s="110">
        <v>199.54333722000001</v>
      </c>
      <c r="T74" s="110">
        <v>181.22386337999998</v>
      </c>
      <c r="U74" s="110">
        <v>206.08573024</v>
      </c>
      <c r="V74" s="110">
        <v>181.3859392</v>
      </c>
      <c r="W74" s="110">
        <v>178.9543779</v>
      </c>
    </row>
    <row r="75" spans="1:23" s="3" customFormat="1" ht="15" customHeight="1">
      <c r="A75" s="147" t="s">
        <v>288</v>
      </c>
      <c r="B75" s="145" t="s">
        <v>398</v>
      </c>
      <c r="C75" s="234">
        <v>103941.19601949998</v>
      </c>
      <c r="D75" s="234">
        <v>110659.91949869999</v>
      </c>
      <c r="E75" s="234">
        <v>109600.29594689999</v>
      </c>
      <c r="F75" s="234">
        <v>108685.27195140002</v>
      </c>
      <c r="G75" s="234">
        <v>114132.76263510001</v>
      </c>
      <c r="H75" s="234">
        <v>109337.74604979999</v>
      </c>
      <c r="I75" s="234">
        <v>106488.43336100003</v>
      </c>
      <c r="J75" s="234">
        <v>115999.01475459999</v>
      </c>
      <c r="K75" s="234">
        <v>111443.18499760001</v>
      </c>
      <c r="L75" s="234">
        <v>113543.52157110001</v>
      </c>
      <c r="M75" s="234">
        <v>85686.188785300008</v>
      </c>
      <c r="N75" s="234">
        <v>85399.817224399987</v>
      </c>
      <c r="O75" s="234">
        <v>85636.225680299991</v>
      </c>
      <c r="P75" s="234">
        <v>86156.651206499984</v>
      </c>
      <c r="Q75" s="234">
        <v>88351.570723900018</v>
      </c>
      <c r="R75" s="234">
        <v>87740.049164099983</v>
      </c>
      <c r="S75" s="234">
        <v>87043.613529299982</v>
      </c>
      <c r="T75" s="234">
        <v>85433.577590300003</v>
      </c>
      <c r="U75" s="234">
        <v>81365.097433100003</v>
      </c>
      <c r="V75" s="234">
        <v>79922.917213199995</v>
      </c>
      <c r="W75" s="234">
        <v>78765.201256700006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51"/>
    </row>
    <row r="88" spans="1:23" ht="12" customHeight="1">
      <c r="A88" s="50"/>
      <c r="B88" s="51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</row>
    <row r="89" spans="1:23" ht="15" customHeight="1">
      <c r="A89" s="50"/>
    </row>
    <row r="90" spans="1:23" ht="15" customHeight="1">
      <c r="A90" s="50"/>
      <c r="B90" s="51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2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5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518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20.679771439373987</v>
      </c>
      <c r="D5" s="110">
        <v>20.880868157872634</v>
      </c>
      <c r="E5" s="110">
        <v>17.081099305019404</v>
      </c>
      <c r="F5" s="110">
        <v>16.530667557121454</v>
      </c>
      <c r="G5" s="110">
        <v>16.788609834524284</v>
      </c>
      <c r="H5" s="110">
        <v>16.117129468511365</v>
      </c>
      <c r="I5" s="110">
        <v>16.216227400915983</v>
      </c>
      <c r="J5" s="110">
        <v>17.698023093673775</v>
      </c>
      <c r="K5" s="110">
        <v>19.362374146523596</v>
      </c>
      <c r="L5" s="110">
        <v>20.921826805943155</v>
      </c>
      <c r="M5" s="110">
        <v>22.956224935708526</v>
      </c>
      <c r="N5" s="110">
        <v>25.987116419489347</v>
      </c>
      <c r="O5" s="110">
        <v>20.004782466666938</v>
      </c>
      <c r="P5" s="110">
        <v>22.699972048437594</v>
      </c>
      <c r="Q5" s="110">
        <v>20.66816101201259</v>
      </c>
      <c r="R5" s="110">
        <v>21.415532690452093</v>
      </c>
      <c r="S5" s="110">
        <v>22.225841349826837</v>
      </c>
      <c r="T5" s="110">
        <v>23.211286274648991</v>
      </c>
      <c r="U5" s="110">
        <v>24.43048738139095</v>
      </c>
      <c r="V5" s="110">
        <v>25.552993055302821</v>
      </c>
      <c r="W5" s="110">
        <v>25.503978125021789</v>
      </c>
    </row>
    <row r="6" spans="1:23" s="3" customFormat="1" ht="12.75" customHeight="1">
      <c r="A6" s="2" t="s">
        <v>1</v>
      </c>
      <c r="B6" s="9" t="s">
        <v>320</v>
      </c>
      <c r="C6" s="110">
        <v>18.787287436676834</v>
      </c>
      <c r="D6" s="110">
        <v>18.970137624214285</v>
      </c>
      <c r="E6" s="110">
        <v>15.518462500419965</v>
      </c>
      <c r="F6" s="110">
        <v>15.018508657204542</v>
      </c>
      <c r="G6" s="110">
        <v>15.252991966634657</v>
      </c>
      <c r="H6" s="110">
        <v>14.643079426479575</v>
      </c>
      <c r="I6" s="110">
        <v>14.733272667804512</v>
      </c>
      <c r="J6" s="110">
        <v>16.079782841398803</v>
      </c>
      <c r="K6" s="110">
        <v>17.592200831975141</v>
      </c>
      <c r="L6" s="110">
        <v>19.009236371997627</v>
      </c>
      <c r="M6" s="110">
        <v>20.928618775920238</v>
      </c>
      <c r="N6" s="110">
        <v>23.393605848802604</v>
      </c>
      <c r="O6" s="110">
        <v>18.102772702584183</v>
      </c>
      <c r="P6" s="110">
        <v>20.589456825869291</v>
      </c>
      <c r="Q6" s="110">
        <v>18.579419566717178</v>
      </c>
      <c r="R6" s="110">
        <v>19.070806503012658</v>
      </c>
      <c r="S6" s="110">
        <v>19.747092367807312</v>
      </c>
      <c r="T6" s="110">
        <v>20.506019189062414</v>
      </c>
      <c r="U6" s="110">
        <v>21.326199286115223</v>
      </c>
      <c r="V6" s="110">
        <v>23.02974939809091</v>
      </c>
      <c r="W6" s="110">
        <v>22.9855744727233</v>
      </c>
    </row>
    <row r="7" spans="1:23" s="3" customFormat="1" ht="12.75" customHeight="1">
      <c r="A7" s="2" t="s">
        <v>2</v>
      </c>
      <c r="B7" s="9" t="s">
        <v>319</v>
      </c>
      <c r="C7" s="110">
        <v>1.6846572586982909</v>
      </c>
      <c r="D7" s="110">
        <v>1.7007761804354711</v>
      </c>
      <c r="E7" s="110">
        <v>1.3906223403787616</v>
      </c>
      <c r="F7" s="110">
        <v>1.3456040832817138</v>
      </c>
      <c r="G7" s="110">
        <v>1.3663711618747894</v>
      </c>
      <c r="H7" s="110">
        <v>1.3114711137257158</v>
      </c>
      <c r="I7" s="110">
        <v>1.3192681204198182</v>
      </c>
      <c r="J7" s="110">
        <v>1.4394445754881642</v>
      </c>
      <c r="K7" s="110">
        <v>1.5743939025204001</v>
      </c>
      <c r="L7" s="110">
        <v>1.7009384926836291</v>
      </c>
      <c r="M7" s="110">
        <v>1.80318039389382</v>
      </c>
      <c r="N7" s="110">
        <v>2.3688642349755034</v>
      </c>
      <c r="O7" s="110">
        <v>1.7549665743581209</v>
      </c>
      <c r="P7" s="110">
        <v>1.9400259759793526</v>
      </c>
      <c r="Q7" s="110">
        <v>1.9385524410488755</v>
      </c>
      <c r="R7" s="110">
        <v>2.1777302495329987</v>
      </c>
      <c r="S7" s="110">
        <v>2.2835408838764257</v>
      </c>
      <c r="T7" s="110">
        <v>2.5097455755450686</v>
      </c>
      <c r="U7" s="110">
        <v>2.8800998252371257</v>
      </c>
      <c r="V7" s="110">
        <v>2.3466990176235933</v>
      </c>
      <c r="W7" s="110">
        <v>2.3421976549655898</v>
      </c>
    </row>
    <row r="8" spans="1:23" s="3" customFormat="1" ht="12.75" customHeight="1">
      <c r="A8" s="2" t="s">
        <v>22</v>
      </c>
      <c r="B8" s="9" t="s">
        <v>321</v>
      </c>
      <c r="C8" s="110">
        <v>0.20782674399886014</v>
      </c>
      <c r="D8" s="110">
        <v>0.20995435322287673</v>
      </c>
      <c r="E8" s="110">
        <v>0.17201446422067798</v>
      </c>
      <c r="F8" s="110">
        <v>0.16655481663519806</v>
      </c>
      <c r="G8" s="110">
        <v>0.16924670601484015</v>
      </c>
      <c r="H8" s="110">
        <v>0.16257892830607334</v>
      </c>
      <c r="I8" s="110">
        <v>0.16368661269165141</v>
      </c>
      <c r="J8" s="110">
        <v>0.17879567678681046</v>
      </c>
      <c r="K8" s="110">
        <v>0.19577941202805457</v>
      </c>
      <c r="L8" s="110">
        <v>0.21165194126189751</v>
      </c>
      <c r="M8" s="110">
        <v>0.22442576589446586</v>
      </c>
      <c r="N8" s="110">
        <v>0.22464633571123857</v>
      </c>
      <c r="O8" s="110">
        <v>0.14704318972463271</v>
      </c>
      <c r="P8" s="110">
        <v>0.17048924658894854</v>
      </c>
      <c r="Q8" s="110">
        <v>0.15018900424653536</v>
      </c>
      <c r="R8" s="110">
        <v>0.16699593790643549</v>
      </c>
      <c r="S8" s="110">
        <v>0.195208098143097</v>
      </c>
      <c r="T8" s="110">
        <v>0.1955215100415082</v>
      </c>
      <c r="U8" s="110">
        <v>0.224188270038603</v>
      </c>
      <c r="V8" s="110">
        <v>0.17654463958831842</v>
      </c>
      <c r="W8" s="110">
        <v>0.17620599733290104</v>
      </c>
    </row>
    <row r="9" spans="1:23" s="3" customFormat="1" ht="12.75" customHeight="1">
      <c r="A9" s="2" t="s">
        <v>23</v>
      </c>
      <c r="B9" s="8" t="s">
        <v>322</v>
      </c>
      <c r="C9" s="110">
        <v>5.9039995770566964</v>
      </c>
      <c r="D9" s="110">
        <v>6.0813028653914714</v>
      </c>
      <c r="E9" s="110">
        <v>5.2740478609538162</v>
      </c>
      <c r="F9" s="110">
        <v>5.1979185516495168</v>
      </c>
      <c r="G9" s="110">
        <v>5.3835763075922118</v>
      </c>
      <c r="H9" s="110">
        <v>5.2823091412212637</v>
      </c>
      <c r="I9" s="110">
        <v>5.4362693990644777</v>
      </c>
      <c r="J9" s="110">
        <v>6.1037102470538898</v>
      </c>
      <c r="K9" s="110">
        <v>6.8682799727460466</v>
      </c>
      <c r="L9" s="110">
        <v>7.5388135210754754</v>
      </c>
      <c r="M9" s="110">
        <v>8.508422692274074</v>
      </c>
      <c r="N9" s="110">
        <v>8.565426085472442</v>
      </c>
      <c r="O9" s="110">
        <v>11.438149043997416</v>
      </c>
      <c r="P9" s="110">
        <v>12.211507566999927</v>
      </c>
      <c r="Q9" s="110">
        <v>6.5273909250547835</v>
      </c>
      <c r="R9" s="110">
        <v>6.8807499059158435</v>
      </c>
      <c r="S9" s="110">
        <v>7.2233201039641788</v>
      </c>
      <c r="T9" s="110">
        <v>7.7155471872835211</v>
      </c>
      <c r="U9" s="110">
        <v>8.3241520127870068</v>
      </c>
      <c r="V9" s="110">
        <v>8.8654623904015679</v>
      </c>
      <c r="W9" s="110">
        <v>8.9275142575038</v>
      </c>
    </row>
    <row r="10" spans="1:23" s="3" customFormat="1" ht="12.75" customHeight="1">
      <c r="A10" s="2" t="s">
        <v>3</v>
      </c>
      <c r="B10" s="9" t="s">
        <v>323</v>
      </c>
      <c r="C10" s="110">
        <v>1.6396038181783843</v>
      </c>
      <c r="D10" s="110">
        <v>1.6924225826414898</v>
      </c>
      <c r="E10" s="110">
        <v>1.4765268754387337</v>
      </c>
      <c r="F10" s="110">
        <v>1.4578039851302402</v>
      </c>
      <c r="G10" s="110">
        <v>1.5127077480181743</v>
      </c>
      <c r="H10" s="110">
        <v>1.487285104040283</v>
      </c>
      <c r="I10" s="110">
        <v>1.5337937585602468</v>
      </c>
      <c r="J10" s="110">
        <v>1.7264464093052043</v>
      </c>
      <c r="K10" s="110">
        <v>1.947416712205003</v>
      </c>
      <c r="L10" s="110">
        <v>2.1403585987765386</v>
      </c>
      <c r="M10" s="110">
        <v>2.4203861013259496</v>
      </c>
      <c r="N10" s="110">
        <v>1.8505685383225137</v>
      </c>
      <c r="O10" s="110">
        <v>2.5065385018039734</v>
      </c>
      <c r="P10" s="110">
        <v>2.3087876051784759</v>
      </c>
      <c r="Q10" s="110">
        <v>1.2276973117880265</v>
      </c>
      <c r="R10" s="110">
        <v>1.2042839959220177</v>
      </c>
      <c r="S10" s="110">
        <v>1.2801592752134303</v>
      </c>
      <c r="T10" s="110">
        <v>1.4096191408275873</v>
      </c>
      <c r="U10" s="110">
        <v>1.4307278933900669</v>
      </c>
      <c r="V10" s="110">
        <v>1.2574904113191965</v>
      </c>
      <c r="W10" s="110">
        <v>1.2662919407205275</v>
      </c>
    </row>
    <row r="11" spans="1:23" s="3" customFormat="1" ht="12.75" customHeight="1">
      <c r="A11" s="2" t="s">
        <v>24</v>
      </c>
      <c r="B11" s="9" t="s">
        <v>354</v>
      </c>
      <c r="C11" s="110">
        <v>1.3305553080967076</v>
      </c>
      <c r="D11" s="110">
        <v>1.3692810435270641</v>
      </c>
      <c r="E11" s="110">
        <v>1.1845011559940621</v>
      </c>
      <c r="F11" s="110">
        <v>1.1665115797950687</v>
      </c>
      <c r="G11" s="110">
        <v>1.2072010566030842</v>
      </c>
      <c r="H11" s="110">
        <v>1.1834494558773661</v>
      </c>
      <c r="I11" s="110">
        <v>1.216855109143959</v>
      </c>
      <c r="J11" s="110">
        <v>1.3647610996761605</v>
      </c>
      <c r="K11" s="110">
        <v>1.5340939363701578</v>
      </c>
      <c r="L11" s="110">
        <v>1.6828929972280844</v>
      </c>
      <c r="M11" s="110">
        <v>1.8965220904489726</v>
      </c>
      <c r="N11" s="110">
        <v>2.1004188411927025</v>
      </c>
      <c r="O11" s="110">
        <v>2.9081871684114224</v>
      </c>
      <c r="P11" s="110">
        <v>3.1956216364467238</v>
      </c>
      <c r="Q11" s="110">
        <v>1.4549609211242105</v>
      </c>
      <c r="R11" s="110">
        <v>1.3220325391910606</v>
      </c>
      <c r="S11" s="110">
        <v>1.2358742781658301</v>
      </c>
      <c r="T11" s="110">
        <v>1.1837250585328081</v>
      </c>
      <c r="U11" s="110">
        <v>1.3449024805128065</v>
      </c>
      <c r="V11" s="110">
        <v>1.2864219902156118</v>
      </c>
      <c r="W11" s="110">
        <v>1.2954260198825445</v>
      </c>
    </row>
    <row r="12" spans="1:23" s="3" customFormat="1" ht="12.75" customHeight="1">
      <c r="A12" s="2" t="s">
        <v>25</v>
      </c>
      <c r="B12" s="9" t="s">
        <v>324</v>
      </c>
      <c r="C12" s="110">
        <v>2.9338404507816049</v>
      </c>
      <c r="D12" s="110">
        <v>3.019599239222917</v>
      </c>
      <c r="E12" s="110">
        <v>2.6130198295210203</v>
      </c>
      <c r="F12" s="110">
        <v>2.5736029867242074</v>
      </c>
      <c r="G12" s="110">
        <v>2.6636675029709531</v>
      </c>
      <c r="H12" s="110">
        <v>2.6115745813036151</v>
      </c>
      <c r="I12" s="110">
        <v>2.6856205313602719</v>
      </c>
      <c r="J12" s="110">
        <v>3.0125027380725253</v>
      </c>
      <c r="K12" s="110">
        <v>3.3867693241708854</v>
      </c>
      <c r="L12" s="110">
        <v>3.715561925070852</v>
      </c>
      <c r="M12" s="110">
        <v>4.191514500499153</v>
      </c>
      <c r="N12" s="110">
        <v>4.6144387059572267</v>
      </c>
      <c r="O12" s="110">
        <v>6.0234233737820206</v>
      </c>
      <c r="P12" s="110">
        <v>6.7070983253747274</v>
      </c>
      <c r="Q12" s="110">
        <v>3.8447326921425469</v>
      </c>
      <c r="R12" s="110">
        <v>4.3544333708027647</v>
      </c>
      <c r="S12" s="110">
        <v>4.707286550584918</v>
      </c>
      <c r="T12" s="110">
        <v>5.1222029879231261</v>
      </c>
      <c r="U12" s="110">
        <v>5.5485216388841323</v>
      </c>
      <c r="V12" s="110">
        <v>6.3215499888667592</v>
      </c>
      <c r="W12" s="110">
        <v>6.3657962969007285</v>
      </c>
    </row>
    <row r="13" spans="1:23" s="3" customFormat="1" ht="12.75" customHeight="1">
      <c r="A13" s="2" t="s">
        <v>26</v>
      </c>
      <c r="B13" s="8" t="s">
        <v>325</v>
      </c>
      <c r="C13" s="110">
        <v>145.30375513338154</v>
      </c>
      <c r="D13" s="110">
        <v>147.45606477668312</v>
      </c>
      <c r="E13" s="110">
        <v>122.46913447926215</v>
      </c>
      <c r="F13" s="110">
        <v>119.10120257755194</v>
      </c>
      <c r="G13" s="110">
        <v>121.60436923781791</v>
      </c>
      <c r="H13" s="110">
        <v>117.44400163475356</v>
      </c>
      <c r="I13" s="110">
        <v>118.91525641413632</v>
      </c>
      <c r="J13" s="110">
        <v>130.83400135913527</v>
      </c>
      <c r="K13" s="110">
        <v>144.31301045791724</v>
      </c>
      <c r="L13" s="110">
        <v>156.65975358362306</v>
      </c>
      <c r="M13" s="110">
        <v>179.94039488621965</v>
      </c>
      <c r="N13" s="110">
        <v>200.97731770877525</v>
      </c>
      <c r="O13" s="110">
        <v>204.36380992214978</v>
      </c>
      <c r="P13" s="110">
        <v>219.53129655843298</v>
      </c>
      <c r="Q13" s="110">
        <v>187.10779232104284</v>
      </c>
      <c r="R13" s="110">
        <v>200.5871288691097</v>
      </c>
      <c r="S13" s="110">
        <v>213.90406292349545</v>
      </c>
      <c r="T13" s="110">
        <v>223.96592085511986</v>
      </c>
      <c r="U13" s="110">
        <v>228.74372475699096</v>
      </c>
      <c r="V13" s="110">
        <v>240.84895927950961</v>
      </c>
      <c r="W13" s="110">
        <v>222.23455389547888</v>
      </c>
    </row>
    <row r="14" spans="1:23" s="3" customFormat="1" ht="12.75" customHeight="1">
      <c r="A14" s="2" t="s">
        <v>27</v>
      </c>
      <c r="B14" s="9" t="s">
        <v>326</v>
      </c>
      <c r="C14" s="110">
        <v>15.530918299189951</v>
      </c>
      <c r="D14" s="110">
        <v>15.737581524658552</v>
      </c>
      <c r="E14" s="110">
        <v>13.012684446730551</v>
      </c>
      <c r="F14" s="110">
        <v>12.636895364328057</v>
      </c>
      <c r="G14" s="110">
        <v>12.882596446646959</v>
      </c>
      <c r="H14" s="110">
        <v>12.42026932411882</v>
      </c>
      <c r="I14" s="110">
        <v>12.553010384125759</v>
      </c>
      <c r="J14" s="110">
        <v>13.779279622869504</v>
      </c>
      <c r="K14" s="110">
        <v>15.16353852568797</v>
      </c>
      <c r="L14" s="110">
        <v>16.439276465834737</v>
      </c>
      <c r="M14" s="110">
        <v>18.86237762833013</v>
      </c>
      <c r="N14" s="110">
        <v>19.895343312269297</v>
      </c>
      <c r="O14" s="110">
        <v>21.749151472493484</v>
      </c>
      <c r="P14" s="110">
        <v>23.971596046540309</v>
      </c>
      <c r="Q14" s="110">
        <v>29.827735338800913</v>
      </c>
      <c r="R14" s="110">
        <v>31.123864476726332</v>
      </c>
      <c r="S14" s="110">
        <v>31.408054849167691</v>
      </c>
      <c r="T14" s="110">
        <v>31.640157470627219</v>
      </c>
      <c r="U14" s="110">
        <v>31.591141297479755</v>
      </c>
      <c r="V14" s="110">
        <v>31.150604633676156</v>
      </c>
      <c r="W14" s="110">
        <v>28.803985950274654</v>
      </c>
    </row>
    <row r="15" spans="1:23" s="3" customFormat="1" ht="12.75" customHeight="1">
      <c r="A15" s="2" t="s">
        <v>28</v>
      </c>
      <c r="B15" s="9" t="s">
        <v>327</v>
      </c>
      <c r="C15" s="110">
        <v>1.9208278756939934</v>
      </c>
      <c r="D15" s="110">
        <v>1.9477385574209849</v>
      </c>
      <c r="E15" s="110">
        <v>1.6138575112833395</v>
      </c>
      <c r="F15" s="110">
        <v>1.5682937736252653</v>
      </c>
      <c r="G15" s="110">
        <v>1.5999438261392427</v>
      </c>
      <c r="H15" s="110">
        <v>1.5437834313074015</v>
      </c>
      <c r="I15" s="110">
        <v>1.5616166954674147</v>
      </c>
      <c r="J15" s="110">
        <v>1.7160329033121924</v>
      </c>
      <c r="K15" s="110">
        <v>1.890496124519961</v>
      </c>
      <c r="L15" s="110">
        <v>2.0508155148767124</v>
      </c>
      <c r="M15" s="110">
        <v>2.3553163820212535</v>
      </c>
      <c r="N15" s="110">
        <v>2.5762534604106722</v>
      </c>
      <c r="O15" s="110">
        <v>2.5422865329219624</v>
      </c>
      <c r="P15" s="110">
        <v>2.6499357031102497</v>
      </c>
      <c r="Q15" s="110">
        <v>3.9401222953147119</v>
      </c>
      <c r="R15" s="110">
        <v>3.8496567780947863</v>
      </c>
      <c r="S15" s="110">
        <v>4.0501307564793914</v>
      </c>
      <c r="T15" s="110">
        <v>4.3016025902310036</v>
      </c>
      <c r="U15" s="110">
        <v>4.5457456976803527</v>
      </c>
      <c r="V15" s="110">
        <v>4.126314919677144</v>
      </c>
      <c r="W15" s="110">
        <v>3.7838789233078178</v>
      </c>
    </row>
    <row r="16" spans="1:23" s="3" customFormat="1" ht="12.75" customHeight="1">
      <c r="A16" s="2" t="s">
        <v>29</v>
      </c>
      <c r="B16" s="9" t="s">
        <v>328</v>
      </c>
      <c r="C16" s="110">
        <v>2.0813678385611318</v>
      </c>
      <c r="D16" s="110">
        <v>2.1091352388624256</v>
      </c>
      <c r="E16" s="110">
        <v>1.7441252103017961</v>
      </c>
      <c r="F16" s="110">
        <v>1.6938123757807997</v>
      </c>
      <c r="G16" s="110">
        <v>1.7268067151888755</v>
      </c>
      <c r="H16" s="110">
        <v>1.6649021521913581</v>
      </c>
      <c r="I16" s="110">
        <v>1.6827663596019728</v>
      </c>
      <c r="J16" s="110">
        <v>1.8472500116406856</v>
      </c>
      <c r="K16" s="110">
        <v>2.032933422051904</v>
      </c>
      <c r="L16" s="110">
        <v>2.2040352124824159</v>
      </c>
      <c r="M16" s="110">
        <v>2.5311812517318741</v>
      </c>
      <c r="N16" s="110">
        <v>2.617214287012041</v>
      </c>
      <c r="O16" s="110">
        <v>2.7548258297729311</v>
      </c>
      <c r="P16" s="110">
        <v>3.0160515874915128</v>
      </c>
      <c r="Q16" s="110">
        <v>4.3154437341522494</v>
      </c>
      <c r="R16" s="110">
        <v>4.6453105132747234</v>
      </c>
      <c r="S16" s="110">
        <v>4.5724820228058736</v>
      </c>
      <c r="T16" s="110">
        <v>4.728726268858269</v>
      </c>
      <c r="U16" s="110">
        <v>4.8273128778532577</v>
      </c>
      <c r="V16" s="110">
        <v>4.9926665208120271</v>
      </c>
      <c r="W16" s="110">
        <v>4.5783334493246439</v>
      </c>
    </row>
    <row r="17" spans="1:23" s="3" customFormat="1" ht="12.75" customHeight="1">
      <c r="A17" s="2" t="s">
        <v>30</v>
      </c>
      <c r="B17" s="9" t="s">
        <v>329</v>
      </c>
      <c r="C17" s="110">
        <v>3.3855972156233252</v>
      </c>
      <c r="D17" s="110">
        <v>3.4331448479788147</v>
      </c>
      <c r="E17" s="110">
        <v>2.8449231823919909</v>
      </c>
      <c r="F17" s="110">
        <v>2.7646919509899917</v>
      </c>
      <c r="G17" s="110">
        <v>2.8205854707706086</v>
      </c>
      <c r="H17" s="110">
        <v>2.7216859548981231</v>
      </c>
      <c r="I17" s="110">
        <v>2.7532395577412507</v>
      </c>
      <c r="J17" s="110">
        <v>3.0256449147797415</v>
      </c>
      <c r="K17" s="110">
        <v>3.3334279810662504</v>
      </c>
      <c r="L17" s="110">
        <v>3.6162197229936721</v>
      </c>
      <c r="M17" s="110">
        <v>4.1548665390510688</v>
      </c>
      <c r="N17" s="110">
        <v>4.3470811588722897</v>
      </c>
      <c r="O17" s="110">
        <v>4.5767036645890951</v>
      </c>
      <c r="P17" s="110">
        <v>4.7312212620214744</v>
      </c>
      <c r="Q17" s="110">
        <v>6.5216379380939919</v>
      </c>
      <c r="R17" s="110">
        <v>6.6918105327289368</v>
      </c>
      <c r="S17" s="110">
        <v>6.8873024753397267</v>
      </c>
      <c r="T17" s="110">
        <v>7.4746154315817881</v>
      </c>
      <c r="U17" s="110">
        <v>7.868655560283857</v>
      </c>
      <c r="V17" s="110">
        <v>7.617795984056662</v>
      </c>
      <c r="W17" s="110">
        <v>6.9856077946630126</v>
      </c>
    </row>
    <row r="18" spans="1:23" s="3" customFormat="1" ht="12.75" customHeight="1">
      <c r="A18" s="2" t="s">
        <v>31</v>
      </c>
      <c r="B18" s="9" t="s">
        <v>330</v>
      </c>
      <c r="C18" s="110">
        <v>1.9888093860898404</v>
      </c>
      <c r="D18" s="110">
        <v>2.0170397866013436</v>
      </c>
      <c r="E18" s="110">
        <v>1.672192455576317</v>
      </c>
      <c r="F18" s="110">
        <v>1.6252643426732021</v>
      </c>
      <c r="G18" s="110">
        <v>1.6583777234162442</v>
      </c>
      <c r="H18" s="110">
        <v>1.6005067815790672</v>
      </c>
      <c r="I18" s="110">
        <v>1.6193561979832232</v>
      </c>
      <c r="J18" s="110">
        <v>1.7799862023445854</v>
      </c>
      <c r="K18" s="110">
        <v>1.9615106136418996</v>
      </c>
      <c r="L18" s="110">
        <v>2.1281942763549808</v>
      </c>
      <c r="M18" s="110">
        <v>2.4424515489874641</v>
      </c>
      <c r="N18" s="110">
        <v>2.4416541307371125</v>
      </c>
      <c r="O18" s="110">
        <v>2.6590474819430243</v>
      </c>
      <c r="P18" s="110">
        <v>2.6376892879842146</v>
      </c>
      <c r="Q18" s="110">
        <v>3.4949155954414945</v>
      </c>
      <c r="R18" s="110">
        <v>3.4129628020625438</v>
      </c>
      <c r="S18" s="110">
        <v>3.6700786764343034</v>
      </c>
      <c r="T18" s="110">
        <v>3.8540087655994189</v>
      </c>
      <c r="U18" s="110">
        <v>3.4442966025002684</v>
      </c>
      <c r="V18" s="110">
        <v>3.4214579859382757</v>
      </c>
      <c r="W18" s="110">
        <v>3.1375168914611167</v>
      </c>
    </row>
    <row r="19" spans="1:23" s="3" customFormat="1" ht="12.75" customHeight="1">
      <c r="A19" s="2" t="s">
        <v>32</v>
      </c>
      <c r="B19" s="9" t="s">
        <v>331</v>
      </c>
      <c r="C19" s="110">
        <v>4.9712987684543455</v>
      </c>
      <c r="D19" s="110">
        <v>5.0427502138696205</v>
      </c>
      <c r="E19" s="110">
        <v>4.1828081424739878</v>
      </c>
      <c r="F19" s="110">
        <v>4.0661034978810049</v>
      </c>
      <c r="G19" s="110">
        <v>4.1497024375692444</v>
      </c>
      <c r="H19" s="110">
        <v>4.0057143092189103</v>
      </c>
      <c r="I19" s="110">
        <v>4.053759393903694</v>
      </c>
      <c r="J19" s="110">
        <v>4.4570814058838648</v>
      </c>
      <c r="K19" s="110">
        <v>4.912964346659928</v>
      </c>
      <c r="L19" s="110">
        <v>5.3312773534511333</v>
      </c>
      <c r="M19" s="110">
        <v>6.1341274291967336</v>
      </c>
      <c r="N19" s="110">
        <v>7.5153789142822971</v>
      </c>
      <c r="O19" s="110">
        <v>5.5558218933937704</v>
      </c>
      <c r="P19" s="110">
        <v>9.4651734959962699</v>
      </c>
      <c r="Q19" s="110">
        <v>2.7247288140875745</v>
      </c>
      <c r="R19" s="110">
        <v>2.8360088543725879</v>
      </c>
      <c r="S19" s="110">
        <v>2.8695024150362007</v>
      </c>
      <c r="T19" s="110">
        <v>2.8828159825200497</v>
      </c>
      <c r="U19" s="110">
        <v>2.9431734929390725</v>
      </c>
      <c r="V19" s="110">
        <v>3.1249650274198246</v>
      </c>
      <c r="W19" s="110">
        <v>3.1579270781944024</v>
      </c>
    </row>
    <row r="20" spans="1:23" s="3" customFormat="1" ht="12.75" customHeight="1">
      <c r="A20" s="2" t="s">
        <v>33</v>
      </c>
      <c r="B20" s="10" t="s">
        <v>332</v>
      </c>
      <c r="C20" s="110">
        <v>3.0102808075542692E-2</v>
      </c>
      <c r="D20" s="110">
        <v>3.0495019515472989E-2</v>
      </c>
      <c r="E20" s="110">
        <v>2.5194146861828734E-2</v>
      </c>
      <c r="F20" s="110">
        <v>2.4460128521281897E-2</v>
      </c>
      <c r="G20" s="110">
        <v>2.4928553788885286E-2</v>
      </c>
      <c r="H20" s="110">
        <v>2.4026146628064845E-2</v>
      </c>
      <c r="I20" s="110">
        <v>2.4274675862443581E-2</v>
      </c>
      <c r="J20" s="110">
        <v>2.6634464065420277E-2</v>
      </c>
      <c r="K20" s="110">
        <v>2.9297339634136766E-2</v>
      </c>
      <c r="L20" s="110">
        <v>3.1754339868191254E-2</v>
      </c>
      <c r="M20" s="110">
        <v>3.6453474327543312E-2</v>
      </c>
      <c r="N20" s="110">
        <v>5.1746835620060889E-2</v>
      </c>
      <c r="O20" s="110">
        <v>2.7137438457358307E-2</v>
      </c>
      <c r="P20" s="110">
        <v>5.1071334819828618E-2</v>
      </c>
      <c r="Q20" s="110">
        <v>1.403682519868071E-2</v>
      </c>
      <c r="R20" s="110">
        <v>1.9534957005725346E-2</v>
      </c>
      <c r="S20" s="110">
        <v>2.8981645351946531E-2</v>
      </c>
      <c r="T20" s="110">
        <v>2.4228147405260698E-2</v>
      </c>
      <c r="U20" s="110">
        <v>2.3008746142925345E-2</v>
      </c>
      <c r="V20" s="110">
        <v>2.5798480877290079E-2</v>
      </c>
      <c r="W20" s="110">
        <v>2.607060259037252E-2</v>
      </c>
    </row>
    <row r="21" spans="1:23" s="3" customFormat="1" ht="12.75" customHeight="1">
      <c r="A21" s="2" t="s">
        <v>34</v>
      </c>
      <c r="B21" s="10" t="s">
        <v>333</v>
      </c>
      <c r="C21" s="110">
        <v>4.9411959603788027</v>
      </c>
      <c r="D21" s="110">
        <v>5.0122551943541476</v>
      </c>
      <c r="E21" s="110">
        <v>4.1576139956121594</v>
      </c>
      <c r="F21" s="110">
        <v>4.0416433693597229</v>
      </c>
      <c r="G21" s="110">
        <v>4.1247738837803594</v>
      </c>
      <c r="H21" s="110">
        <v>3.9816881625908453</v>
      </c>
      <c r="I21" s="110">
        <v>4.0294847180412505</v>
      </c>
      <c r="J21" s="110">
        <v>4.4304469418184445</v>
      </c>
      <c r="K21" s="110">
        <v>4.8836670070257915</v>
      </c>
      <c r="L21" s="110">
        <v>5.2995230135829416</v>
      </c>
      <c r="M21" s="110">
        <v>6.0976739548691903</v>
      </c>
      <c r="N21" s="110">
        <v>7.4636320786622363</v>
      </c>
      <c r="O21" s="110">
        <v>5.5286844549364123</v>
      </c>
      <c r="P21" s="110">
        <v>9.4141021611764408</v>
      </c>
      <c r="Q21" s="110">
        <v>2.7106919888888936</v>
      </c>
      <c r="R21" s="110">
        <v>2.8164738973668624</v>
      </c>
      <c r="S21" s="110">
        <v>2.8405207696842543</v>
      </c>
      <c r="T21" s="110">
        <v>2.8585878351147889</v>
      </c>
      <c r="U21" s="110">
        <v>2.9201647467961473</v>
      </c>
      <c r="V21" s="110">
        <v>3.0991665465425347</v>
      </c>
      <c r="W21" s="110">
        <v>3.1318564756040299</v>
      </c>
    </row>
    <row r="22" spans="1:23" s="3" customFormat="1" ht="12.75" customHeight="1">
      <c r="A22" s="2" t="s">
        <v>35</v>
      </c>
      <c r="B22" s="9" t="s">
        <v>334</v>
      </c>
      <c r="C22" s="110">
        <v>10.784947948271977</v>
      </c>
      <c r="D22" s="110">
        <v>10.932749646627745</v>
      </c>
      <c r="E22" s="110">
        <v>9.050466710868811</v>
      </c>
      <c r="F22" s="110">
        <v>8.7924117409606701</v>
      </c>
      <c r="G22" s="110">
        <v>8.9670401796490253</v>
      </c>
      <c r="H22" s="110">
        <v>8.6492288369390398</v>
      </c>
      <c r="I22" s="110">
        <v>8.7459044344460608</v>
      </c>
      <c r="J22" s="110">
        <v>9.6061949298234044</v>
      </c>
      <c r="K22" s="110">
        <v>10.577807244773428</v>
      </c>
      <c r="L22" s="110">
        <v>11.471766863409487</v>
      </c>
      <c r="M22" s="110">
        <v>13.185199835406147</v>
      </c>
      <c r="N22" s="110">
        <v>14.254224025168252</v>
      </c>
      <c r="O22" s="110">
        <v>13.315007597997676</v>
      </c>
      <c r="P22" s="110">
        <v>15.581044944733875</v>
      </c>
      <c r="Q22" s="110">
        <v>10.286358443602843</v>
      </c>
      <c r="R22" s="110">
        <v>11.0207432725306</v>
      </c>
      <c r="S22" s="110">
        <v>11.728361662082273</v>
      </c>
      <c r="T22" s="110">
        <v>13.290421176186429</v>
      </c>
      <c r="U22" s="110">
        <v>12.549272697458811</v>
      </c>
      <c r="V22" s="110">
        <v>12.494828806364179</v>
      </c>
      <c r="W22" s="110">
        <v>10.768055778665016</v>
      </c>
    </row>
    <row r="23" spans="1:23" s="3" customFormat="1" ht="12.75" customHeight="1">
      <c r="A23" s="2" t="s">
        <v>7</v>
      </c>
      <c r="B23" s="9" t="s">
        <v>335</v>
      </c>
      <c r="C23" s="110">
        <v>2.8314430239913642</v>
      </c>
      <c r="D23" s="110">
        <v>2.867678351645857</v>
      </c>
      <c r="E23" s="110">
        <v>2.3675649369468639</v>
      </c>
      <c r="F23" s="110">
        <v>2.2980807213446495</v>
      </c>
      <c r="G23" s="110">
        <v>2.3415277228059415</v>
      </c>
      <c r="H23" s="110">
        <v>2.2561534790269859</v>
      </c>
      <c r="I23" s="110">
        <v>2.2788425898872049</v>
      </c>
      <c r="J23" s="110">
        <v>2.4994654657232456</v>
      </c>
      <c r="K23" s="110">
        <v>2.748350290201949</v>
      </c>
      <c r="L23" s="110">
        <v>2.9782211871649586</v>
      </c>
      <c r="M23" s="110">
        <v>3.412090287290432</v>
      </c>
      <c r="N23" s="110">
        <v>3.5200523829640642</v>
      </c>
      <c r="O23" s="110">
        <v>3.535196352500336</v>
      </c>
      <c r="P23" s="110">
        <v>4.2256995797766743</v>
      </c>
      <c r="Q23" s="110">
        <v>2.8237164903808405</v>
      </c>
      <c r="R23" s="110">
        <v>2.8643946999252483</v>
      </c>
      <c r="S23" s="110">
        <v>3.1973473883837547</v>
      </c>
      <c r="T23" s="110">
        <v>2.59782339953022</v>
      </c>
      <c r="U23" s="110">
        <v>3.5239333515148465</v>
      </c>
      <c r="V23" s="110">
        <v>3.4068458853439365</v>
      </c>
      <c r="W23" s="110">
        <v>2.9360231413505669</v>
      </c>
    </row>
    <row r="24" spans="1:23" s="3" customFormat="1" ht="12.75" customHeight="1">
      <c r="A24" s="2" t="s">
        <v>8</v>
      </c>
      <c r="B24" s="9" t="s">
        <v>336</v>
      </c>
      <c r="C24" s="110">
        <v>5.8416797044763324</v>
      </c>
      <c r="D24" s="110">
        <v>5.9215964104080987</v>
      </c>
      <c r="E24" s="110">
        <v>4.9017309343092945</v>
      </c>
      <c r="F24" s="110">
        <v>4.7618603775457391</v>
      </c>
      <c r="G24" s="110">
        <v>4.8563170312898887</v>
      </c>
      <c r="H24" s="110">
        <v>4.6840683436318065</v>
      </c>
      <c r="I24" s="110">
        <v>4.7362857784192158</v>
      </c>
      <c r="J24" s="110">
        <v>5.2019772243540281</v>
      </c>
      <c r="K24" s="110">
        <v>5.7279136083783078</v>
      </c>
      <c r="L24" s="110">
        <v>6.211864293374382</v>
      </c>
      <c r="M24" s="110">
        <v>7.1391728641476639</v>
      </c>
      <c r="N24" s="110">
        <v>7.7517950467533865</v>
      </c>
      <c r="O24" s="110">
        <v>8.1334063756179393</v>
      </c>
      <c r="P24" s="110">
        <v>8.7348521820297904</v>
      </c>
      <c r="Q24" s="110">
        <v>12.279156508071367</v>
      </c>
      <c r="R24" s="110">
        <v>12.917637887082952</v>
      </c>
      <c r="S24" s="110">
        <v>13.585654881599989</v>
      </c>
      <c r="T24" s="110">
        <v>14.685245743502849</v>
      </c>
      <c r="U24" s="110">
        <v>15.238207222676039</v>
      </c>
      <c r="V24" s="110">
        <v>15.104377550854055</v>
      </c>
      <c r="W24" s="110">
        <v>13.850890437812797</v>
      </c>
    </row>
    <row r="25" spans="1:23" s="3" customFormat="1" ht="12.75" customHeight="1">
      <c r="A25" s="2" t="s">
        <v>36</v>
      </c>
      <c r="B25" s="9" t="s">
        <v>337</v>
      </c>
      <c r="C25" s="110">
        <v>3.5497454561217689</v>
      </c>
      <c r="D25" s="110">
        <v>3.5975610816315644</v>
      </c>
      <c r="E25" s="110">
        <v>2.9761032163877417</v>
      </c>
      <c r="F25" s="110">
        <v>2.8906053014408917</v>
      </c>
      <c r="G25" s="110">
        <v>2.94730527492385</v>
      </c>
      <c r="H25" s="110">
        <v>2.8420738636710228</v>
      </c>
      <c r="I25" s="110">
        <v>2.8730218271868146</v>
      </c>
      <c r="J25" s="110">
        <v>3.1544815545389686</v>
      </c>
      <c r="K25" s="110">
        <v>3.4722693941638898</v>
      </c>
      <c r="L25" s="110">
        <v>3.7649432787515025</v>
      </c>
      <c r="M25" s="110">
        <v>4.3197833129097036</v>
      </c>
      <c r="N25" s="110">
        <v>4.8346136289976496</v>
      </c>
      <c r="O25" s="110">
        <v>4.8571013596535515</v>
      </c>
      <c r="P25" s="110">
        <v>5.2532437052872236</v>
      </c>
      <c r="Q25" s="110">
        <v>7.669121947285058</v>
      </c>
      <c r="R25" s="110">
        <v>7.482380220161593</v>
      </c>
      <c r="S25" s="110">
        <v>7.9299454964098075</v>
      </c>
      <c r="T25" s="110">
        <v>8.5759996735432082</v>
      </c>
      <c r="U25" s="110">
        <v>9.1747101397229205</v>
      </c>
      <c r="V25" s="110">
        <v>9.3391440925251459</v>
      </c>
      <c r="W25" s="110">
        <v>8.5641040932003314</v>
      </c>
    </row>
    <row r="26" spans="1:23" s="3" customFormat="1" ht="12.75" customHeight="1">
      <c r="A26" s="2" t="s">
        <v>9</v>
      </c>
      <c r="B26" s="10" t="s">
        <v>338</v>
      </c>
      <c r="C26" s="110">
        <v>0.84396242199621563</v>
      </c>
      <c r="D26" s="110">
        <v>0.85558777127826524</v>
      </c>
      <c r="E26" s="110">
        <v>0.70842943029572214</v>
      </c>
      <c r="F26" s="110">
        <v>0.68827574828738569</v>
      </c>
      <c r="G26" s="110">
        <v>0.70199649416013021</v>
      </c>
      <c r="H26" s="110">
        <v>0.67717131398214836</v>
      </c>
      <c r="I26" s="110">
        <v>0.68479871332979592</v>
      </c>
      <c r="J26" s="110">
        <v>0.75224056616616097</v>
      </c>
      <c r="K26" s="110">
        <v>0.82841603504094619</v>
      </c>
      <c r="L26" s="110">
        <v>0.89848318371817437</v>
      </c>
      <c r="M26" s="110">
        <v>1.0312904222778254</v>
      </c>
      <c r="N26" s="110">
        <v>1.08470059315503</v>
      </c>
      <c r="O26" s="110">
        <v>1.1041280737783405</v>
      </c>
      <c r="P26" s="110">
        <v>1.1618733374550281</v>
      </c>
      <c r="Q26" s="110">
        <v>1.6627810405326933</v>
      </c>
      <c r="R26" s="110">
        <v>1.7083054603026711</v>
      </c>
      <c r="S26" s="110">
        <v>1.8009568525546045</v>
      </c>
      <c r="T26" s="110">
        <v>2.0566262323062725</v>
      </c>
      <c r="U26" s="110">
        <v>2.1138395341128873</v>
      </c>
      <c r="V26" s="110">
        <v>2.0702018235856632</v>
      </c>
      <c r="W26" s="110">
        <v>1.8983992253970066</v>
      </c>
    </row>
    <row r="27" spans="1:23" s="3" customFormat="1" ht="12.75" customHeight="1">
      <c r="A27" s="2" t="s">
        <v>37</v>
      </c>
      <c r="B27" s="10" t="s">
        <v>339</v>
      </c>
      <c r="C27" s="110">
        <v>2.7057830341255533</v>
      </c>
      <c r="D27" s="110">
        <v>2.7419733103532993</v>
      </c>
      <c r="E27" s="110">
        <v>2.2676737860920193</v>
      </c>
      <c r="F27" s="110">
        <v>2.2023295531535059</v>
      </c>
      <c r="G27" s="110">
        <v>2.2453087807637195</v>
      </c>
      <c r="H27" s="110">
        <v>2.1649025496888745</v>
      </c>
      <c r="I27" s="110">
        <v>2.1882231138570187</v>
      </c>
      <c r="J27" s="110">
        <v>2.4022409883728075</v>
      </c>
      <c r="K27" s="110">
        <v>2.6438533591229434</v>
      </c>
      <c r="L27" s="110">
        <v>2.8664600950333283</v>
      </c>
      <c r="M27" s="110">
        <v>3.2884928906318782</v>
      </c>
      <c r="N27" s="110">
        <v>3.7499130358426194</v>
      </c>
      <c r="O27" s="110">
        <v>3.752973285875211</v>
      </c>
      <c r="P27" s="110">
        <v>4.0913703678321953</v>
      </c>
      <c r="Q27" s="110">
        <v>6.0063409067523645</v>
      </c>
      <c r="R27" s="110">
        <v>5.7740747598589222</v>
      </c>
      <c r="S27" s="110">
        <v>6.1289886438552026</v>
      </c>
      <c r="T27" s="110">
        <v>6.5193734412369366</v>
      </c>
      <c r="U27" s="110">
        <v>7.0608706056100328</v>
      </c>
      <c r="V27" s="110">
        <v>7.2689422689394831</v>
      </c>
      <c r="W27" s="110">
        <v>6.6657048678033251</v>
      </c>
    </row>
    <row r="28" spans="1:23" s="3" customFormat="1" ht="12.75" customHeight="1">
      <c r="A28" s="2" t="s">
        <v>10</v>
      </c>
      <c r="B28" s="9" t="s">
        <v>340</v>
      </c>
      <c r="C28" s="110">
        <v>7.7024343920554292</v>
      </c>
      <c r="D28" s="110">
        <v>7.8176563421102578</v>
      </c>
      <c r="E28" s="110">
        <v>6.4957349604122196</v>
      </c>
      <c r="F28" s="110">
        <v>6.3179670585371568</v>
      </c>
      <c r="G28" s="110">
        <v>6.451713449567845</v>
      </c>
      <c r="H28" s="110">
        <v>6.2320279498567874</v>
      </c>
      <c r="I28" s="110">
        <v>6.3112021734351655</v>
      </c>
      <c r="J28" s="110">
        <v>6.945308166312655</v>
      </c>
      <c r="K28" s="110">
        <v>7.6625466376344793</v>
      </c>
      <c r="L28" s="110">
        <v>8.3191606904506568</v>
      </c>
      <c r="M28" s="110">
        <v>9.5812689947761775</v>
      </c>
      <c r="N28" s="110">
        <v>11.636045504380808</v>
      </c>
      <c r="O28" s="110">
        <v>12.126264967798818</v>
      </c>
      <c r="P28" s="110">
        <v>11.842166823877314</v>
      </c>
      <c r="Q28" s="110">
        <v>7.7107259378537911</v>
      </c>
      <c r="R28" s="110">
        <v>8.4072977907172834</v>
      </c>
      <c r="S28" s="110">
        <v>8.4898829869510202</v>
      </c>
      <c r="T28" s="110">
        <v>9.8104006915050945</v>
      </c>
      <c r="U28" s="110">
        <v>10.564779252915535</v>
      </c>
      <c r="V28" s="110">
        <v>10.721515220305028</v>
      </c>
      <c r="W28" s="110">
        <v>9.7213781682799709</v>
      </c>
    </row>
    <row r="29" spans="1:23" s="3" customFormat="1" ht="12.75" customHeight="1">
      <c r="A29" s="2" t="s">
        <v>38</v>
      </c>
      <c r="B29" s="10" t="s">
        <v>341</v>
      </c>
      <c r="C29" s="110">
        <v>4.1707658577990614</v>
      </c>
      <c r="D29" s="110">
        <v>4.2330005698062445</v>
      </c>
      <c r="E29" s="110">
        <v>3.5168355220993321</v>
      </c>
      <c r="F29" s="110">
        <v>3.4204708487753663</v>
      </c>
      <c r="G29" s="110">
        <v>3.4927465749227706</v>
      </c>
      <c r="H29" s="110">
        <v>3.3736717861201178</v>
      </c>
      <c r="I29" s="110">
        <v>3.4163795947233564</v>
      </c>
      <c r="J29" s="110">
        <v>3.7594206595353681</v>
      </c>
      <c r="K29" s="110">
        <v>4.1474181241875527</v>
      </c>
      <c r="L29" s="110">
        <v>4.5026718988351533</v>
      </c>
      <c r="M29" s="110">
        <v>5.1826663549056207</v>
      </c>
      <c r="N29" s="110">
        <v>6.2536726356978605</v>
      </c>
      <c r="O29" s="110">
        <v>6.2947188370651492</v>
      </c>
      <c r="P29" s="110">
        <v>6.1553119904790652</v>
      </c>
      <c r="Q29" s="110">
        <v>3.9752688839595307</v>
      </c>
      <c r="R29" s="110">
        <v>4.1756488633723903</v>
      </c>
      <c r="S29" s="110">
        <v>4.0971233621974399</v>
      </c>
      <c r="T29" s="110">
        <v>4.9662242875922136</v>
      </c>
      <c r="U29" s="110">
        <v>5.3512479906358514</v>
      </c>
      <c r="V29" s="110">
        <v>5.2277643250537045</v>
      </c>
      <c r="W29" s="110">
        <v>4.7401018358153388</v>
      </c>
    </row>
    <row r="30" spans="1:23" s="3" customFormat="1" ht="12.75" customHeight="1">
      <c r="A30" s="2" t="s">
        <v>39</v>
      </c>
      <c r="B30" s="10" t="s">
        <v>342</v>
      </c>
      <c r="C30" s="110">
        <v>2.4301618884015079</v>
      </c>
      <c r="D30" s="110">
        <v>2.4670495917600936</v>
      </c>
      <c r="E30" s="110">
        <v>2.0512133705655811</v>
      </c>
      <c r="F30" s="110">
        <v>1.9954877922514707</v>
      </c>
      <c r="G30" s="110">
        <v>2.0381849534116481</v>
      </c>
      <c r="H30" s="110">
        <v>1.9692761374252896</v>
      </c>
      <c r="I30" s="110">
        <v>1.9948163352542483</v>
      </c>
      <c r="J30" s="110">
        <v>2.1959699907069035</v>
      </c>
      <c r="K30" s="110">
        <v>2.4235530890433092</v>
      </c>
      <c r="L30" s="110">
        <v>2.6317231076758856</v>
      </c>
      <c r="M30" s="110">
        <v>3.0340587208466459</v>
      </c>
      <c r="N30" s="110">
        <v>3.7875317226887146</v>
      </c>
      <c r="O30" s="110">
        <v>4.1728109190046316</v>
      </c>
      <c r="P30" s="110">
        <v>4.0040571242552536</v>
      </c>
      <c r="Q30" s="110">
        <v>2.5862663117204088</v>
      </c>
      <c r="R30" s="110">
        <v>2.9019865158666804</v>
      </c>
      <c r="S30" s="110">
        <v>3.099498820963154</v>
      </c>
      <c r="T30" s="110">
        <v>3.4081846260097004</v>
      </c>
      <c r="U30" s="110">
        <v>3.6980047150817943</v>
      </c>
      <c r="V30" s="110">
        <v>3.990482323067611</v>
      </c>
      <c r="W30" s="110">
        <v>3.6182374355919587</v>
      </c>
    </row>
    <row r="31" spans="1:23" s="3" customFormat="1" ht="12.75" customHeight="1">
      <c r="A31" s="2" t="s">
        <v>40</v>
      </c>
      <c r="B31" s="10" t="s">
        <v>343</v>
      </c>
      <c r="C31" s="110">
        <v>1.1015066458548597</v>
      </c>
      <c r="D31" s="110">
        <v>1.1176061805439197</v>
      </c>
      <c r="E31" s="110">
        <v>0.92768606774730578</v>
      </c>
      <c r="F31" s="110">
        <v>0.90200841751032024</v>
      </c>
      <c r="G31" s="110">
        <v>0.92078192123342595</v>
      </c>
      <c r="H31" s="110">
        <v>0.88908002631138006</v>
      </c>
      <c r="I31" s="110">
        <v>0.90000624345756119</v>
      </c>
      <c r="J31" s="110">
        <v>0.98991751607038347</v>
      </c>
      <c r="K31" s="110">
        <v>1.0915754244036164</v>
      </c>
      <c r="L31" s="110">
        <v>1.1847656839396186</v>
      </c>
      <c r="M31" s="110">
        <v>1.3645439190239099</v>
      </c>
      <c r="N31" s="110">
        <v>1.5948411459942322</v>
      </c>
      <c r="O31" s="110">
        <v>1.6587352117290373</v>
      </c>
      <c r="P31" s="110">
        <v>1.6827977091429964</v>
      </c>
      <c r="Q31" s="110">
        <v>1.1491907421738521</v>
      </c>
      <c r="R31" s="110">
        <v>1.329662411478213</v>
      </c>
      <c r="S31" s="110">
        <v>1.2932608037904254</v>
      </c>
      <c r="T31" s="110">
        <v>1.4359917779031806</v>
      </c>
      <c r="U31" s="110">
        <v>1.5155265471978905</v>
      </c>
      <c r="V31" s="110">
        <v>1.5032685721837118</v>
      </c>
      <c r="W31" s="110">
        <v>1.3630388968726732</v>
      </c>
    </row>
    <row r="32" spans="1:23" s="3" customFormat="1" ht="12.75" customHeight="1">
      <c r="A32" s="2" t="s">
        <v>11</v>
      </c>
      <c r="B32" s="9" t="s">
        <v>344</v>
      </c>
      <c r="C32" s="110">
        <v>10.027860784278499</v>
      </c>
      <c r="D32" s="110">
        <v>10.165425648579067</v>
      </c>
      <c r="E32" s="110">
        <v>8.415597084388418</v>
      </c>
      <c r="F32" s="110">
        <v>8.1757508617214043</v>
      </c>
      <c r="G32" s="110">
        <v>8.3382501643047533</v>
      </c>
      <c r="H32" s="110">
        <v>8.0428532696386661</v>
      </c>
      <c r="I32" s="110">
        <v>8.1328876885852051</v>
      </c>
      <c r="J32" s="110">
        <v>8.9330696611150522</v>
      </c>
      <c r="K32" s="110">
        <v>9.8368108711384465</v>
      </c>
      <c r="L32" s="110">
        <v>10.668276386033101</v>
      </c>
      <c r="M32" s="110">
        <v>12.257847909023559</v>
      </c>
      <c r="N32" s="110">
        <v>18.65249187958775</v>
      </c>
      <c r="O32" s="110">
        <v>13.501071795318651</v>
      </c>
      <c r="P32" s="110">
        <v>14.53037899637169</v>
      </c>
      <c r="Q32" s="110">
        <v>9.7432143249483847</v>
      </c>
      <c r="R32" s="110">
        <v>10.587759765893709</v>
      </c>
      <c r="S32" s="110">
        <v>12.075532550591003</v>
      </c>
      <c r="T32" s="110">
        <v>12.904543949765786</v>
      </c>
      <c r="U32" s="110">
        <v>13.724232314106841</v>
      </c>
      <c r="V32" s="110">
        <v>14.18412702359741</v>
      </c>
      <c r="W32" s="110">
        <v>12.860986525688753</v>
      </c>
    </row>
    <row r="33" spans="1:23" s="3" customFormat="1" ht="12.75" customHeight="1">
      <c r="A33" s="2" t="s">
        <v>12</v>
      </c>
      <c r="B33" s="9" t="s">
        <v>345</v>
      </c>
      <c r="C33" s="110">
        <v>8.3662096394680106</v>
      </c>
      <c r="D33" s="110">
        <v>8.4821131881707625</v>
      </c>
      <c r="E33" s="110">
        <v>7.0248618411957811</v>
      </c>
      <c r="F33" s="110">
        <v>6.8255250407520922</v>
      </c>
      <c r="G33" s="110">
        <v>6.9621568438219876</v>
      </c>
      <c r="H33" s="110">
        <v>6.7165633927878376</v>
      </c>
      <c r="I33" s="110">
        <v>6.7928670831860263</v>
      </c>
      <c r="J33" s="110">
        <v>7.4627670629186005</v>
      </c>
      <c r="K33" s="110">
        <v>8.2194917597675676</v>
      </c>
      <c r="L33" s="110">
        <v>8.9153110935362871</v>
      </c>
      <c r="M33" s="110">
        <v>10.246338156564278</v>
      </c>
      <c r="N33" s="110">
        <v>11.161551643424842</v>
      </c>
      <c r="O33" s="110">
        <v>11.099507913063849</v>
      </c>
      <c r="P33" s="110">
        <v>11.885680387624561</v>
      </c>
      <c r="Q33" s="110">
        <v>10.467334677796332</v>
      </c>
      <c r="R33" s="110">
        <v>12.379150230766767</v>
      </c>
      <c r="S33" s="110">
        <v>13.450775267410632</v>
      </c>
      <c r="T33" s="110">
        <v>14.065257796963175</v>
      </c>
      <c r="U33" s="110">
        <v>15.285552222601414</v>
      </c>
      <c r="V33" s="110">
        <v>16.101102451188858</v>
      </c>
      <c r="W33" s="110">
        <v>14.764898800269052</v>
      </c>
    </row>
    <row r="34" spans="1:23" s="3" customFormat="1" ht="12.75" customHeight="1">
      <c r="A34" s="2" t="s">
        <v>13</v>
      </c>
      <c r="B34" s="9" t="s">
        <v>346</v>
      </c>
      <c r="C34" s="110">
        <v>7.2767449982868397</v>
      </c>
      <c r="D34" s="110">
        <v>7.3828245310017628</v>
      </c>
      <c r="E34" s="110">
        <v>6.1275383094978615</v>
      </c>
      <c r="F34" s="110">
        <v>5.9577202241149241</v>
      </c>
      <c r="G34" s="110">
        <v>6.0814826435763614</v>
      </c>
      <c r="H34" s="110">
        <v>5.8718455960543174</v>
      </c>
      <c r="I34" s="110">
        <v>5.9437359525132329</v>
      </c>
      <c r="J34" s="110">
        <v>6.5371412496580144</v>
      </c>
      <c r="K34" s="110">
        <v>7.2080429529911729</v>
      </c>
      <c r="L34" s="110">
        <v>7.8231538565776555</v>
      </c>
      <c r="M34" s="110">
        <v>8.9934025309780399</v>
      </c>
      <c r="N34" s="110">
        <v>9.8623731356006914</v>
      </c>
      <c r="O34" s="110">
        <v>10.195940195515456</v>
      </c>
      <c r="P34" s="110">
        <v>10.044559029038755</v>
      </c>
      <c r="Q34" s="110">
        <v>7.0233768169877369</v>
      </c>
      <c r="R34" s="110">
        <v>7.4920431405335828</v>
      </c>
      <c r="S34" s="110">
        <v>8.3568917085058505</v>
      </c>
      <c r="T34" s="110">
        <v>8.8585815101300636</v>
      </c>
      <c r="U34" s="110">
        <v>9.3552065882320878</v>
      </c>
      <c r="V34" s="110">
        <v>9.7589948381760294</v>
      </c>
      <c r="W34" s="110">
        <v>8.8486447498138485</v>
      </c>
    </row>
    <row r="35" spans="1:23" s="3" customFormat="1" ht="12.75" customHeight="1">
      <c r="A35" s="2" t="s">
        <v>41</v>
      </c>
      <c r="B35" s="9" t="s">
        <v>347</v>
      </c>
      <c r="C35" s="110">
        <v>16.884284544750219</v>
      </c>
      <c r="D35" s="110">
        <v>17.115834046747882</v>
      </c>
      <c r="E35" s="110">
        <v>14.169411781344547</v>
      </c>
      <c r="F35" s="110">
        <v>13.765523977066461</v>
      </c>
      <c r="G35" s="110">
        <v>14.039061360922219</v>
      </c>
      <c r="H35" s="110">
        <v>13.541635026705672</v>
      </c>
      <c r="I35" s="110">
        <v>13.693152191756189</v>
      </c>
      <c r="J35" s="110">
        <v>15.040298480066337</v>
      </c>
      <c r="K35" s="110">
        <v>16.561783698110851</v>
      </c>
      <c r="L35" s="110">
        <v>17.961614970955864</v>
      </c>
      <c r="M35" s="110">
        <v>20.629162633464396</v>
      </c>
      <c r="N35" s="110">
        <v>23.422525067808582</v>
      </c>
      <c r="O35" s="110">
        <v>24.176329413401206</v>
      </c>
      <c r="P35" s="110">
        <v>25.572408177302933</v>
      </c>
      <c r="Q35" s="110">
        <v>17.545616567332267</v>
      </c>
      <c r="R35" s="110">
        <v>19.269483344114299</v>
      </c>
      <c r="S35" s="110">
        <v>21.643856460827894</v>
      </c>
      <c r="T35" s="110">
        <v>23.744992522010214</v>
      </c>
      <c r="U35" s="110">
        <v>25.121844379173165</v>
      </c>
      <c r="V35" s="110">
        <v>26.431931076231791</v>
      </c>
      <c r="W35" s="110">
        <v>23.966276447877885</v>
      </c>
    </row>
    <row r="36" spans="1:23" s="3" customFormat="1" ht="12.75" customHeight="1">
      <c r="A36" s="2" t="s">
        <v>42</v>
      </c>
      <c r="B36" s="9" t="s">
        <v>348</v>
      </c>
      <c r="C36" s="110">
        <v>29.296064556336184</v>
      </c>
      <c r="D36" s="110">
        <v>29.846832028038403</v>
      </c>
      <c r="E36" s="110">
        <v>25.07943615779228</v>
      </c>
      <c r="F36" s="110">
        <v>24.479337296720679</v>
      </c>
      <c r="G36" s="110">
        <v>25.0931713447251</v>
      </c>
      <c r="H36" s="110">
        <v>24.342481793364286</v>
      </c>
      <c r="I36" s="110">
        <v>24.761564622563853</v>
      </c>
      <c r="J36" s="110">
        <v>27.402749088895995</v>
      </c>
      <c r="K36" s="110">
        <v>30.40237024975729</v>
      </c>
      <c r="L36" s="110">
        <v>33.111258071342355</v>
      </c>
      <c r="M36" s="110">
        <v>38.009583150377104</v>
      </c>
      <c r="N36" s="110">
        <v>39.491495675383263</v>
      </c>
      <c r="O36" s="110">
        <v>45.180655618549494</v>
      </c>
      <c r="P36" s="110">
        <v>45.994423010763057</v>
      </c>
      <c r="Q36" s="110">
        <v>31.916442269279294</v>
      </c>
      <c r="R36" s="110">
        <v>35.881035469624806</v>
      </c>
      <c r="S36" s="110">
        <v>38.826425803324838</v>
      </c>
      <c r="T36" s="110">
        <v>37.38443027529096</v>
      </c>
      <c r="U36" s="110">
        <v>35.662279137169321</v>
      </c>
      <c r="V36" s="110">
        <v>43.048095186159365</v>
      </c>
      <c r="W36" s="110">
        <v>41.520867288663666</v>
      </c>
    </row>
    <row r="37" spans="1:23" s="3" customFormat="1" ht="12.75" customHeight="1">
      <c r="A37" s="2" t="s">
        <v>43</v>
      </c>
      <c r="B37" s="9" t="s">
        <v>349</v>
      </c>
      <c r="C37" s="110">
        <v>5.9677260733338011</v>
      </c>
      <c r="D37" s="110">
        <v>6.0475583185824826</v>
      </c>
      <c r="E37" s="110">
        <v>5.0014994191613287</v>
      </c>
      <c r="F37" s="110">
        <v>4.8573885379819473</v>
      </c>
      <c r="G37" s="110">
        <v>4.9521932690291068</v>
      </c>
      <c r="H37" s="110">
        <v>4.7748634928829325</v>
      </c>
      <c r="I37" s="110">
        <v>4.826311634587884</v>
      </c>
      <c r="J37" s="110">
        <v>5.2983641024436903</v>
      </c>
      <c r="K37" s="110">
        <v>5.8312823390510644</v>
      </c>
      <c r="L37" s="110">
        <v>6.3222758636169667</v>
      </c>
      <c r="M37" s="110">
        <v>7.2581933042358147</v>
      </c>
      <c r="N37" s="110">
        <v>7.777092289641808</v>
      </c>
      <c r="O37" s="110">
        <v>8.4935650631991031</v>
      </c>
      <c r="P37" s="110">
        <v>9.1802005979236849</v>
      </c>
      <c r="Q37" s="110">
        <v>3.8996754399440849</v>
      </c>
      <c r="R37" s="110">
        <v>4.3454424337355197</v>
      </c>
      <c r="S37" s="110">
        <v>4.5647097129364891</v>
      </c>
      <c r="T37" s="110">
        <v>5.0001187480229108</v>
      </c>
      <c r="U37" s="110">
        <v>4.6200212693461804</v>
      </c>
      <c r="V37" s="110">
        <v>6.4004630120307002</v>
      </c>
      <c r="W37" s="110">
        <v>6.1733922060730562</v>
      </c>
    </row>
    <row r="38" spans="1:23" s="12" customFormat="1" ht="12.75" customHeight="1">
      <c r="A38" s="2" t="s">
        <v>44</v>
      </c>
      <c r="B38" s="9" t="s">
        <v>350</v>
      </c>
      <c r="C38" s="110">
        <v>3.1647323784908807</v>
      </c>
      <c r="D38" s="110">
        <v>3.2093985754209502</v>
      </c>
      <c r="E38" s="110">
        <v>2.6600607712237929</v>
      </c>
      <c r="F38" s="110">
        <v>2.585212495700727</v>
      </c>
      <c r="G38" s="110">
        <v>2.6376656456781249</v>
      </c>
      <c r="H38" s="110">
        <v>2.5453842609533073</v>
      </c>
      <c r="I38" s="110">
        <v>2.5751104454453388</v>
      </c>
      <c r="J38" s="110">
        <v>2.8301943031587058</v>
      </c>
      <c r="K38" s="110">
        <v>3.1184306962129713</v>
      </c>
      <c r="L38" s="110">
        <v>3.3831882928309756</v>
      </c>
      <c r="M38" s="110">
        <v>3.8879954894991582</v>
      </c>
      <c r="N38" s="110">
        <v>4.1193380883676305</v>
      </c>
      <c r="O38" s="110">
        <v>4.6170812392981899</v>
      </c>
      <c r="P38" s="110">
        <v>4.6735540740461081</v>
      </c>
      <c r="Q38" s="110">
        <v>8.2291421805813858</v>
      </c>
      <c r="R38" s="110">
        <v>8.7983099284389237</v>
      </c>
      <c r="S38" s="110">
        <v>9.4119632467230065</v>
      </c>
      <c r="T38" s="110">
        <v>10.213534509582646</v>
      </c>
      <c r="U38" s="110">
        <v>10.786525820001593</v>
      </c>
      <c r="V38" s="110">
        <v>10.720890784529351</v>
      </c>
      <c r="W38" s="110">
        <v>9.831181930689791</v>
      </c>
    </row>
    <row r="39" spans="1:23" s="12" customFormat="1" ht="12.75" customHeight="1">
      <c r="A39" s="2" t="s">
        <v>45</v>
      </c>
      <c r="B39" s="9" t="s">
        <v>351</v>
      </c>
      <c r="C39" s="110">
        <v>3.7310622499076533</v>
      </c>
      <c r="D39" s="110">
        <v>3.7814464383265944</v>
      </c>
      <c r="E39" s="110">
        <v>3.1285374069752274</v>
      </c>
      <c r="F39" s="110">
        <v>3.03875763838629</v>
      </c>
      <c r="G39" s="110">
        <v>3.0984716877925056</v>
      </c>
      <c r="H39" s="110">
        <v>2.9879603759271984</v>
      </c>
      <c r="I39" s="110">
        <v>3.0206214033008263</v>
      </c>
      <c r="J39" s="110">
        <v>3.316715009296014</v>
      </c>
      <c r="K39" s="110">
        <v>3.6510397021078953</v>
      </c>
      <c r="L39" s="110">
        <v>3.9589001895852207</v>
      </c>
      <c r="M39" s="110">
        <v>4.5400356382286642</v>
      </c>
      <c r="N39" s="110">
        <v>5.1007940771127771</v>
      </c>
      <c r="O39" s="110">
        <v>5.2948451551212372</v>
      </c>
      <c r="P39" s="110">
        <v>5.5414176665132784</v>
      </c>
      <c r="Q39" s="110">
        <v>6.6893270010885253</v>
      </c>
      <c r="R39" s="110">
        <v>6.5818367283245429</v>
      </c>
      <c r="S39" s="110">
        <v>7.1851645624856824</v>
      </c>
      <c r="T39" s="110">
        <v>7.9526443496685744</v>
      </c>
      <c r="U39" s="110">
        <v>7.9168348333356651</v>
      </c>
      <c r="V39" s="110">
        <v>8.7028382806236504</v>
      </c>
      <c r="W39" s="110">
        <v>7.9806042398685504</v>
      </c>
    </row>
    <row r="40" spans="1:23" s="12" customFormat="1" ht="12.75" customHeight="1">
      <c r="A40" s="2" t="s">
        <v>46</v>
      </c>
      <c r="B40" s="8" t="s">
        <v>352</v>
      </c>
      <c r="C40" s="110">
        <v>26.643672806768798</v>
      </c>
      <c r="D40" s="110">
        <v>25.839812955409531</v>
      </c>
      <c r="E40" s="110">
        <v>18.483327421197234</v>
      </c>
      <c r="F40" s="110">
        <v>17.055859585883507</v>
      </c>
      <c r="G40" s="110">
        <v>16.395056449535247</v>
      </c>
      <c r="H40" s="110">
        <v>14.728103199818559</v>
      </c>
      <c r="I40" s="110">
        <v>13.741607771888347</v>
      </c>
      <c r="J40" s="110">
        <v>13.483952321994829</v>
      </c>
      <c r="K40" s="110">
        <v>13.062441879719517</v>
      </c>
      <c r="L40" s="110">
        <v>13.073985181917347</v>
      </c>
      <c r="M40" s="110">
        <v>14.810269082953042</v>
      </c>
      <c r="N40" s="110">
        <v>13.514143132747373</v>
      </c>
      <c r="O40" s="110">
        <v>8.3235938803088452</v>
      </c>
      <c r="P40" s="110">
        <v>9.4049095260107158</v>
      </c>
      <c r="Q40" s="110">
        <v>13.864654878083982</v>
      </c>
      <c r="R40" s="110">
        <v>15.449063433521284</v>
      </c>
      <c r="S40" s="110">
        <v>17.666712478401188</v>
      </c>
      <c r="T40" s="110">
        <v>20.096655736408536</v>
      </c>
      <c r="U40" s="110">
        <v>22.08018978668872</v>
      </c>
      <c r="V40" s="110">
        <v>23.672392058828269</v>
      </c>
      <c r="W40" s="110">
        <v>23.080999935670651</v>
      </c>
    </row>
    <row r="41" spans="1:23" s="12" customFormat="1" ht="12.75" customHeight="1">
      <c r="A41" s="2" t="s">
        <v>47</v>
      </c>
      <c r="B41" s="9" t="s">
        <v>353</v>
      </c>
      <c r="C41" s="110">
        <v>24.353052929498872</v>
      </c>
      <c r="D41" s="110">
        <v>23.617771265268441</v>
      </c>
      <c r="E41" s="110">
        <v>16.892509648924143</v>
      </c>
      <c r="F41" s="110">
        <v>15.587405414980733</v>
      </c>
      <c r="G41" s="110">
        <v>14.982916453804677</v>
      </c>
      <c r="H41" s="110">
        <v>13.45887416590659</v>
      </c>
      <c r="I41" s="110">
        <v>12.556632925365371</v>
      </c>
      <c r="J41" s="110">
        <v>12.320045170198082</v>
      </c>
      <c r="K41" s="110">
        <v>11.933489867051801</v>
      </c>
      <c r="L41" s="110">
        <v>11.943041793059619</v>
      </c>
      <c r="M41" s="110">
        <v>13.504328220103556</v>
      </c>
      <c r="N41" s="110">
        <v>11.987857900187684</v>
      </c>
      <c r="O41" s="110">
        <v>6.9717991169736511</v>
      </c>
      <c r="P41" s="110">
        <v>8.3595537042851422</v>
      </c>
      <c r="Q41" s="110">
        <v>12.725283180491195</v>
      </c>
      <c r="R41" s="110">
        <v>14.209168136587094</v>
      </c>
      <c r="S41" s="110">
        <v>16.611929309176169</v>
      </c>
      <c r="T41" s="110">
        <v>19.071723675760815</v>
      </c>
      <c r="U41" s="110">
        <v>20.757100073743707</v>
      </c>
      <c r="V41" s="110">
        <v>22.137987781879179</v>
      </c>
      <c r="W41" s="110">
        <v>21.58492869244591</v>
      </c>
    </row>
    <row r="42" spans="1:23" s="12" customFormat="1" ht="12.75" customHeight="1">
      <c r="A42" s="2" t="s">
        <v>48</v>
      </c>
      <c r="B42" s="9" t="s">
        <v>355</v>
      </c>
      <c r="C42" s="110">
        <v>2.2906198772699273</v>
      </c>
      <c r="D42" s="110">
        <v>2.2220416901410904</v>
      </c>
      <c r="E42" s="110">
        <v>1.5908177722730916</v>
      </c>
      <c r="F42" s="110">
        <v>1.4684541709027745</v>
      </c>
      <c r="G42" s="110">
        <v>1.412139995730568</v>
      </c>
      <c r="H42" s="110">
        <v>1.2692290339119703</v>
      </c>
      <c r="I42" s="110">
        <v>1.1849748465229772</v>
      </c>
      <c r="J42" s="110">
        <v>1.1639071517967479</v>
      </c>
      <c r="K42" s="110">
        <v>1.1289520126677153</v>
      </c>
      <c r="L42" s="110">
        <v>1.1309433888577285</v>
      </c>
      <c r="M42" s="110">
        <v>1.305940862849486</v>
      </c>
      <c r="N42" s="110">
        <v>1.526285232559689</v>
      </c>
      <c r="O42" s="110">
        <v>1.3517947633351932</v>
      </c>
      <c r="P42" s="110">
        <v>1.0453558217255745</v>
      </c>
      <c r="Q42" s="110">
        <v>1.1393716975927883</v>
      </c>
      <c r="R42" s="110">
        <v>1.2398952969341899</v>
      </c>
      <c r="S42" s="110">
        <v>1.0547831692250174</v>
      </c>
      <c r="T42" s="110">
        <v>1.0249320606477219</v>
      </c>
      <c r="U42" s="110">
        <v>1.3230897129450139</v>
      </c>
      <c r="V42" s="110">
        <v>1.5344042769490891</v>
      </c>
      <c r="W42" s="110">
        <v>1.4960712432247414</v>
      </c>
    </row>
    <row r="43" spans="1:23" s="31" customFormat="1" ht="12.75" customHeight="1">
      <c r="A43" s="2" t="s">
        <v>49</v>
      </c>
      <c r="B43" s="8" t="s">
        <v>356</v>
      </c>
      <c r="C43" s="110">
        <v>151.57380398971364</v>
      </c>
      <c r="D43" s="110">
        <v>162.31132272789534</v>
      </c>
      <c r="E43" s="110">
        <v>155.90718366545633</v>
      </c>
      <c r="F43" s="110">
        <v>158.13266356894465</v>
      </c>
      <c r="G43" s="110">
        <v>168.67838164779624</v>
      </c>
      <c r="H43" s="110">
        <v>170.74456278287963</v>
      </c>
      <c r="I43" s="110">
        <v>181.18086323730751</v>
      </c>
      <c r="J43" s="110">
        <v>210.92525404891765</v>
      </c>
      <c r="K43" s="110">
        <v>245.48546692729812</v>
      </c>
      <c r="L43" s="110">
        <v>274.32495071144837</v>
      </c>
      <c r="M43" s="110">
        <v>286.64684268254314</v>
      </c>
      <c r="N43" s="110">
        <v>305.59073649222955</v>
      </c>
      <c r="O43" s="110">
        <v>315.64612865448083</v>
      </c>
      <c r="P43" s="110">
        <v>339.38706531691906</v>
      </c>
      <c r="Q43" s="110">
        <v>115.44542181183763</v>
      </c>
      <c r="R43" s="110">
        <v>120.96348828125399</v>
      </c>
      <c r="S43" s="110">
        <v>126.73138210688448</v>
      </c>
      <c r="T43" s="110">
        <v>133.43881408915522</v>
      </c>
      <c r="U43" s="110">
        <v>132.91328144391861</v>
      </c>
      <c r="V43" s="110">
        <v>134.58610005415923</v>
      </c>
      <c r="W43" s="110">
        <v>136.16065256814542</v>
      </c>
    </row>
    <row r="44" spans="1:23" s="12" customFormat="1" ht="12.75" customHeight="1">
      <c r="A44" s="2" t="s">
        <v>50</v>
      </c>
      <c r="B44" s="9" t="s">
        <v>357</v>
      </c>
      <c r="C44" s="110">
        <v>3.4294588947278761</v>
      </c>
      <c r="D44" s="110">
        <v>3.5620077953322928</v>
      </c>
      <c r="E44" s="110">
        <v>3.1615298887476566</v>
      </c>
      <c r="F44" s="110">
        <v>3.1372830529819939</v>
      </c>
      <c r="G44" s="110">
        <v>3.2727433306880038</v>
      </c>
      <c r="H44" s="110">
        <v>3.2362173898394908</v>
      </c>
      <c r="I44" s="110">
        <v>3.3566313739677569</v>
      </c>
      <c r="J44" s="110">
        <v>3.8045823696159329</v>
      </c>
      <c r="K44" s="110">
        <v>4.3200497058364631</v>
      </c>
      <c r="L44" s="110">
        <v>4.7650935293057648</v>
      </c>
      <c r="M44" s="110">
        <v>5.1428022760651055</v>
      </c>
      <c r="N44" s="110">
        <v>5.2175561161449338</v>
      </c>
      <c r="O44" s="110">
        <v>4.4492280862694589</v>
      </c>
      <c r="P44" s="110">
        <v>5.2073001638321852</v>
      </c>
      <c r="Q44" s="110">
        <v>3.1829192957212675</v>
      </c>
      <c r="R44" s="110">
        <v>3.4001872753030429</v>
      </c>
      <c r="S44" s="110">
        <v>3.6861909358369758</v>
      </c>
      <c r="T44" s="110">
        <v>3.5552394197952646</v>
      </c>
      <c r="U44" s="110">
        <v>3.5863793047701624</v>
      </c>
      <c r="V44" s="110">
        <v>3.6803061460647681</v>
      </c>
      <c r="W44" s="110">
        <v>3.6827041766844411</v>
      </c>
    </row>
    <row r="45" spans="1:23" s="3" customFormat="1" ht="12.75" customHeight="1">
      <c r="A45" s="2" t="s">
        <v>51</v>
      </c>
      <c r="B45" s="9" t="s">
        <v>358</v>
      </c>
      <c r="C45" s="110">
        <v>148.14434509498577</v>
      </c>
      <c r="D45" s="110">
        <v>158.74931493256304</v>
      </c>
      <c r="E45" s="110">
        <v>152.74565377670868</v>
      </c>
      <c r="F45" s="110">
        <v>154.99538051596267</v>
      </c>
      <c r="G45" s="110">
        <v>165.40563831710824</v>
      </c>
      <c r="H45" s="110">
        <v>167.50834539304014</v>
      </c>
      <c r="I45" s="110">
        <v>177.82423186333975</v>
      </c>
      <c r="J45" s="110">
        <v>207.12067167930172</v>
      </c>
      <c r="K45" s="110">
        <v>241.16541722146167</v>
      </c>
      <c r="L45" s="110">
        <v>269.55985718214259</v>
      </c>
      <c r="M45" s="110">
        <v>281.50404040647805</v>
      </c>
      <c r="N45" s="110">
        <v>300.37318037608463</v>
      </c>
      <c r="O45" s="110">
        <v>311.19690056821139</v>
      </c>
      <c r="P45" s="110">
        <v>334.17976515308686</v>
      </c>
      <c r="Q45" s="110">
        <v>112.26250251611637</v>
      </c>
      <c r="R45" s="110">
        <v>117.56330100595095</v>
      </c>
      <c r="S45" s="110">
        <v>123.04519117104751</v>
      </c>
      <c r="T45" s="110">
        <v>129.88357466935994</v>
      </c>
      <c r="U45" s="110">
        <v>129.32690213914844</v>
      </c>
      <c r="V45" s="110">
        <v>130.90579390809447</v>
      </c>
      <c r="W45" s="110">
        <v>132.47794839146098</v>
      </c>
    </row>
    <row r="46" spans="1:23" s="3" customFormat="1" ht="12.75" customHeight="1">
      <c r="A46" s="2">
        <v>37</v>
      </c>
      <c r="B46" s="10" t="s">
        <v>359</v>
      </c>
      <c r="C46" s="110">
        <v>17.260424272850766</v>
      </c>
      <c r="D46" s="110">
        <v>17.424472105090722</v>
      </c>
      <c r="E46" s="110">
        <v>14.244192215960593</v>
      </c>
      <c r="F46" s="110">
        <v>13.782206385631554</v>
      </c>
      <c r="G46" s="110">
        <v>13.993949975413852</v>
      </c>
      <c r="H46" s="110">
        <v>13.430632152200172</v>
      </c>
      <c r="I46" s="110">
        <v>13.509363416724227</v>
      </c>
      <c r="J46" s="110">
        <v>14.738405775969174</v>
      </c>
      <c r="K46" s="110">
        <v>16.118392550025892</v>
      </c>
      <c r="L46" s="110">
        <v>17.412855875884002</v>
      </c>
      <c r="M46" s="110">
        <v>18.354742640696262</v>
      </c>
      <c r="N46" s="110">
        <v>18.815262405426882</v>
      </c>
      <c r="O46" s="110">
        <v>15.787674657744319</v>
      </c>
      <c r="P46" s="110">
        <v>17.844197562194438</v>
      </c>
      <c r="Q46" s="110">
        <v>8.5111604091523763</v>
      </c>
      <c r="R46" s="110">
        <v>8.9474373784045209</v>
      </c>
      <c r="S46" s="110">
        <v>9.0328337915261212</v>
      </c>
      <c r="T46" s="110">
        <v>8.9940107691620614</v>
      </c>
      <c r="U46" s="110">
        <v>8.9358592454930008</v>
      </c>
      <c r="V46" s="110">
        <v>9.2100385774984623</v>
      </c>
      <c r="W46" s="110">
        <v>9.216039696329517</v>
      </c>
    </row>
    <row r="47" spans="1:23" s="3" customFormat="1" ht="12.75" customHeight="1">
      <c r="A47" s="2" t="s">
        <v>52</v>
      </c>
      <c r="B47" s="10" t="s">
        <v>360</v>
      </c>
      <c r="C47" s="110">
        <v>130.883920822135</v>
      </c>
      <c r="D47" s="110">
        <v>141.32484282747231</v>
      </c>
      <c r="E47" s="110">
        <v>138.50146156074808</v>
      </c>
      <c r="F47" s="110">
        <v>141.21317413033111</v>
      </c>
      <c r="G47" s="110">
        <v>151.4116883416944</v>
      </c>
      <c r="H47" s="110">
        <v>154.07771324083998</v>
      </c>
      <c r="I47" s="110">
        <v>164.31486844661552</v>
      </c>
      <c r="J47" s="110">
        <v>192.38226590333255</v>
      </c>
      <c r="K47" s="110">
        <v>225.04702467143576</v>
      </c>
      <c r="L47" s="110">
        <v>252.14700130625857</v>
      </c>
      <c r="M47" s="110">
        <v>263.1492977657818</v>
      </c>
      <c r="N47" s="110">
        <v>281.55791797065774</v>
      </c>
      <c r="O47" s="110">
        <v>295.40922591046706</v>
      </c>
      <c r="P47" s="110">
        <v>316.33556759089242</v>
      </c>
      <c r="Q47" s="110">
        <v>103.75134210696399</v>
      </c>
      <c r="R47" s="110">
        <v>108.61586362754643</v>
      </c>
      <c r="S47" s="110">
        <v>114.01235737952139</v>
      </c>
      <c r="T47" s="110">
        <v>120.88956390019789</v>
      </c>
      <c r="U47" s="110">
        <v>120.39104289365544</v>
      </c>
      <c r="V47" s="110">
        <v>121.695755330596</v>
      </c>
      <c r="W47" s="110">
        <v>123.26190869513147</v>
      </c>
    </row>
    <row r="48" spans="1:23" s="3" customFormat="1" ht="12.75" customHeight="1">
      <c r="A48" s="2" t="s">
        <v>53</v>
      </c>
      <c r="B48" s="8" t="s">
        <v>361</v>
      </c>
      <c r="C48" s="110">
        <v>163.83400610891309</v>
      </c>
      <c r="D48" s="110">
        <v>162.37548874829818</v>
      </c>
      <c r="E48" s="110">
        <v>125.20697461992216</v>
      </c>
      <c r="F48" s="110">
        <v>118.78402075455766</v>
      </c>
      <c r="G48" s="110">
        <v>117.97630095589669</v>
      </c>
      <c r="H48" s="110">
        <v>110.3545447364903</v>
      </c>
      <c r="I48" s="110">
        <v>107.94089568219414</v>
      </c>
      <c r="J48" s="110">
        <v>113.45954532093288</v>
      </c>
      <c r="K48" s="110">
        <v>119.27879681762749</v>
      </c>
      <c r="L48" s="110">
        <v>125.89828986877524</v>
      </c>
      <c r="M48" s="110">
        <v>139.56512682322042</v>
      </c>
      <c r="N48" s="110">
        <v>162.02937863781176</v>
      </c>
      <c r="O48" s="110">
        <v>126.33413419256765</v>
      </c>
      <c r="P48" s="110">
        <v>135.46820728054604</v>
      </c>
      <c r="Q48" s="110">
        <v>125.0879553216471</v>
      </c>
      <c r="R48" s="110">
        <v>136.40439968440353</v>
      </c>
      <c r="S48" s="110">
        <v>149.29945112670995</v>
      </c>
      <c r="T48" s="110">
        <v>165.50321135785151</v>
      </c>
      <c r="U48" s="110">
        <v>181.74169242030155</v>
      </c>
      <c r="V48" s="110">
        <v>195.51276668499065</v>
      </c>
      <c r="W48" s="110">
        <v>195.99207430244428</v>
      </c>
    </row>
    <row r="49" spans="1:23" s="3" customFormat="1" ht="12.75" customHeight="1">
      <c r="A49" s="2" t="s">
        <v>54</v>
      </c>
      <c r="B49" s="9" t="s">
        <v>362</v>
      </c>
      <c r="C49" s="110">
        <v>54.426262855629773</v>
      </c>
      <c r="D49" s="110">
        <v>53.71420056446685</v>
      </c>
      <c r="E49" s="110">
        <v>40.839899861026247</v>
      </c>
      <c r="F49" s="110">
        <v>38.552411131339611</v>
      </c>
      <c r="G49" s="110">
        <v>38.071491421685309</v>
      </c>
      <c r="H49" s="110">
        <v>35.367876118145489</v>
      </c>
      <c r="I49" s="110">
        <v>34.32755106808068</v>
      </c>
      <c r="J49" s="110">
        <v>35.697039526169803</v>
      </c>
      <c r="K49" s="110">
        <v>37.080965903264634</v>
      </c>
      <c r="L49" s="110">
        <v>38.852366345187541</v>
      </c>
      <c r="M49" s="110">
        <v>42.297857942818382</v>
      </c>
      <c r="N49" s="110">
        <v>49.221107858386567</v>
      </c>
      <c r="O49" s="110">
        <v>41.461490206212446</v>
      </c>
      <c r="P49" s="110">
        <v>45.948980721182075</v>
      </c>
      <c r="Q49" s="110">
        <v>41.436493905002408</v>
      </c>
      <c r="R49" s="110">
        <v>44.486459145309482</v>
      </c>
      <c r="S49" s="110">
        <v>48.266593718619852</v>
      </c>
      <c r="T49" s="110">
        <v>54.292088761539233</v>
      </c>
      <c r="U49" s="110">
        <v>61.021965117290279</v>
      </c>
      <c r="V49" s="110">
        <v>66.253363673572395</v>
      </c>
      <c r="W49" s="110">
        <v>66.415786529271784</v>
      </c>
    </row>
    <row r="50" spans="1:23" s="3" customFormat="1" ht="12.75" customHeight="1">
      <c r="A50" s="2" t="s">
        <v>55</v>
      </c>
      <c r="B50" s="9" t="s">
        <v>363</v>
      </c>
      <c r="C50" s="110">
        <v>109.40774325328331</v>
      </c>
      <c r="D50" s="110">
        <v>108.66128818383133</v>
      </c>
      <c r="E50" s="110">
        <v>84.367074758895924</v>
      </c>
      <c r="F50" s="110">
        <v>80.231609623218048</v>
      </c>
      <c r="G50" s="110">
        <v>79.904809534211381</v>
      </c>
      <c r="H50" s="110">
        <v>74.986668618344808</v>
      </c>
      <c r="I50" s="110">
        <v>73.613344614113458</v>
      </c>
      <c r="J50" s="110">
        <v>77.762505794763072</v>
      </c>
      <c r="K50" s="110">
        <v>82.197830914362868</v>
      </c>
      <c r="L50" s="110">
        <v>87.045923523587703</v>
      </c>
      <c r="M50" s="110">
        <v>97.267268880402042</v>
      </c>
      <c r="N50" s="110">
        <v>112.80827077942519</v>
      </c>
      <c r="O50" s="110">
        <v>84.8726439863552</v>
      </c>
      <c r="P50" s="110">
        <v>89.519226559363972</v>
      </c>
      <c r="Q50" s="110">
        <v>83.651461416644693</v>
      </c>
      <c r="R50" s="110">
        <v>91.917940539094047</v>
      </c>
      <c r="S50" s="110">
        <v>101.03285740809009</v>
      </c>
      <c r="T50" s="110">
        <v>111.21112259631229</v>
      </c>
      <c r="U50" s="110">
        <v>120.71972730301125</v>
      </c>
      <c r="V50" s="110">
        <v>129.25940301141824</v>
      </c>
      <c r="W50" s="110">
        <v>129.57628777317251</v>
      </c>
    </row>
    <row r="51" spans="1:23" s="3" customFormat="1" ht="12.75" customHeight="1">
      <c r="A51" s="2" t="s">
        <v>56</v>
      </c>
      <c r="B51" s="8" t="s">
        <v>364</v>
      </c>
      <c r="C51" s="110">
        <v>232.75578260551785</v>
      </c>
      <c r="D51" s="110">
        <v>241.6648506566483</v>
      </c>
      <c r="E51" s="110">
        <v>214.28326593397088</v>
      </c>
      <c r="F51" s="110">
        <v>212.57887784947883</v>
      </c>
      <c r="G51" s="110">
        <v>221.69125174262362</v>
      </c>
      <c r="H51" s="110">
        <v>219.14665280465056</v>
      </c>
      <c r="I51" s="110">
        <v>227.22793911193219</v>
      </c>
      <c r="J51" s="110">
        <v>257.45289141877299</v>
      </c>
      <c r="K51" s="110">
        <v>292.22749788392116</v>
      </c>
      <c r="L51" s="110">
        <v>322.26898027583104</v>
      </c>
      <c r="M51" s="110">
        <v>374.86285959771556</v>
      </c>
      <c r="N51" s="110">
        <v>404.07143377044071</v>
      </c>
      <c r="O51" s="110">
        <v>427.97622907154533</v>
      </c>
      <c r="P51" s="110">
        <v>449.7864557033937</v>
      </c>
      <c r="Q51" s="110">
        <v>398.38458261756159</v>
      </c>
      <c r="R51" s="110">
        <v>422.77916987247443</v>
      </c>
      <c r="S51" s="110">
        <v>443.28339739866522</v>
      </c>
      <c r="T51" s="110">
        <v>467.03831669250332</v>
      </c>
      <c r="U51" s="110">
        <v>484.58575715877475</v>
      </c>
      <c r="V51" s="110">
        <v>490.64206443252647</v>
      </c>
      <c r="W51" s="110">
        <v>474.39255892046242</v>
      </c>
    </row>
    <row r="52" spans="1:23" s="3" customFormat="1" ht="12.75" customHeight="1">
      <c r="A52" s="2" t="s">
        <v>14</v>
      </c>
      <c r="B52" s="9" t="s">
        <v>365</v>
      </c>
      <c r="C52" s="110">
        <v>31.318478606221966</v>
      </c>
      <c r="D52" s="110">
        <v>32.026939334842361</v>
      </c>
      <c r="E52" s="110">
        <v>27.207490625536487</v>
      </c>
      <c r="F52" s="110">
        <v>26.646833627065469</v>
      </c>
      <c r="G52" s="110">
        <v>27.414854307913419</v>
      </c>
      <c r="H52" s="110">
        <v>26.702614659012504</v>
      </c>
      <c r="I52" s="110">
        <v>27.276066767229633</v>
      </c>
      <c r="J52" s="110">
        <v>30.343528684562724</v>
      </c>
      <c r="K52" s="110">
        <v>33.839099204759982</v>
      </c>
      <c r="L52" s="110">
        <v>36.95989507571857</v>
      </c>
      <c r="M52" s="110">
        <v>41.711124335769128</v>
      </c>
      <c r="N52" s="110">
        <v>25.7156428275111</v>
      </c>
      <c r="O52" s="110">
        <v>19.100563316458086</v>
      </c>
      <c r="P52" s="110">
        <v>18.874161552434266</v>
      </c>
      <c r="Q52" s="110">
        <v>19.052002178664488</v>
      </c>
      <c r="R52" s="110">
        <v>20.965601658667527</v>
      </c>
      <c r="S52" s="110">
        <v>23.089684478241853</v>
      </c>
      <c r="T52" s="110">
        <v>24.589622283166861</v>
      </c>
      <c r="U52" s="110">
        <v>24.66460323808872</v>
      </c>
      <c r="V52" s="110">
        <v>21.677299485250408</v>
      </c>
      <c r="W52" s="110">
        <v>17.093669093535365</v>
      </c>
    </row>
    <row r="53" spans="1:23" s="3" customFormat="1" ht="12.75" customHeight="1">
      <c r="A53" s="2" t="s">
        <v>57</v>
      </c>
      <c r="B53" s="9" t="s">
        <v>366</v>
      </c>
      <c r="C53" s="110">
        <v>128.33780055987029</v>
      </c>
      <c r="D53" s="110">
        <v>137.71419716244924</v>
      </c>
      <c r="E53" s="110">
        <v>132.95143592521518</v>
      </c>
      <c r="F53" s="110">
        <v>135.02829056706454</v>
      </c>
      <c r="G53" s="110">
        <v>144.22357490058261</v>
      </c>
      <c r="H53" s="110">
        <v>146.18794022784093</v>
      </c>
      <c r="I53" s="110">
        <v>155.32302444469119</v>
      </c>
      <c r="J53" s="110">
        <v>181.08845318117483</v>
      </c>
      <c r="K53" s="110">
        <v>211.03841308162112</v>
      </c>
      <c r="L53" s="110">
        <v>235.99231637668234</v>
      </c>
      <c r="M53" s="110">
        <v>279.48803960839228</v>
      </c>
      <c r="N53" s="110">
        <v>318.84374387574417</v>
      </c>
      <c r="O53" s="110">
        <v>335.17744495182086</v>
      </c>
      <c r="P53" s="110">
        <v>357.32337200159412</v>
      </c>
      <c r="Q53" s="110">
        <v>252.87952889272668</v>
      </c>
      <c r="R53" s="110">
        <v>263.98460081288954</v>
      </c>
      <c r="S53" s="110">
        <v>274.39069284598196</v>
      </c>
      <c r="T53" s="110">
        <v>288.94990126664425</v>
      </c>
      <c r="U53" s="110">
        <v>298.45649691198412</v>
      </c>
      <c r="V53" s="110">
        <v>304.37324638210077</v>
      </c>
      <c r="W53" s="110">
        <v>297.20096160561042</v>
      </c>
    </row>
    <row r="54" spans="1:23" s="3" customFormat="1" ht="12.75" customHeight="1">
      <c r="A54" s="2" t="s">
        <v>58</v>
      </c>
      <c r="B54" s="9" t="s">
        <v>367</v>
      </c>
      <c r="C54" s="110">
        <v>73.099503439425604</v>
      </c>
      <c r="D54" s="110">
        <v>71.923714159356706</v>
      </c>
      <c r="E54" s="110">
        <v>54.12433938321923</v>
      </c>
      <c r="F54" s="110">
        <v>50.903753655348808</v>
      </c>
      <c r="G54" s="110">
        <v>50.052822534127593</v>
      </c>
      <c r="H54" s="110">
        <v>46.256097917797106</v>
      </c>
      <c r="I54" s="110">
        <v>44.628847900011372</v>
      </c>
      <c r="J54" s="110">
        <v>46.020909553035445</v>
      </c>
      <c r="K54" s="110">
        <v>47.349985597540055</v>
      </c>
      <c r="L54" s="110">
        <v>49.316768823430124</v>
      </c>
      <c r="M54" s="110">
        <v>53.66369565355415</v>
      </c>
      <c r="N54" s="110">
        <v>59.512047067185428</v>
      </c>
      <c r="O54" s="110">
        <v>73.698220803266409</v>
      </c>
      <c r="P54" s="110">
        <v>73.588922149365303</v>
      </c>
      <c r="Q54" s="110">
        <v>126.45305154617039</v>
      </c>
      <c r="R54" s="110">
        <v>137.82896740091735</v>
      </c>
      <c r="S54" s="110">
        <v>145.80302007444138</v>
      </c>
      <c r="T54" s="110">
        <v>153.49879314269219</v>
      </c>
      <c r="U54" s="110">
        <v>161.46465700870189</v>
      </c>
      <c r="V54" s="110">
        <v>164.59151856517533</v>
      </c>
      <c r="W54" s="110">
        <v>160.09792822131664</v>
      </c>
    </row>
    <row r="55" spans="1:23" s="3" customFormat="1" ht="12.75" customHeight="1">
      <c r="A55" s="2" t="s">
        <v>59</v>
      </c>
      <c r="B55" s="8" t="s">
        <v>368</v>
      </c>
      <c r="C55" s="110">
        <v>355.6749110335885</v>
      </c>
      <c r="D55" s="110">
        <v>387.06609825050674</v>
      </c>
      <c r="E55" s="110">
        <v>386.38107604325251</v>
      </c>
      <c r="F55" s="110">
        <v>395.78964418094193</v>
      </c>
      <c r="G55" s="110">
        <v>426.32385241520706</v>
      </c>
      <c r="H55" s="110">
        <v>435.84543290441189</v>
      </c>
      <c r="I55" s="110">
        <v>466.82832464367561</v>
      </c>
      <c r="J55" s="110">
        <v>549.25341983676503</v>
      </c>
      <c r="K55" s="110">
        <v>645.30485761564967</v>
      </c>
      <c r="L55" s="110">
        <v>724.62072792540641</v>
      </c>
      <c r="M55" s="110">
        <v>846.74872411417698</v>
      </c>
      <c r="N55" s="110">
        <v>942.30652578676211</v>
      </c>
      <c r="O55" s="110">
        <v>1590.3852642331053</v>
      </c>
      <c r="P55" s="110">
        <v>1693.3271954302236</v>
      </c>
      <c r="Q55" s="110">
        <v>1219.5862524877186</v>
      </c>
      <c r="R55" s="110">
        <v>1245.9745245666227</v>
      </c>
      <c r="S55" s="110">
        <v>1267.1016633653244</v>
      </c>
      <c r="T55" s="110">
        <v>1294.5505189167984</v>
      </c>
      <c r="U55" s="110">
        <v>1317.2201658622662</v>
      </c>
      <c r="V55" s="110">
        <v>1307.2052750347125</v>
      </c>
      <c r="W55" s="110">
        <v>1233.180890338673</v>
      </c>
    </row>
    <row r="56" spans="1:23" s="3" customFormat="1" ht="12.75" customHeight="1">
      <c r="A56" s="2" t="s">
        <v>60</v>
      </c>
      <c r="B56" s="9" t="s">
        <v>369</v>
      </c>
      <c r="C56" s="110">
        <v>1.7843098233133394</v>
      </c>
      <c r="D56" s="110">
        <v>1.9390249057930213</v>
      </c>
      <c r="E56" s="110">
        <v>1.9291876993187005</v>
      </c>
      <c r="F56" s="110">
        <v>1.9745192898337369</v>
      </c>
      <c r="G56" s="110">
        <v>2.1251167683497059</v>
      </c>
      <c r="H56" s="110">
        <v>2.1707980559435671</v>
      </c>
      <c r="I56" s="110">
        <v>2.3233316240067357</v>
      </c>
      <c r="J56" s="110">
        <v>2.7311968303486229</v>
      </c>
      <c r="K56" s="110">
        <v>3.2063832049816212</v>
      </c>
      <c r="L56" s="110">
        <v>3.5990903435217878</v>
      </c>
      <c r="M56" s="110">
        <v>4.0941088441925606</v>
      </c>
      <c r="N56" s="110">
        <v>4.4652025992584017</v>
      </c>
      <c r="O56" s="110">
        <v>6.1011318691308956E-2</v>
      </c>
      <c r="P56" s="110">
        <v>0.20778562843965429</v>
      </c>
      <c r="Q56" s="110">
        <v>1.6184000600821467</v>
      </c>
      <c r="R56" s="110">
        <v>2.9040768254952165</v>
      </c>
      <c r="S56" s="110">
        <v>4.9211955786659134</v>
      </c>
      <c r="T56" s="110">
        <v>6.5785272472958605</v>
      </c>
      <c r="U56" s="110">
        <v>7.3832423808105245</v>
      </c>
      <c r="V56" s="110">
        <v>7.4320022430787134</v>
      </c>
      <c r="W56" s="110">
        <v>6.2197397254251872</v>
      </c>
    </row>
    <row r="57" spans="1:23" s="3" customFormat="1" ht="12.75" customHeight="1">
      <c r="A57" s="2" t="s">
        <v>61</v>
      </c>
      <c r="B57" s="9" t="s">
        <v>370</v>
      </c>
      <c r="C57" s="110">
        <v>208.50587648414694</v>
      </c>
      <c r="D57" s="110">
        <v>226.83382726184385</v>
      </c>
      <c r="E57" s="110">
        <v>226.26005106074314</v>
      </c>
      <c r="F57" s="110">
        <v>231.72533619860633</v>
      </c>
      <c r="G57" s="110">
        <v>249.55578902194912</v>
      </c>
      <c r="H57" s="110">
        <v>255.08148020121905</v>
      </c>
      <c r="I57" s="110">
        <v>273.16649341525289</v>
      </c>
      <c r="J57" s="110">
        <v>321.33460729470346</v>
      </c>
      <c r="K57" s="110">
        <v>377.46291363464871</v>
      </c>
      <c r="L57" s="110">
        <v>423.82015491288075</v>
      </c>
      <c r="M57" s="110">
        <v>492.35400827632213</v>
      </c>
      <c r="N57" s="110">
        <v>562.29437982033232</v>
      </c>
      <c r="O57" s="110">
        <v>664.25765305522907</v>
      </c>
      <c r="P57" s="110">
        <v>703.7052027526471</v>
      </c>
      <c r="Q57" s="110">
        <v>617.81493959062402</v>
      </c>
      <c r="R57" s="110">
        <v>602.04592846032881</v>
      </c>
      <c r="S57" s="110">
        <v>594.5297623004476</v>
      </c>
      <c r="T57" s="110">
        <v>590.91127932705115</v>
      </c>
      <c r="U57" s="110">
        <v>586.06093238202425</v>
      </c>
      <c r="V57" s="110">
        <v>574.86287474084577</v>
      </c>
      <c r="W57" s="110">
        <v>522.7373995931448</v>
      </c>
    </row>
    <row r="58" spans="1:23" s="3" customFormat="1" ht="12.75" customHeight="1">
      <c r="A58" s="2" t="s">
        <v>62</v>
      </c>
      <c r="B58" s="9" t="s">
        <v>371</v>
      </c>
      <c r="C58" s="110">
        <v>1.199139090035839</v>
      </c>
      <c r="D58" s="110">
        <v>1.3050584236822884</v>
      </c>
      <c r="E58" s="110">
        <v>1.3029471111749316</v>
      </c>
      <c r="F58" s="110">
        <v>1.334725451939623</v>
      </c>
      <c r="G58" s="110">
        <v>1.4377499032357934</v>
      </c>
      <c r="H58" s="110">
        <v>1.4699159865463018</v>
      </c>
      <c r="I58" s="110">
        <v>1.5744628990697986</v>
      </c>
      <c r="J58" s="110">
        <v>1.8525292502931245</v>
      </c>
      <c r="K58" s="110">
        <v>2.1765682332078771</v>
      </c>
      <c r="L58" s="110">
        <v>2.4441383744558833</v>
      </c>
      <c r="M58" s="110">
        <v>2.7833044010140671</v>
      </c>
      <c r="N58" s="110">
        <v>3.0653473501632957</v>
      </c>
      <c r="O58" s="110">
        <v>0.10823069172102109</v>
      </c>
      <c r="P58" s="110">
        <v>0.2815149139314202</v>
      </c>
      <c r="Q58" s="110">
        <v>1.0378288543551082</v>
      </c>
      <c r="R58" s="110">
        <v>1.2384986857459301</v>
      </c>
      <c r="S58" s="110">
        <v>1.1500634286729994</v>
      </c>
      <c r="T58" s="110">
        <v>1.485901652365899</v>
      </c>
      <c r="U58" s="110">
        <v>1.6292940028976453</v>
      </c>
      <c r="V58" s="110">
        <v>1.6316829934536479</v>
      </c>
      <c r="W58" s="110">
        <v>1.5453599391511996</v>
      </c>
    </row>
    <row r="59" spans="1:23" s="3" customFormat="1" ht="12.75" customHeight="1">
      <c r="A59" s="2" t="s">
        <v>63</v>
      </c>
      <c r="B59" s="9" t="s">
        <v>372</v>
      </c>
      <c r="C59" s="110">
        <v>1.2319414292306103</v>
      </c>
      <c r="D59" s="110">
        <v>1.3412743410517556</v>
      </c>
      <c r="E59" s="110">
        <v>1.3403002711632723</v>
      </c>
      <c r="F59" s="110">
        <v>1.373296706620813</v>
      </c>
      <c r="G59" s="110">
        <v>1.4796216438793874</v>
      </c>
      <c r="H59" s="110">
        <v>1.5130569889975729</v>
      </c>
      <c r="I59" s="110">
        <v>1.6210048099622734</v>
      </c>
      <c r="J59" s="110">
        <v>1.9077298246266146</v>
      </c>
      <c r="K59" s="110">
        <v>2.2418788289190266</v>
      </c>
      <c r="L59" s="110">
        <v>2.5177383741663757</v>
      </c>
      <c r="M59" s="110">
        <v>2.8644141424823539</v>
      </c>
      <c r="N59" s="110">
        <v>3.1731468775658263</v>
      </c>
      <c r="O59" s="110">
        <v>0.11458410131678801</v>
      </c>
      <c r="P59" s="110">
        <v>0.29065600453277163</v>
      </c>
      <c r="Q59" s="110">
        <v>1.2419348581996821</v>
      </c>
      <c r="R59" s="110">
        <v>1.27308799838374</v>
      </c>
      <c r="S59" s="110">
        <v>1.4852896690602027</v>
      </c>
      <c r="T59" s="110">
        <v>1.6496455151932381</v>
      </c>
      <c r="U59" s="110">
        <v>1.7349143363055382</v>
      </c>
      <c r="V59" s="110">
        <v>1.7557884686034473</v>
      </c>
      <c r="W59" s="110">
        <v>1.6628997004254678</v>
      </c>
    </row>
    <row r="60" spans="1:23" s="3" customFormat="1" ht="12.75" customHeight="1">
      <c r="A60" s="2" t="s">
        <v>64</v>
      </c>
      <c r="B60" s="9" t="s">
        <v>373</v>
      </c>
      <c r="C60" s="110">
        <v>99.224649270127557</v>
      </c>
      <c r="D60" s="110">
        <v>108.17146440792405</v>
      </c>
      <c r="E60" s="110">
        <v>108.41893552982474</v>
      </c>
      <c r="F60" s="110">
        <v>111.17171059981833</v>
      </c>
      <c r="G60" s="110">
        <v>119.8670067247526</v>
      </c>
      <c r="H60" s="110">
        <v>122.6661955727762</v>
      </c>
      <c r="I60" s="110">
        <v>131.5082347330511</v>
      </c>
      <c r="J60" s="110">
        <v>154.88899328395124</v>
      </c>
      <c r="K60" s="110">
        <v>182.14228944077973</v>
      </c>
      <c r="L60" s="110">
        <v>204.62550494774217</v>
      </c>
      <c r="M60" s="110">
        <v>243.45032264776839</v>
      </c>
      <c r="N60" s="110">
        <v>271.31585007983517</v>
      </c>
      <c r="O60" s="110">
        <v>813.80866633174662</v>
      </c>
      <c r="P60" s="110">
        <v>862.12728605873929</v>
      </c>
      <c r="Q60" s="110">
        <v>476.05774615967704</v>
      </c>
      <c r="R60" s="110">
        <v>496.75510155684759</v>
      </c>
      <c r="S60" s="110">
        <v>505.22360543429107</v>
      </c>
      <c r="T60" s="110">
        <v>512.87661902075808</v>
      </c>
      <c r="U60" s="110">
        <v>520.34382612796355</v>
      </c>
      <c r="V60" s="110">
        <v>511.73857799259793</v>
      </c>
      <c r="W60" s="110">
        <v>493.17419533837221</v>
      </c>
    </row>
    <row r="61" spans="1:23" s="3" customFormat="1" ht="12.75" customHeight="1">
      <c r="A61" s="2" t="s">
        <v>65</v>
      </c>
      <c r="B61" s="9" t="s">
        <v>374</v>
      </c>
      <c r="C61" s="110">
        <v>43.72899493673426</v>
      </c>
      <c r="D61" s="110">
        <v>47.475448910211831</v>
      </c>
      <c r="E61" s="110">
        <v>47.129654371027677</v>
      </c>
      <c r="F61" s="110">
        <v>48.210055934123105</v>
      </c>
      <c r="G61" s="110">
        <v>51.858568353040454</v>
      </c>
      <c r="H61" s="110">
        <v>52.943986098929216</v>
      </c>
      <c r="I61" s="110">
        <v>56.634797162332802</v>
      </c>
      <c r="J61" s="110">
        <v>66.538363352842026</v>
      </c>
      <c r="K61" s="110">
        <v>78.074824273112611</v>
      </c>
      <c r="L61" s="110">
        <v>87.614100972639463</v>
      </c>
      <c r="M61" s="110">
        <v>101.20256580239753</v>
      </c>
      <c r="N61" s="110">
        <v>97.992599059607116</v>
      </c>
      <c r="O61" s="110">
        <v>112.03511873440033</v>
      </c>
      <c r="P61" s="110">
        <v>126.71475007193348</v>
      </c>
      <c r="Q61" s="110">
        <v>121.81540296478052</v>
      </c>
      <c r="R61" s="110">
        <v>141.75783103982133</v>
      </c>
      <c r="S61" s="110">
        <v>159.79174695418681</v>
      </c>
      <c r="T61" s="110">
        <v>181.04854615413427</v>
      </c>
      <c r="U61" s="110">
        <v>200.0679566322647</v>
      </c>
      <c r="V61" s="110">
        <v>209.78434859613307</v>
      </c>
      <c r="W61" s="110">
        <v>207.841296042154</v>
      </c>
    </row>
    <row r="62" spans="1:23" s="3" customFormat="1" ht="12.75" customHeight="1">
      <c r="A62" s="2" t="s">
        <v>66</v>
      </c>
      <c r="B62" s="8" t="s">
        <v>375</v>
      </c>
      <c r="C62" s="110">
        <v>7.738450069468108</v>
      </c>
      <c r="D62" s="110">
        <v>7.5482190679899563</v>
      </c>
      <c r="E62" s="110">
        <v>5.511700429391766</v>
      </c>
      <c r="F62" s="110">
        <v>5.1263256832423307</v>
      </c>
      <c r="G62" s="110">
        <v>4.9748040376048577</v>
      </c>
      <c r="H62" s="110">
        <v>4.523270719909096</v>
      </c>
      <c r="I62" s="110">
        <v>4.2820784378860584</v>
      </c>
      <c r="J62" s="110">
        <v>4.295395655499429</v>
      </c>
      <c r="K62" s="110">
        <v>4.2773572760461454</v>
      </c>
      <c r="L62" s="110">
        <v>4.3619798557643925</v>
      </c>
      <c r="M62" s="110">
        <v>4.8001858129452604</v>
      </c>
      <c r="N62" s="110">
        <v>5.4188656840992984</v>
      </c>
      <c r="O62" s="110">
        <v>4.0069398846795163</v>
      </c>
      <c r="P62" s="110">
        <v>4.4347813706888042</v>
      </c>
      <c r="Q62" s="110">
        <v>6.1549605856826082</v>
      </c>
      <c r="R62" s="110">
        <v>6.799353950111465</v>
      </c>
      <c r="S62" s="110">
        <v>7.7974952918802236</v>
      </c>
      <c r="T62" s="110">
        <v>8.9550750509622041</v>
      </c>
      <c r="U62" s="110">
        <v>9.7712625012916074</v>
      </c>
      <c r="V62" s="110">
        <v>10.292478691542005</v>
      </c>
      <c r="W62" s="110">
        <v>9.1675108456348706</v>
      </c>
    </row>
    <row r="63" spans="1:23" s="3" customFormat="1" ht="12.75" customHeight="1">
      <c r="A63" s="2" t="s">
        <v>15</v>
      </c>
      <c r="B63" s="8" t="s">
        <v>376</v>
      </c>
      <c r="C63" s="110">
        <v>56.548116301798117</v>
      </c>
      <c r="D63" s="110">
        <v>58.168968816956109</v>
      </c>
      <c r="E63" s="110">
        <v>50.258065064554728</v>
      </c>
      <c r="F63" s="110">
        <v>49.476636177502314</v>
      </c>
      <c r="G63" s="110">
        <v>51.182587547465175</v>
      </c>
      <c r="H63" s="110">
        <v>50.15431199952819</v>
      </c>
      <c r="I63" s="110">
        <v>51.547859371021644</v>
      </c>
      <c r="J63" s="110">
        <v>57.782895066814717</v>
      </c>
      <c r="K63" s="110">
        <v>64.919186892781255</v>
      </c>
      <c r="L63" s="110">
        <v>71.196152332469424</v>
      </c>
      <c r="M63" s="110">
        <v>73.5794945385651</v>
      </c>
      <c r="N63" s="110">
        <v>97.891263577205962</v>
      </c>
      <c r="O63" s="110">
        <v>62.986232687292073</v>
      </c>
      <c r="P63" s="110">
        <v>94.38343052417909</v>
      </c>
      <c r="Q63" s="110">
        <v>13.172208336509151</v>
      </c>
      <c r="R63" s="110">
        <v>14.181242679576645</v>
      </c>
      <c r="S63" s="110">
        <v>16.063405653759215</v>
      </c>
      <c r="T63" s="110">
        <v>18.353527571881759</v>
      </c>
      <c r="U63" s="110">
        <v>19.971239583331393</v>
      </c>
      <c r="V63" s="110">
        <v>21.012524676313575</v>
      </c>
      <c r="W63" s="110">
        <v>18.512504846886735</v>
      </c>
    </row>
    <row r="64" spans="1:23" s="3" customFormat="1" ht="12.75" customHeight="1">
      <c r="A64" s="2" t="s">
        <v>16</v>
      </c>
      <c r="B64" s="8" t="s">
        <v>70</v>
      </c>
      <c r="C64" s="110">
        <v>4.2973149361578988</v>
      </c>
      <c r="D64" s="110">
        <v>4.389850111201814</v>
      </c>
      <c r="E64" s="110">
        <v>3.7177335483528462</v>
      </c>
      <c r="F64" s="110">
        <v>3.6376446496488635</v>
      </c>
      <c r="G64" s="110">
        <v>3.7386593224373348</v>
      </c>
      <c r="H64" s="110">
        <v>3.6374038789395273</v>
      </c>
      <c r="I64" s="110">
        <v>3.7111887789305835</v>
      </c>
      <c r="J64" s="110">
        <v>4.1225555629288495</v>
      </c>
      <c r="K64" s="110">
        <v>4.590909425364794</v>
      </c>
      <c r="L64" s="110">
        <v>5.010338289797609</v>
      </c>
      <c r="M64" s="110">
        <v>6.012494013313523</v>
      </c>
      <c r="N64" s="110">
        <v>7.2953291751516591</v>
      </c>
      <c r="O64" s="110">
        <v>7.1273278029058611</v>
      </c>
      <c r="P64" s="110">
        <v>7.0048949530089359</v>
      </c>
      <c r="Q64" s="110">
        <v>10.674482144183454</v>
      </c>
      <c r="R64" s="110">
        <v>12.042950220554467</v>
      </c>
      <c r="S64" s="110">
        <v>13.671412285235395</v>
      </c>
      <c r="T64" s="110">
        <v>14.977358213566983</v>
      </c>
      <c r="U64" s="110">
        <v>15.422420227209599</v>
      </c>
      <c r="V64" s="110">
        <v>15.687862992182087</v>
      </c>
      <c r="W64" s="110">
        <v>13.290535657405623</v>
      </c>
    </row>
    <row r="65" spans="1:23" s="3" customFormat="1" ht="12.75" customHeight="1">
      <c r="A65" s="2" t="s">
        <v>17</v>
      </c>
      <c r="B65" s="8" t="s">
        <v>377</v>
      </c>
      <c r="C65" s="110">
        <v>23.433460626663432</v>
      </c>
      <c r="D65" s="110">
        <v>22.947850184242824</v>
      </c>
      <c r="E65" s="110">
        <v>16.9902862974578</v>
      </c>
      <c r="F65" s="110">
        <v>15.884418390766836</v>
      </c>
      <c r="G65" s="110">
        <v>15.510086445079123</v>
      </c>
      <c r="H65" s="110">
        <v>14.210985279102907</v>
      </c>
      <c r="I65" s="110">
        <v>13.575412927339331</v>
      </c>
      <c r="J65" s="110">
        <v>13.80010753428485</v>
      </c>
      <c r="K65" s="110">
        <v>13.963806582909672</v>
      </c>
      <c r="L65" s="110">
        <v>14.390034759904742</v>
      </c>
      <c r="M65" s="110">
        <v>15.15619336308788</v>
      </c>
      <c r="N65" s="110">
        <v>16.160119125802595</v>
      </c>
      <c r="O65" s="110">
        <v>6.4234019719819138</v>
      </c>
      <c r="P65" s="110">
        <v>14.574419828654127</v>
      </c>
      <c r="Q65" s="110">
        <v>3.7295616504213975</v>
      </c>
      <c r="R65" s="110">
        <v>4.8260706842279957</v>
      </c>
      <c r="S65" s="110">
        <v>6.2817552857090071</v>
      </c>
      <c r="T65" s="110">
        <v>7.9715392993362109</v>
      </c>
      <c r="U65" s="110">
        <v>9.326936459596805</v>
      </c>
      <c r="V65" s="110">
        <v>10.277126844415955</v>
      </c>
      <c r="W65" s="110">
        <v>9.7698384413650032</v>
      </c>
    </row>
    <row r="66" spans="1:23" s="3" customFormat="1" ht="12.75" customHeight="1">
      <c r="A66" s="2" t="s">
        <v>18</v>
      </c>
      <c r="B66" s="8" t="s">
        <v>71</v>
      </c>
      <c r="C66" s="110">
        <v>210.55609016553046</v>
      </c>
      <c r="D66" s="110">
        <v>206.33228064327315</v>
      </c>
      <c r="E66" s="110">
        <v>153.12497183334136</v>
      </c>
      <c r="F66" s="110">
        <v>143.28273528476385</v>
      </c>
      <c r="G66" s="110">
        <v>140.04962873485664</v>
      </c>
      <c r="H66" s="110">
        <v>128.48210283244953</v>
      </c>
      <c r="I66" s="110">
        <v>122.91756810099123</v>
      </c>
      <c r="J66" s="110">
        <v>125.22094608413479</v>
      </c>
      <c r="K66" s="110">
        <v>127.02864664069598</v>
      </c>
      <c r="L66" s="110">
        <v>131.12065534793851</v>
      </c>
      <c r="M66" s="110">
        <v>133.07964046701488</v>
      </c>
      <c r="N66" s="110">
        <v>137.34284934609005</v>
      </c>
      <c r="O66" s="110">
        <v>68.341539853619409</v>
      </c>
      <c r="P66" s="110">
        <v>110.91267901583186</v>
      </c>
      <c r="Q66" s="110">
        <v>40.293899114002457</v>
      </c>
      <c r="R66" s="110">
        <v>49.216474813805519</v>
      </c>
      <c r="S66" s="110">
        <v>62.140101498222073</v>
      </c>
      <c r="T66" s="110">
        <v>73.814456673313657</v>
      </c>
      <c r="U66" s="110">
        <v>81.802210763004453</v>
      </c>
      <c r="V66" s="110">
        <v>87.318632374885112</v>
      </c>
      <c r="W66" s="110">
        <v>75.615877078663601</v>
      </c>
    </row>
    <row r="67" spans="1:23" s="3" customFormat="1" ht="12.75" customHeight="1">
      <c r="A67" s="2" t="s">
        <v>19</v>
      </c>
      <c r="B67" s="8" t="s">
        <v>378</v>
      </c>
      <c r="C67" s="110">
        <v>13.718074589491355</v>
      </c>
      <c r="D67" s="110">
        <v>13.505201407457017</v>
      </c>
      <c r="E67" s="110">
        <v>10.182926275685942</v>
      </c>
      <c r="F67" s="110">
        <v>9.5837980911391689</v>
      </c>
      <c r="G67" s="110">
        <v>9.4313778326120286</v>
      </c>
      <c r="H67" s="110">
        <v>8.72474095389639</v>
      </c>
      <c r="I67" s="110">
        <v>8.42752013137655</v>
      </c>
      <c r="J67" s="110">
        <v>8.7046158762932535</v>
      </c>
      <c r="K67" s="110">
        <v>8.9728119787149332</v>
      </c>
      <c r="L67" s="110">
        <v>9.3565238554090246</v>
      </c>
      <c r="M67" s="110">
        <v>11.65353706576893</v>
      </c>
      <c r="N67" s="110">
        <v>13.897922642542703</v>
      </c>
      <c r="O67" s="110">
        <v>10.673892091762342</v>
      </c>
      <c r="P67" s="110">
        <v>10.931890250913298</v>
      </c>
      <c r="Q67" s="110">
        <v>14.139788847584946</v>
      </c>
      <c r="R67" s="110">
        <v>15.193374879068458</v>
      </c>
      <c r="S67" s="110">
        <v>16.315575504138028</v>
      </c>
      <c r="T67" s="110">
        <v>17.218098137763693</v>
      </c>
      <c r="U67" s="110">
        <v>17.729379033548291</v>
      </c>
      <c r="V67" s="110">
        <v>18.000688331352862</v>
      </c>
      <c r="W67" s="110">
        <v>16.18124085562571</v>
      </c>
    </row>
    <row r="68" spans="1:23" s="3" customFormat="1" ht="12.75" customHeight="1">
      <c r="A68" s="2" t="s">
        <v>20</v>
      </c>
      <c r="B68" s="8" t="s">
        <v>379</v>
      </c>
      <c r="C68" s="110">
        <v>55.702334801863906</v>
      </c>
      <c r="D68" s="110">
        <v>55.541047033391678</v>
      </c>
      <c r="E68" s="110">
        <v>43.678672714759344</v>
      </c>
      <c r="F68" s="110">
        <v>41.721022459614417</v>
      </c>
      <c r="G68" s="110">
        <v>41.759023810462601</v>
      </c>
      <c r="H68" s="110">
        <v>39.420082540055297</v>
      </c>
      <c r="I68" s="110">
        <v>38.950180579086613</v>
      </c>
      <c r="J68" s="110">
        <v>41.508545227317164</v>
      </c>
      <c r="K68" s="110">
        <v>44.294728252005946</v>
      </c>
      <c r="L68" s="110">
        <v>47.174127402734939</v>
      </c>
      <c r="M68" s="110">
        <v>51.224852475923022</v>
      </c>
      <c r="N68" s="110">
        <v>54.289016103532191</v>
      </c>
      <c r="O68" s="110">
        <v>19.097999573824001</v>
      </c>
      <c r="P68" s="110">
        <v>20.318013744742402</v>
      </c>
      <c r="Q68" s="110">
        <v>51.968867746982468</v>
      </c>
      <c r="R68" s="110">
        <v>54.748832508756976</v>
      </c>
      <c r="S68" s="110">
        <v>58.67428851354866</v>
      </c>
      <c r="T68" s="110">
        <v>60.845172893317709</v>
      </c>
      <c r="U68" s="110">
        <v>62.094160637409388</v>
      </c>
      <c r="V68" s="110">
        <v>62.697736206096465</v>
      </c>
      <c r="W68" s="110">
        <v>59.908042327829484</v>
      </c>
    </row>
    <row r="69" spans="1:23" s="3" customFormat="1" ht="12.75" customHeight="1">
      <c r="A69" s="2" t="s">
        <v>67</v>
      </c>
      <c r="B69" s="8" t="s">
        <v>380</v>
      </c>
      <c r="C69" s="110">
        <v>3.2263544719891106</v>
      </c>
      <c r="D69" s="110">
        <v>3.2732870768304521</v>
      </c>
      <c r="E69" s="110">
        <v>2.7164863843266467</v>
      </c>
      <c r="F69" s="110">
        <v>2.6411245215344481</v>
      </c>
      <c r="G69" s="110">
        <v>2.6959039650271337</v>
      </c>
      <c r="H69" s="110">
        <v>2.6028792967582084</v>
      </c>
      <c r="I69" s="110">
        <v>2.634648287780228</v>
      </c>
      <c r="J69" s="110">
        <v>2.8975461167122414</v>
      </c>
      <c r="K69" s="110">
        <v>3.1947663623085165</v>
      </c>
      <c r="L69" s="110">
        <v>3.467304038947276</v>
      </c>
      <c r="M69" s="110">
        <v>3.8906446365169312</v>
      </c>
      <c r="N69" s="110">
        <v>4.3219172043013288</v>
      </c>
      <c r="O69" s="110">
        <v>1.7960897822603143</v>
      </c>
      <c r="P69" s="110">
        <v>3.7790901634741498</v>
      </c>
      <c r="Q69" s="110">
        <v>1.9982498905738917</v>
      </c>
      <c r="R69" s="110">
        <v>2.3246295392164265</v>
      </c>
      <c r="S69" s="110">
        <v>2.8211733071041678</v>
      </c>
      <c r="T69" s="110">
        <v>3.2853998444484751</v>
      </c>
      <c r="U69" s="110">
        <v>3.5410423185401383</v>
      </c>
      <c r="V69" s="110">
        <v>3.7999237270232067</v>
      </c>
      <c r="W69" s="110">
        <v>3.5048249851070592</v>
      </c>
    </row>
    <row r="70" spans="1:23" s="3" customFormat="1" ht="12.75" customHeight="1">
      <c r="A70" s="2" t="s">
        <v>68</v>
      </c>
      <c r="B70" s="8" t="s">
        <v>381</v>
      </c>
      <c r="C70" s="110">
        <v>14.129466719488821</v>
      </c>
      <c r="D70" s="110">
        <v>14.034541652512056</v>
      </c>
      <c r="E70" s="110">
        <v>10.900481557429107</v>
      </c>
      <c r="F70" s="110">
        <v>10.367404118576349</v>
      </c>
      <c r="G70" s="110">
        <v>10.32657846763459</v>
      </c>
      <c r="H70" s="110">
        <v>9.6925383153385294</v>
      </c>
      <c r="I70" s="110">
        <v>9.5167273584455092</v>
      </c>
      <c r="J70" s="110">
        <v>10.055579488989883</v>
      </c>
      <c r="K70" s="110">
        <v>10.631942359574284</v>
      </c>
      <c r="L70" s="110">
        <v>11.260823155458327</v>
      </c>
      <c r="M70" s="110">
        <v>13.259512131611476</v>
      </c>
      <c r="N70" s="110">
        <v>15.398676471927164</v>
      </c>
      <c r="O70" s="110">
        <v>13.909781081777346</v>
      </c>
      <c r="P70" s="110">
        <v>15.198708057310141</v>
      </c>
      <c r="Q70" s="110">
        <v>19.874470594263251</v>
      </c>
      <c r="R70" s="110">
        <v>21.981172668670354</v>
      </c>
      <c r="S70" s="110">
        <v>25.156036186199504</v>
      </c>
      <c r="T70" s="110">
        <v>28.187629745670691</v>
      </c>
      <c r="U70" s="110">
        <v>30.035682470107972</v>
      </c>
      <c r="V70" s="110">
        <v>31.24067816118372</v>
      </c>
      <c r="W70" s="110">
        <v>27.578924151322482</v>
      </c>
    </row>
    <row r="71" spans="1:23" s="3" customFormat="1" ht="12.75" customHeight="1">
      <c r="A71" s="2" t="s">
        <v>69</v>
      </c>
      <c r="B71" s="8" t="s">
        <v>72</v>
      </c>
      <c r="C71" s="110">
        <v>125.44310673178322</v>
      </c>
      <c r="D71" s="110">
        <v>124.71756052514198</v>
      </c>
      <c r="E71" s="110">
        <v>97.164356078659893</v>
      </c>
      <c r="F71" s="110">
        <v>92.510835687932968</v>
      </c>
      <c r="G71" s="110">
        <v>92.257891968370984</v>
      </c>
      <c r="H71" s="110">
        <v>86.717222865678366</v>
      </c>
      <c r="I71" s="110">
        <v>85.279210053874522</v>
      </c>
      <c r="J71" s="110">
        <v>90.302132706903677</v>
      </c>
      <c r="K71" s="110">
        <v>95.702083721992764</v>
      </c>
      <c r="L71" s="110">
        <v>101.50564023834855</v>
      </c>
      <c r="M71" s="110">
        <v>104.25585963356046</v>
      </c>
      <c r="N71" s="110">
        <v>108.17929744778891</v>
      </c>
      <c r="O71" s="110">
        <v>86.942134753169853</v>
      </c>
      <c r="P71" s="110">
        <v>89.743981819222796</v>
      </c>
      <c r="Q71" s="110">
        <v>176.41226446178962</v>
      </c>
      <c r="R71" s="110">
        <v>192.74273515507687</v>
      </c>
      <c r="S71" s="110">
        <v>213.56833900035033</v>
      </c>
      <c r="T71" s="110">
        <v>228.85253318078961</v>
      </c>
      <c r="U71" s="110">
        <v>232.74196079757994</v>
      </c>
      <c r="V71" s="110">
        <v>232.15244500915963</v>
      </c>
      <c r="W71" s="110">
        <v>196.21668679508014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1617.1624721085484</v>
      </c>
      <c r="D73" s="234">
        <v>1664.1346156577022</v>
      </c>
      <c r="E73" s="234">
        <v>1439.3317895129942</v>
      </c>
      <c r="F73" s="234">
        <v>1417.4027996908512</v>
      </c>
      <c r="G73" s="234">
        <v>1466.7679407225439</v>
      </c>
      <c r="H73" s="234">
        <v>1437.8282753543929</v>
      </c>
      <c r="I73" s="234">
        <v>1478.3297776878467</v>
      </c>
      <c r="J73" s="234">
        <v>1657.9011169671253</v>
      </c>
      <c r="K73" s="234">
        <v>1863.478965193797</v>
      </c>
      <c r="L73" s="234">
        <v>2044.150907150793</v>
      </c>
      <c r="M73" s="234">
        <v>2290.9512789531186</v>
      </c>
      <c r="N73" s="234">
        <v>2523.23733481217</v>
      </c>
      <c r="O73" s="234">
        <v>2985.7774309480951</v>
      </c>
      <c r="P73" s="234">
        <v>3253.0984991589894</v>
      </c>
      <c r="Q73" s="234">
        <v>2425.090964746953</v>
      </c>
      <c r="R73" s="234">
        <v>2544.5108944028184</v>
      </c>
      <c r="S73" s="234">
        <v>2669.9254133794188</v>
      </c>
      <c r="T73" s="234">
        <v>2797.98106172082</v>
      </c>
      <c r="U73" s="234">
        <v>2882.4757456147381</v>
      </c>
      <c r="V73" s="234">
        <v>2919.3661100045852</v>
      </c>
      <c r="W73" s="234">
        <v>2749.2192083283212</v>
      </c>
    </row>
    <row r="74" spans="1:23" s="3" customFormat="1" ht="15" customHeight="1">
      <c r="A74" s="146" t="s">
        <v>396</v>
      </c>
      <c r="B74" s="8" t="s">
        <v>397</v>
      </c>
      <c r="C74" s="110">
        <v>4161.4304288893172</v>
      </c>
      <c r="D74" s="110">
        <v>4016.3641652582496</v>
      </c>
      <c r="E74" s="110">
        <v>2822.1921720312412</v>
      </c>
      <c r="F74" s="110">
        <v>2586.0525247245096</v>
      </c>
      <c r="G74" s="110">
        <v>2464.6116943948396</v>
      </c>
      <c r="H74" s="110">
        <v>2189.533902448788</v>
      </c>
      <c r="I74" s="110">
        <v>2015.001823458151</v>
      </c>
      <c r="J74" s="110">
        <v>1934.9829785886084</v>
      </c>
      <c r="K74" s="110">
        <v>1822.0463348614405</v>
      </c>
      <c r="L74" s="110">
        <v>1787.1782276203005</v>
      </c>
      <c r="M74" s="110">
        <v>1819.392996966048</v>
      </c>
      <c r="N74" s="110">
        <v>1891.5017441970483</v>
      </c>
      <c r="O74" s="110">
        <v>1709.4777454940449</v>
      </c>
      <c r="P74" s="110">
        <v>1701.5134966026046</v>
      </c>
      <c r="Q74" s="110">
        <v>2093.3687500825745</v>
      </c>
      <c r="R74" s="110">
        <v>2173.6125805995848</v>
      </c>
      <c r="S74" s="110">
        <v>2301.2551969050714</v>
      </c>
      <c r="T74" s="110">
        <v>2427.2712579623485</v>
      </c>
      <c r="U74" s="110">
        <v>2489.6068954402172</v>
      </c>
      <c r="V74" s="110">
        <v>2560.4343314268581</v>
      </c>
      <c r="W74" s="110">
        <v>2263.955023702089</v>
      </c>
    </row>
    <row r="75" spans="1:23" s="3" customFormat="1" ht="15" customHeight="1">
      <c r="A75" s="147" t="s">
        <v>288</v>
      </c>
      <c r="B75" s="145" t="s">
        <v>398</v>
      </c>
      <c r="C75" s="234">
        <v>5778.5929009978654</v>
      </c>
      <c r="D75" s="234">
        <v>5680.498780915952</v>
      </c>
      <c r="E75" s="234">
        <v>4261.5239615442351</v>
      </c>
      <c r="F75" s="234">
        <v>4003.4553244153599</v>
      </c>
      <c r="G75" s="234">
        <v>3931.3796351173833</v>
      </c>
      <c r="H75" s="234">
        <v>3627.3621778031807</v>
      </c>
      <c r="I75" s="234">
        <v>3493.3316011459979</v>
      </c>
      <c r="J75" s="234">
        <v>3592.8840955557339</v>
      </c>
      <c r="K75" s="234">
        <v>3685.5253000552384</v>
      </c>
      <c r="L75" s="234">
        <v>3831.3291347710938</v>
      </c>
      <c r="M75" s="234">
        <v>4110.3442759191666</v>
      </c>
      <c r="N75" s="234">
        <v>4414.7390790092186</v>
      </c>
      <c r="O75" s="234">
        <v>4695.2551764421405</v>
      </c>
      <c r="P75" s="234">
        <v>4954.6119957615938</v>
      </c>
      <c r="Q75" s="234">
        <v>4518.459714829527</v>
      </c>
      <c r="R75" s="234">
        <v>4718.123475002405</v>
      </c>
      <c r="S75" s="234">
        <v>4971.1806102844912</v>
      </c>
      <c r="T75" s="234">
        <v>5225.2523196831698</v>
      </c>
      <c r="U75" s="234">
        <v>5372.0826410549525</v>
      </c>
      <c r="V75" s="234">
        <v>5479.8004414314446</v>
      </c>
      <c r="W75" s="234">
        <v>5013.1742320304102</v>
      </c>
    </row>
    <row r="76" spans="1:23" s="3" customFormat="1" ht="15" customHeight="1">
      <c r="A76" s="148" t="s">
        <v>399</v>
      </c>
      <c r="B76" s="9" t="s">
        <v>468</v>
      </c>
      <c r="C76" s="111">
        <v>404.52113314717047</v>
      </c>
      <c r="D76" s="111">
        <v>466.41991342727295</v>
      </c>
      <c r="E76" s="111">
        <v>340.90089383798909</v>
      </c>
      <c r="F76" s="111">
        <v>382.10969113683905</v>
      </c>
      <c r="G76" s="111">
        <v>395.49068443641232</v>
      </c>
      <c r="H76" s="111">
        <v>388.02289327820637</v>
      </c>
      <c r="I76" s="111">
        <v>397.66235167335918</v>
      </c>
      <c r="J76" s="111">
        <v>411.54758109708092</v>
      </c>
      <c r="K76" s="111">
        <v>430.43190071563845</v>
      </c>
      <c r="L76" s="111">
        <v>439.04243085657856</v>
      </c>
      <c r="M76" s="111">
        <v>460.10371817050395</v>
      </c>
      <c r="N76" s="111">
        <v>482.83142302963927</v>
      </c>
      <c r="O76" s="111">
        <v>500.16007229907939</v>
      </c>
      <c r="P76" s="111">
        <v>483.52988310189136</v>
      </c>
      <c r="Q76" s="111">
        <v>272.31353070965395</v>
      </c>
      <c r="R76" s="111">
        <v>255.38760798545619</v>
      </c>
      <c r="S76" s="111">
        <v>268.09898393981769</v>
      </c>
      <c r="T76" s="111">
        <v>281.78387555970187</v>
      </c>
      <c r="U76" s="111">
        <v>272.210116497439</v>
      </c>
      <c r="V76" s="111">
        <v>240.88024212537982</v>
      </c>
      <c r="W76" s="111">
        <v>275.17126615457198</v>
      </c>
    </row>
    <row r="77" spans="1:23" s="3" customFormat="1" ht="15" customHeight="1">
      <c r="A77" s="146" t="s">
        <v>396</v>
      </c>
      <c r="B77" s="9" t="s">
        <v>469</v>
      </c>
      <c r="C77" s="111">
        <v>272.30890514930411</v>
      </c>
      <c r="D77" s="111">
        <v>216.05587521132043</v>
      </c>
      <c r="E77" s="111">
        <v>144.14370989375394</v>
      </c>
      <c r="F77" s="111">
        <v>132.05687322147841</v>
      </c>
      <c r="G77" s="111">
        <v>110.55301411902877</v>
      </c>
      <c r="H77" s="111">
        <v>83.335998475024923</v>
      </c>
      <c r="I77" s="111">
        <v>113.36718752736076</v>
      </c>
      <c r="J77" s="111">
        <v>89.640545741347381</v>
      </c>
      <c r="K77" s="111">
        <v>98.849368460400655</v>
      </c>
      <c r="L77" s="111">
        <v>102.84595458548606</v>
      </c>
      <c r="M77" s="111">
        <v>115.54745665133601</v>
      </c>
      <c r="N77" s="111">
        <v>115.33564772042017</v>
      </c>
      <c r="O77" s="111">
        <v>133.62497025693935</v>
      </c>
      <c r="P77" s="111">
        <v>146.75748164029818</v>
      </c>
      <c r="Q77" s="111">
        <v>1120.9131737379234</v>
      </c>
      <c r="R77" s="111">
        <v>1149.5158886384211</v>
      </c>
      <c r="S77" s="111">
        <v>1206.4343697094116</v>
      </c>
      <c r="T77" s="111">
        <v>1263.0126338367843</v>
      </c>
      <c r="U77" s="111">
        <v>1311.6475934109374</v>
      </c>
      <c r="V77" s="111">
        <v>1371.944162448837</v>
      </c>
      <c r="W77" s="111">
        <v>1387.117135623442</v>
      </c>
    </row>
    <row r="78" spans="1:23" ht="15" customHeight="1">
      <c r="A78" s="147" t="s">
        <v>288</v>
      </c>
      <c r="B78" s="152" t="s">
        <v>470</v>
      </c>
      <c r="C78" s="237">
        <f>C75-C76+C77</f>
        <v>5646.3806729999997</v>
      </c>
      <c r="D78" s="228">
        <f t="shared" ref="D78:V78" si="0">D75-D76+D77</f>
        <v>5430.1347426999992</v>
      </c>
      <c r="E78" s="228">
        <f t="shared" si="0"/>
        <v>4064.7667775999998</v>
      </c>
      <c r="F78" s="228">
        <f t="shared" si="0"/>
        <v>3753.4025064999992</v>
      </c>
      <c r="G78" s="228">
        <f t="shared" si="0"/>
        <v>3646.4419647999998</v>
      </c>
      <c r="H78" s="228">
        <f t="shared" si="0"/>
        <v>3322.6752829999991</v>
      </c>
      <c r="I78" s="228">
        <f t="shared" si="0"/>
        <v>3209.0364369999993</v>
      </c>
      <c r="J78" s="228">
        <f t="shared" si="0"/>
        <v>3270.9770602000003</v>
      </c>
      <c r="K78" s="228">
        <f t="shared" si="0"/>
        <v>3353.9427678000006</v>
      </c>
      <c r="L78" s="228">
        <f t="shared" si="0"/>
        <v>3495.1326585000015</v>
      </c>
      <c r="M78" s="228">
        <f t="shared" si="0"/>
        <v>3765.7880143999982</v>
      </c>
      <c r="N78" s="228">
        <f t="shared" si="0"/>
        <v>4047.2433036999996</v>
      </c>
      <c r="O78" s="228">
        <f t="shared" si="0"/>
        <v>4328.7200744000002</v>
      </c>
      <c r="P78" s="228">
        <f t="shared" si="0"/>
        <v>4617.8395943000005</v>
      </c>
      <c r="Q78" s="228">
        <f t="shared" si="0"/>
        <v>5367.0593578577973</v>
      </c>
      <c r="R78" s="228">
        <f t="shared" si="0"/>
        <v>5612.2517556553703</v>
      </c>
      <c r="S78" s="228">
        <f t="shared" si="0"/>
        <v>5909.515996054085</v>
      </c>
      <c r="T78" s="228">
        <f t="shared" si="0"/>
        <v>6206.4810779602522</v>
      </c>
      <c r="U78" s="228">
        <f t="shared" si="0"/>
        <v>6411.5201179684509</v>
      </c>
      <c r="V78" s="228">
        <f t="shared" si="0"/>
        <v>6610.8643617549023</v>
      </c>
      <c r="W78" s="228">
        <f t="shared" ref="W78" si="1">W75-W76+W77</f>
        <v>6125.1201014992803</v>
      </c>
    </row>
    <row r="79" spans="1:23" ht="15" customHeight="1">
      <c r="A79" s="146" t="s">
        <v>396</v>
      </c>
      <c r="B79" s="154" t="s">
        <v>471</v>
      </c>
      <c r="C79" s="118">
        <v>0.36422200000068572</v>
      </c>
      <c r="D79" s="116">
        <v>0.40433030000000003</v>
      </c>
      <c r="E79" s="116">
        <v>0.38862580000022029</v>
      </c>
      <c r="F79" s="116">
        <v>-2.2737367544323206E-13</v>
      </c>
      <c r="G79" s="116">
        <v>-2.3447910280083306E-13</v>
      </c>
      <c r="H79" s="116">
        <v>-5.5511151231257827E-16</v>
      </c>
      <c r="I79" s="116">
        <v>7.0965455734040006E-13</v>
      </c>
      <c r="J79" s="116">
        <v>8.2422957348171622E-13</v>
      </c>
      <c r="K79" s="116">
        <v>6.503686478254167E-13</v>
      </c>
      <c r="L79" s="116">
        <v>-2.5912605394751154E-13</v>
      </c>
      <c r="M79" s="116">
        <v>2.8066438062523957E-13</v>
      </c>
      <c r="N79" s="116">
        <v>-3.7747582837255322E-15</v>
      </c>
      <c r="O79" s="116">
        <v>-5.3995696802644488E-13</v>
      </c>
      <c r="P79" s="116">
        <v>-8.5287332751704525E-13</v>
      </c>
      <c r="Q79" s="116">
        <v>-609.33295555779614</v>
      </c>
      <c r="R79" s="116">
        <v>-596.49041155536884</v>
      </c>
      <c r="S79" s="116">
        <v>-578.37734385408351</v>
      </c>
      <c r="T79" s="116">
        <v>-560.70034386025134</v>
      </c>
      <c r="U79" s="116">
        <v>-772.50652566845417</v>
      </c>
      <c r="V79" s="116">
        <v>-762.07429945489935</v>
      </c>
      <c r="W79" s="116">
        <v>-614.3066444992786</v>
      </c>
    </row>
    <row r="80" spans="1:23" ht="15" customHeight="1">
      <c r="A80" s="147" t="s">
        <v>288</v>
      </c>
      <c r="B80" s="152" t="s">
        <v>404</v>
      </c>
      <c r="C80" s="237">
        <f>C78+C79</f>
        <v>5646.7448950000007</v>
      </c>
      <c r="D80" s="228">
        <f t="shared" ref="D80:V80" si="2">D78+D79</f>
        <v>5430.539072999999</v>
      </c>
      <c r="E80" s="228">
        <f t="shared" si="2"/>
        <v>4065.1554034000001</v>
      </c>
      <c r="F80" s="228">
        <f t="shared" si="2"/>
        <v>3753.4025064999987</v>
      </c>
      <c r="G80" s="228">
        <f t="shared" si="2"/>
        <v>3646.4419647999994</v>
      </c>
      <c r="H80" s="228">
        <f t="shared" si="2"/>
        <v>3322.6752829999991</v>
      </c>
      <c r="I80" s="228">
        <f t="shared" si="2"/>
        <v>3209.0364370000002</v>
      </c>
      <c r="J80" s="228">
        <f t="shared" si="2"/>
        <v>3270.9770602000012</v>
      </c>
      <c r="K80" s="228">
        <f t="shared" si="2"/>
        <v>3353.9427678000011</v>
      </c>
      <c r="L80" s="228">
        <f t="shared" si="2"/>
        <v>3495.1326585000011</v>
      </c>
      <c r="M80" s="228">
        <f t="shared" si="2"/>
        <v>3765.7880143999987</v>
      </c>
      <c r="N80" s="228">
        <f t="shared" si="2"/>
        <v>4047.2433036999996</v>
      </c>
      <c r="O80" s="228">
        <f t="shared" si="2"/>
        <v>4328.7200743999992</v>
      </c>
      <c r="P80" s="228">
        <f t="shared" si="2"/>
        <v>4617.8395942999996</v>
      </c>
      <c r="Q80" s="228">
        <f t="shared" si="2"/>
        <v>4757.7264023000007</v>
      </c>
      <c r="R80" s="228">
        <f t="shared" si="2"/>
        <v>5015.7613441000012</v>
      </c>
      <c r="S80" s="228">
        <f t="shared" si="2"/>
        <v>5331.1386522000012</v>
      </c>
      <c r="T80" s="228">
        <f t="shared" si="2"/>
        <v>5645.7807341000007</v>
      </c>
      <c r="U80" s="228">
        <f t="shared" si="2"/>
        <v>5639.0135922999971</v>
      </c>
      <c r="V80" s="228">
        <f t="shared" si="2"/>
        <v>5848.7900623000032</v>
      </c>
      <c r="W80" s="228">
        <f t="shared" ref="W80" si="3">W78+W79</f>
        <v>5510.813457000002</v>
      </c>
    </row>
    <row r="81" spans="1:23" ht="15" customHeight="1">
      <c r="A81" s="49" t="s">
        <v>4</v>
      </c>
      <c r="B81" s="51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3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5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517</v>
      </c>
      <c r="B1" s="71"/>
      <c r="D1" s="26"/>
      <c r="E1" s="26"/>
      <c r="F1" s="26"/>
      <c r="I1" s="27"/>
      <c r="J1" s="71"/>
    </row>
    <row r="2" spans="1:23" s="4" customFormat="1" ht="20.100000000000001" customHeight="1">
      <c r="A2" s="123" t="s">
        <v>392</v>
      </c>
      <c r="B2" s="71"/>
      <c r="C2" s="153"/>
      <c r="D2" s="26"/>
      <c r="E2" s="26"/>
      <c r="F2" s="26"/>
      <c r="I2" s="29"/>
      <c r="J2" s="71"/>
    </row>
    <row r="3" spans="1:23" ht="1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'4.1'!C4</f>
        <v>2000</v>
      </c>
      <c r="D4" s="169" t="str">
        <f>'4.1'!D4</f>
        <v>2001</v>
      </c>
      <c r="E4" s="169" t="str">
        <f>'4.1'!E4</f>
        <v>2002</v>
      </c>
      <c r="F4" s="169" t="str">
        <f>'4.1'!F4</f>
        <v>2003</v>
      </c>
      <c r="G4" s="169" t="str">
        <f>'4.1'!G4</f>
        <v>2004</v>
      </c>
      <c r="H4" s="169" t="str">
        <f>'4.1'!H4</f>
        <v>2005</v>
      </c>
      <c r="I4" s="169" t="str">
        <f>'4.1'!I4</f>
        <v>2006</v>
      </c>
      <c r="J4" s="169" t="str">
        <f>'4.1'!J4</f>
        <v>2007</v>
      </c>
      <c r="K4" s="169" t="str">
        <f>'4.1'!K4</f>
        <v>2008</v>
      </c>
      <c r="L4" s="169" t="str">
        <f>'4.1'!L4</f>
        <v>2009</v>
      </c>
      <c r="M4" s="169" t="str">
        <f>'4.1'!M4</f>
        <v>2010</v>
      </c>
      <c r="N4" s="169" t="str">
        <f>'4.1'!N4</f>
        <v>2011</v>
      </c>
      <c r="O4" s="169" t="str">
        <f>'4.1'!O4</f>
        <v>2012</v>
      </c>
      <c r="P4" s="169" t="str">
        <f>'4.1'!P4</f>
        <v>2013</v>
      </c>
      <c r="Q4" s="169" t="str">
        <f>'4.1'!Q4</f>
        <v>2014</v>
      </c>
      <c r="R4" s="169" t="str">
        <f>'4.1'!R4</f>
        <v>2015</v>
      </c>
      <c r="S4" s="169" t="str">
        <f>'4.1'!S4</f>
        <v>2016</v>
      </c>
      <c r="T4" s="169" t="str">
        <f>'4.1'!T4</f>
        <v>2017</v>
      </c>
      <c r="U4" s="128" t="str">
        <f>'4.1'!U4</f>
        <v>2018</v>
      </c>
      <c r="V4" s="167" t="str">
        <f>'4.1'!V4</f>
        <v>2019</v>
      </c>
      <c r="W4" s="168">
        <f>'4.1'!W4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'4.1'!C5*0.298</f>
        <v>23721.303128715645</v>
      </c>
      <c r="D5" s="110">
        <f>'4.1'!D5*0.298</f>
        <v>23864.524441922371</v>
      </c>
      <c r="E5" s="110">
        <f>'4.1'!E5*0.298</f>
        <v>23112.687348549622</v>
      </c>
      <c r="F5" s="110">
        <f>'4.1'!F5*0.298</f>
        <v>22840.267883565441</v>
      </c>
      <c r="G5" s="110">
        <f>'4.1'!G5*0.298</f>
        <v>23165.916787316568</v>
      </c>
      <c r="H5" s="110">
        <f>'4.1'!H5*0.298</f>
        <v>23188.8285210629</v>
      </c>
      <c r="I5" s="110">
        <f>'4.1'!I5*0.298</f>
        <v>22742.284262798799</v>
      </c>
      <c r="J5" s="110">
        <f>'4.1'!J5*0.298</f>
        <v>23052.466054033797</v>
      </c>
      <c r="K5" s="110">
        <f>'4.1'!K5*0.298</f>
        <v>23055.912191370291</v>
      </c>
      <c r="L5" s="110">
        <f>'4.1'!L5*0.298</f>
        <v>23321.28438578335</v>
      </c>
      <c r="M5" s="110">
        <f>'4.1'!M5*0.298</f>
        <v>23134.18471017608</v>
      </c>
      <c r="N5" s="110">
        <f>'4.1'!N5*0.298</f>
        <v>23412.947112082558</v>
      </c>
      <c r="O5" s="110">
        <f>'4.1'!O5*0.298</f>
        <v>23761.00034050698</v>
      </c>
      <c r="P5" s="110">
        <f>'4.1'!P5*0.298</f>
        <v>23895.709235189879</v>
      </c>
      <c r="Q5" s="110">
        <f>'4.1'!Q5*0.298</f>
        <v>24618.350203262027</v>
      </c>
      <c r="R5" s="110">
        <f>'4.1'!R5*0.298</f>
        <v>24402.880790702686</v>
      </c>
      <c r="S5" s="110">
        <f>'4.1'!S5*0.298</f>
        <v>24230.69732966923</v>
      </c>
      <c r="T5" s="110">
        <f>'4.1'!T5*0.298</f>
        <v>23774.088182789284</v>
      </c>
      <c r="U5" s="110">
        <f>'4.1'!U5*0.298</f>
        <v>22575.367591115872</v>
      </c>
      <c r="V5" s="110">
        <f>'4.1'!V5*0.298</f>
        <v>22261.182973833838</v>
      </c>
      <c r="W5" s="110">
        <f>'4.1'!W5*0.298</f>
        <v>21911.438951270055</v>
      </c>
    </row>
    <row r="6" spans="1:23" s="3" customFormat="1" ht="12.75" customHeight="1">
      <c r="A6" s="2" t="s">
        <v>1</v>
      </c>
      <c r="B6" s="9" t="s">
        <v>320</v>
      </c>
      <c r="C6" s="110">
        <f>'4.1'!C6*0.298</f>
        <v>23718.206283838641</v>
      </c>
      <c r="D6" s="110">
        <f>'4.1'!D6*0.298</f>
        <v>23861.973646484745</v>
      </c>
      <c r="E6" s="110">
        <f>'4.1'!E6*0.298</f>
        <v>23110.090955842647</v>
      </c>
      <c r="F6" s="110">
        <f>'4.1'!F6*0.298</f>
        <v>22837.310667811063</v>
      </c>
      <c r="G6" s="110">
        <f>'4.1'!G6*0.298</f>
        <v>23162.690707627742</v>
      </c>
      <c r="H6" s="110">
        <f>'4.1'!H6*0.298</f>
        <v>23185.433675786771</v>
      </c>
      <c r="I6" s="110">
        <f>'4.1'!I6*0.298</f>
        <v>22738.55100711613</v>
      </c>
      <c r="J6" s="110">
        <f>'4.1'!J6*0.298</f>
        <v>23047.90125205302</v>
      </c>
      <c r="K6" s="110">
        <f>'4.1'!K6*0.298</f>
        <v>23052.356246438158</v>
      </c>
      <c r="L6" s="110">
        <f>'4.1'!L6*0.298</f>
        <v>23318.030394024034</v>
      </c>
      <c r="M6" s="110">
        <f>'4.1'!M6*0.298</f>
        <v>23130.552587550061</v>
      </c>
      <c r="N6" s="110">
        <f>'4.1'!N6*0.298</f>
        <v>23409.064112878692</v>
      </c>
      <c r="O6" s="110">
        <f>'4.1'!O6*0.298</f>
        <v>23757.699592002282</v>
      </c>
      <c r="P6" s="110">
        <f>'4.1'!P6*0.298</f>
        <v>23892.287288041356</v>
      </c>
      <c r="Q6" s="110">
        <f>'4.1'!Q6*0.298</f>
        <v>24614.758166885127</v>
      </c>
      <c r="R6" s="110">
        <f>'4.1'!R6*0.298</f>
        <v>24398.800299294831</v>
      </c>
      <c r="S6" s="110">
        <f>'4.1'!S6*0.298</f>
        <v>24226.643729157189</v>
      </c>
      <c r="T6" s="110">
        <f>'4.1'!T6*0.298</f>
        <v>23769.81409609918</v>
      </c>
      <c r="U6" s="110">
        <f>'4.1'!U6*0.298</f>
        <v>22570.509754249277</v>
      </c>
      <c r="V6" s="110">
        <f>'4.1'!V6*0.298</f>
        <v>22256.313517183789</v>
      </c>
      <c r="W6" s="110">
        <f>'4.1'!W6*0.298</f>
        <v>21905.67222159807</v>
      </c>
    </row>
    <row r="7" spans="1:23" s="3" customFormat="1" ht="12.75" customHeight="1">
      <c r="A7" s="2" t="s">
        <v>2</v>
      </c>
      <c r="B7" s="9" t="s">
        <v>319</v>
      </c>
      <c r="C7" s="110">
        <f>'4.1'!C7*0.298</f>
        <v>2.7721363754920905</v>
      </c>
      <c r="D7" s="110">
        <f>'4.1'!D7*0.298</f>
        <v>2.2259021435697703</v>
      </c>
      <c r="E7" s="110">
        <f>'4.1'!E7*0.298</f>
        <v>2.2929692666328707</v>
      </c>
      <c r="F7" s="110">
        <f>'4.1'!F7*0.298</f>
        <v>2.6594252434179508</v>
      </c>
      <c r="G7" s="110">
        <f>'4.1'!G7*0.298</f>
        <v>2.9220990654386876</v>
      </c>
      <c r="H7" s="110">
        <f>'4.1'!H7*0.298</f>
        <v>3.0972217012902634</v>
      </c>
      <c r="I7" s="110">
        <f>'4.1'!I7*0.298</f>
        <v>3.4409723320851064</v>
      </c>
      <c r="J7" s="110">
        <f>'4.1'!J7*0.298</f>
        <v>4.2597334574954724</v>
      </c>
      <c r="K7" s="110">
        <f>'4.1'!K7*0.298</f>
        <v>3.245238029751079</v>
      </c>
      <c r="L7" s="110">
        <f>'4.1'!L7*0.298</f>
        <v>2.9381977498197211</v>
      </c>
      <c r="M7" s="110">
        <f>'4.1'!M7*0.298</f>
        <v>3.3153257795803581</v>
      </c>
      <c r="N7" s="110">
        <f>'4.1'!N7*0.298</f>
        <v>3.5811412852226994</v>
      </c>
      <c r="O7" s="110">
        <f>'4.1'!O7*0.298</f>
        <v>3.0261036617587203</v>
      </c>
      <c r="P7" s="110">
        <f>'4.1'!P7*0.298</f>
        <v>3.1408513932418471</v>
      </c>
      <c r="Q7" s="110">
        <f>'4.1'!Q7*0.298</f>
        <v>3.3068026360325642</v>
      </c>
      <c r="R7" s="110">
        <f>'4.1'!R7*0.298</f>
        <v>3.7476992111608336</v>
      </c>
      <c r="S7" s="110">
        <f>'4.1'!S7*0.298</f>
        <v>3.6978243619951749</v>
      </c>
      <c r="T7" s="110">
        <f>'4.1'!T7*0.298</f>
        <v>3.9234611387124301</v>
      </c>
      <c r="U7" s="110">
        <f>'4.1'!U7*0.298</f>
        <v>4.4372853589206631</v>
      </c>
      <c r="V7" s="110">
        <f>'4.1'!V7*0.298</f>
        <v>4.4963431158518308</v>
      </c>
      <c r="W7" s="110">
        <f>'4.1'!W7*0.298</f>
        <v>5.3568880377797452</v>
      </c>
    </row>
    <row r="8" spans="1:23" s="3" customFormat="1" ht="12.75" customHeight="1">
      <c r="A8" s="2" t="s">
        <v>22</v>
      </c>
      <c r="B8" s="9" t="s">
        <v>321</v>
      </c>
      <c r="C8" s="110">
        <f>'4.1'!C8*0.298</f>
        <v>0.32470850151166025</v>
      </c>
      <c r="D8" s="110">
        <f>'4.1'!D8*0.298</f>
        <v>0.32489329406041728</v>
      </c>
      <c r="E8" s="110">
        <f>'4.1'!E8*0.298</f>
        <v>0.30342344033776203</v>
      </c>
      <c r="F8" s="110">
        <f>'4.1'!F8*0.298</f>
        <v>0.29779051095728898</v>
      </c>
      <c r="G8" s="110">
        <f>'4.1'!G8*0.298</f>
        <v>0.30398062339242238</v>
      </c>
      <c r="H8" s="110">
        <f>'4.1'!H8*0.298</f>
        <v>0.29762357483520985</v>
      </c>
      <c r="I8" s="110">
        <f>'4.1'!I8*0.298</f>
        <v>0.29228335058211213</v>
      </c>
      <c r="J8" s="110">
        <f>'4.1'!J8*0.298</f>
        <v>0.30506852328246953</v>
      </c>
      <c r="K8" s="110">
        <f>'4.1'!K8*0.298</f>
        <v>0.31070690238436027</v>
      </c>
      <c r="L8" s="110">
        <f>'4.1'!L8*0.298</f>
        <v>0.31579400949604547</v>
      </c>
      <c r="M8" s="110">
        <f>'4.1'!M8*0.298</f>
        <v>0.31679684643655082</v>
      </c>
      <c r="N8" s="110">
        <f>'4.1'!N8*0.298</f>
        <v>0.30185791864194905</v>
      </c>
      <c r="O8" s="110">
        <f>'4.1'!O8*0.298</f>
        <v>0.27464484293794056</v>
      </c>
      <c r="P8" s="110">
        <f>'4.1'!P8*0.298</f>
        <v>0.28109575528350667</v>
      </c>
      <c r="Q8" s="110">
        <f>'4.1'!Q8*0.298</f>
        <v>0.28523374086546754</v>
      </c>
      <c r="R8" s="110">
        <f>'4.1'!R8*0.298</f>
        <v>0.33279219669611776</v>
      </c>
      <c r="S8" s="110">
        <f>'4.1'!S8*0.298</f>
        <v>0.35577615004664292</v>
      </c>
      <c r="T8" s="110">
        <f>'4.1'!T8*0.298</f>
        <v>0.35062555139236951</v>
      </c>
      <c r="U8" s="110">
        <f>'4.1'!U8*0.298</f>
        <v>0.42055150767150373</v>
      </c>
      <c r="V8" s="110">
        <f>'4.1'!V8*0.298</f>
        <v>0.37311353419731885</v>
      </c>
      <c r="W8" s="110">
        <f>'4.1'!W8*0.298</f>
        <v>0.40984163420520447</v>
      </c>
    </row>
    <row r="9" spans="1:23" s="3" customFormat="1" ht="12.75" customHeight="1">
      <c r="A9" s="2" t="s">
        <v>23</v>
      </c>
      <c r="B9" s="8" t="s">
        <v>322</v>
      </c>
      <c r="C9" s="110">
        <f>'4.1'!C9*0.298</f>
        <v>602.34317043183364</v>
      </c>
      <c r="D9" s="110">
        <f>'4.1'!D9*0.298</f>
        <v>566.80180732528163</v>
      </c>
      <c r="E9" s="110">
        <f>'4.1'!E9*0.298</f>
        <v>524.47840275112583</v>
      </c>
      <c r="F9" s="110">
        <f>'4.1'!F9*0.298</f>
        <v>429.22184093266748</v>
      </c>
      <c r="G9" s="110">
        <f>'4.1'!G9*0.298</f>
        <v>373.18581457681074</v>
      </c>
      <c r="H9" s="110">
        <f>'4.1'!H9*0.298</f>
        <v>301.08725551273568</v>
      </c>
      <c r="I9" s="110">
        <f>'4.1'!I9*0.298</f>
        <v>292.40324657646801</v>
      </c>
      <c r="J9" s="110">
        <f>'4.1'!J9*0.298</f>
        <v>287.08814203463731</v>
      </c>
      <c r="K9" s="110">
        <f>'4.1'!K9*0.298</f>
        <v>248.22250742135441</v>
      </c>
      <c r="L9" s="110">
        <f>'4.1'!L9*0.298</f>
        <v>206.95450530343959</v>
      </c>
      <c r="M9" s="110">
        <f>'4.1'!M9*0.298</f>
        <v>225.00882142803252</v>
      </c>
      <c r="N9" s="110">
        <f>'4.1'!N9*0.298</f>
        <v>215.82829619578823</v>
      </c>
      <c r="O9" s="110">
        <f>'4.1'!O9*0.298</f>
        <v>191.55662627504233</v>
      </c>
      <c r="P9" s="110">
        <f>'4.1'!P9*0.298</f>
        <v>170.5552170822626</v>
      </c>
      <c r="Q9" s="110">
        <f>'4.1'!Q9*0.298</f>
        <v>152.29856338688205</v>
      </c>
      <c r="R9" s="110">
        <f>'4.1'!R9*0.298</f>
        <v>156.3687697328082</v>
      </c>
      <c r="S9" s="110">
        <f>'4.1'!S9*0.298</f>
        <v>163.87738444528554</v>
      </c>
      <c r="T9" s="110">
        <f>'4.1'!T9*0.298</f>
        <v>150.77532883690432</v>
      </c>
      <c r="U9" s="110">
        <f>'4.1'!U9*0.298</f>
        <v>172.1147201544338</v>
      </c>
      <c r="V9" s="110">
        <f>'4.1'!V9*0.298</f>
        <v>155.47393922730686</v>
      </c>
      <c r="W9" s="110">
        <f>'4.1'!W9*0.298</f>
        <v>161.6436877259859</v>
      </c>
    </row>
    <row r="10" spans="1:23" s="3" customFormat="1" ht="12.75" customHeight="1">
      <c r="A10" s="2" t="s">
        <v>3</v>
      </c>
      <c r="B10" s="9" t="s">
        <v>323</v>
      </c>
      <c r="C10" s="110">
        <f>'4.1'!C10*0.298</f>
        <v>95.826519422617153</v>
      </c>
      <c r="D10" s="110">
        <f>'4.1'!D10*0.298</f>
        <v>88.47486334562717</v>
      </c>
      <c r="E10" s="110">
        <f>'4.1'!E10*0.298</f>
        <v>117.26305789553122</v>
      </c>
      <c r="F10" s="110">
        <f>'4.1'!F10*0.298</f>
        <v>93.764024605395434</v>
      </c>
      <c r="G10" s="110">
        <f>'4.1'!G10*0.298</f>
        <v>93.285402976948447</v>
      </c>
      <c r="H10" s="110">
        <f>'4.1'!H10*0.298</f>
        <v>95.499330086832131</v>
      </c>
      <c r="I10" s="110">
        <f>'4.1'!I10*0.298</f>
        <v>86.236730570486486</v>
      </c>
      <c r="J10" s="110">
        <f>'4.1'!J10*0.298</f>
        <v>96.661644106725532</v>
      </c>
      <c r="K10" s="110">
        <f>'4.1'!K10*0.298</f>
        <v>77.534080652904592</v>
      </c>
      <c r="L10" s="110">
        <f>'4.1'!L10*0.298</f>
        <v>49.506038746035415</v>
      </c>
      <c r="M10" s="110">
        <f>'4.1'!M10*0.298</f>
        <v>72.91465396803649</v>
      </c>
      <c r="N10" s="110">
        <f>'4.1'!N10*0.298</f>
        <v>70.57163487919135</v>
      </c>
      <c r="O10" s="110">
        <f>'4.1'!O10*0.298</f>
        <v>59.38928485261529</v>
      </c>
      <c r="P10" s="110">
        <f>'4.1'!P10*0.298</f>
        <v>50.858992878688134</v>
      </c>
      <c r="Q10" s="110">
        <f>'4.1'!Q10*0.298</f>
        <v>43.722546068578566</v>
      </c>
      <c r="R10" s="110">
        <f>'4.1'!R10*0.298</f>
        <v>40.65812026466611</v>
      </c>
      <c r="S10" s="110">
        <f>'4.1'!S10*0.298</f>
        <v>42.733497642070688</v>
      </c>
      <c r="T10" s="110">
        <f>'4.1'!T10*0.298</f>
        <v>41.748244255776285</v>
      </c>
      <c r="U10" s="110">
        <f>'4.1'!U10*0.298</f>
        <v>46.70013875401424</v>
      </c>
      <c r="V10" s="110">
        <f>'4.1'!V10*0.298</f>
        <v>44.360745072969635</v>
      </c>
      <c r="W10" s="110">
        <f>'4.1'!W10*0.298</f>
        <v>53.431590541670055</v>
      </c>
    </row>
    <row r="11" spans="1:23" s="3" customFormat="1" ht="12.75" customHeight="1">
      <c r="A11" s="2" t="s">
        <v>24</v>
      </c>
      <c r="B11" s="9" t="s">
        <v>354</v>
      </c>
      <c r="C11" s="110">
        <f>'4.1'!C11*0.298</f>
        <v>4.5525561642128194</v>
      </c>
      <c r="D11" s="110">
        <f>'4.1'!D11*0.298</f>
        <v>4.362850507171065</v>
      </c>
      <c r="E11" s="110">
        <f>'4.1'!E11*0.298</f>
        <v>3.90321245008623</v>
      </c>
      <c r="F11" s="110">
        <f>'4.1'!F11*0.298</f>
        <v>2.2775063123806105</v>
      </c>
      <c r="G11" s="110">
        <f>'4.1'!G11*0.298</f>
        <v>2.6361482231240316</v>
      </c>
      <c r="H11" s="110">
        <f>'4.1'!H11*0.298</f>
        <v>8.5191576162280818</v>
      </c>
      <c r="I11" s="110">
        <f>'4.1'!I11*0.298</f>
        <v>5.3083718743131527</v>
      </c>
      <c r="J11" s="110">
        <f>'4.1'!J11*0.298</f>
        <v>4.4009549674011934</v>
      </c>
      <c r="K11" s="110">
        <f>'4.1'!K11*0.298</f>
        <v>3.432302536214721</v>
      </c>
      <c r="L11" s="110">
        <f>'4.1'!L11*0.298</f>
        <v>2.0919828160657667</v>
      </c>
      <c r="M11" s="110">
        <f>'4.1'!M11*0.298</f>
        <v>3.4409249567382614</v>
      </c>
      <c r="N11" s="110">
        <f>'4.1'!N11*0.298</f>
        <v>2.5747058597983088</v>
      </c>
      <c r="O11" s="110">
        <f>'4.1'!O11*0.298</f>
        <v>2.5310070032446457</v>
      </c>
      <c r="P11" s="110">
        <f>'4.1'!P11*0.298</f>
        <v>2.2835641715244708</v>
      </c>
      <c r="Q11" s="110">
        <f>'4.1'!Q11*0.298</f>
        <v>1.9350707327158767</v>
      </c>
      <c r="R11" s="110">
        <f>'4.1'!R11*0.298</f>
        <v>1.8865086666507662</v>
      </c>
      <c r="S11" s="110">
        <f>'4.1'!S11*0.298</f>
        <v>1.955272835189797</v>
      </c>
      <c r="T11" s="110">
        <f>'4.1'!T11*0.298</f>
        <v>1.8686203340424277</v>
      </c>
      <c r="U11" s="110">
        <f>'4.1'!U11*0.298</f>
        <v>2.8032959865243683</v>
      </c>
      <c r="V11" s="110">
        <f>'4.1'!V11*0.298</f>
        <v>2.8790045349875344</v>
      </c>
      <c r="W11" s="110">
        <f>'4.1'!W11*0.298</f>
        <v>2.1908941666106618</v>
      </c>
    </row>
    <row r="12" spans="1:23" s="3" customFormat="1" ht="12.75" customHeight="1">
      <c r="A12" s="2" t="s">
        <v>25</v>
      </c>
      <c r="B12" s="9" t="s">
        <v>324</v>
      </c>
      <c r="C12" s="110">
        <f>'4.1'!C12*0.298</f>
        <v>501.96409484500361</v>
      </c>
      <c r="D12" s="110">
        <f>'4.1'!D12*0.298</f>
        <v>473.9640934724834</v>
      </c>
      <c r="E12" s="110">
        <f>'4.1'!E12*0.298</f>
        <v>403.31213240550835</v>
      </c>
      <c r="F12" s="110">
        <f>'4.1'!F12*0.298</f>
        <v>333.1803100148914</v>
      </c>
      <c r="G12" s="110">
        <f>'4.1'!G12*0.298</f>
        <v>277.26426337673826</v>
      </c>
      <c r="H12" s="110">
        <f>'4.1'!H12*0.298</f>
        <v>197.06876780967548</v>
      </c>
      <c r="I12" s="110">
        <f>'4.1'!I12*0.298</f>
        <v>200.85814413166838</v>
      </c>
      <c r="J12" s="110">
        <f>'4.1'!J12*0.298</f>
        <v>186.02554296051059</v>
      </c>
      <c r="K12" s="110">
        <f>'4.1'!K12*0.298</f>
        <v>167.25612423223509</v>
      </c>
      <c r="L12" s="110">
        <f>'4.1'!L12*0.298</f>
        <v>155.35648374133842</v>
      </c>
      <c r="M12" s="110">
        <f>'4.1'!M12*0.298</f>
        <v>148.65324250325779</v>
      </c>
      <c r="N12" s="110">
        <f>'4.1'!N12*0.298</f>
        <v>142.68195545679856</v>
      </c>
      <c r="O12" s="110">
        <f>'4.1'!O12*0.298</f>
        <v>129.63633441918239</v>
      </c>
      <c r="P12" s="110">
        <f>'4.1'!P12*0.298</f>
        <v>117.41266003205001</v>
      </c>
      <c r="Q12" s="110">
        <f>'4.1'!Q12*0.298</f>
        <v>106.64094658558763</v>
      </c>
      <c r="R12" s="110">
        <f>'4.1'!R12*0.298</f>
        <v>113.82414080149135</v>
      </c>
      <c r="S12" s="110">
        <f>'4.1'!S12*0.298</f>
        <v>119.18861396802508</v>
      </c>
      <c r="T12" s="110">
        <f>'4.1'!T12*0.298</f>
        <v>107.15846424708562</v>
      </c>
      <c r="U12" s="110">
        <f>'4.1'!U12*0.298</f>
        <v>122.61128541389522</v>
      </c>
      <c r="V12" s="110">
        <f>'4.1'!V12*0.298</f>
        <v>108.23418961934968</v>
      </c>
      <c r="W12" s="110">
        <f>'4.1'!W12*0.298</f>
        <v>106.02120301770516</v>
      </c>
    </row>
    <row r="13" spans="1:23" s="3" customFormat="1" ht="12.75" customHeight="1">
      <c r="A13" s="2" t="s">
        <v>26</v>
      </c>
      <c r="B13" s="8" t="s">
        <v>325</v>
      </c>
      <c r="C13" s="110">
        <f>'4.1'!C13*0.298</f>
        <v>6378.3085515482089</v>
      </c>
      <c r="D13" s="110">
        <f>'4.1'!D13*0.298</f>
        <v>8291.8930776532106</v>
      </c>
      <c r="E13" s="110">
        <f>'4.1'!E13*0.298</f>
        <v>8766.106132930192</v>
      </c>
      <c r="F13" s="110">
        <f>'4.1'!F13*0.298</f>
        <v>8962.4982825088482</v>
      </c>
      <c r="G13" s="110">
        <f>'4.1'!G13*0.298</f>
        <v>10389.113092257203</v>
      </c>
      <c r="H13" s="110">
        <f>'4.1'!H13*0.298</f>
        <v>8946.0528406479843</v>
      </c>
      <c r="I13" s="110">
        <f>'4.1'!I13*0.298</f>
        <v>8785.1612391473573</v>
      </c>
      <c r="J13" s="110">
        <f>'4.1'!J13*0.298</f>
        <v>11381.738430016911</v>
      </c>
      <c r="K13" s="110">
        <f>'4.1'!K13*0.298</f>
        <v>10120.294556176848</v>
      </c>
      <c r="L13" s="110">
        <f>'4.1'!L13*0.298</f>
        <v>10422.980608411885</v>
      </c>
      <c r="M13" s="110">
        <f>'4.1'!M13*0.298</f>
        <v>2415.9248509590802</v>
      </c>
      <c r="N13" s="110">
        <f>'4.1'!N13*0.298</f>
        <v>2030.0949458544919</v>
      </c>
      <c r="O13" s="110">
        <f>'4.1'!O13*0.298</f>
        <v>1739.0038305698888</v>
      </c>
      <c r="P13" s="110">
        <f>'4.1'!P13*0.298</f>
        <v>1773.5493974600013</v>
      </c>
      <c r="Q13" s="110">
        <f>'4.1'!Q13*0.298</f>
        <v>1700.2250594289533</v>
      </c>
      <c r="R13" s="110">
        <f>'4.1'!R13*0.298</f>
        <v>1769.5086324065005</v>
      </c>
      <c r="S13" s="110">
        <f>'4.1'!S13*0.298</f>
        <v>1752.8017851099489</v>
      </c>
      <c r="T13" s="110">
        <f>'4.1'!T13*0.298</f>
        <v>1739.1486613134032</v>
      </c>
      <c r="U13" s="110">
        <f>'4.1'!U13*0.298</f>
        <v>1683.3121078548938</v>
      </c>
      <c r="V13" s="110">
        <f>'4.1'!V13*0.298</f>
        <v>1563.7237037565333</v>
      </c>
      <c r="W13" s="110">
        <f>'4.1'!W13*0.298</f>
        <v>1510.4267176295589</v>
      </c>
    </row>
    <row r="14" spans="1:23" s="3" customFormat="1" ht="12.75" customHeight="1">
      <c r="A14" s="2" t="s">
        <v>27</v>
      </c>
      <c r="B14" s="9" t="s">
        <v>326</v>
      </c>
      <c r="C14" s="110">
        <f>'4.1'!C14*0.298</f>
        <v>64.500734666027512</v>
      </c>
      <c r="D14" s="110">
        <f>'4.1'!D14*0.298</f>
        <v>66.6618211760468</v>
      </c>
      <c r="E14" s="110">
        <f>'4.1'!E14*0.298</f>
        <v>63.807558812056982</v>
      </c>
      <c r="F14" s="110">
        <f>'4.1'!F14*0.298</f>
        <v>65.514547426390536</v>
      </c>
      <c r="G14" s="110">
        <f>'4.1'!G14*0.298</f>
        <v>66.051273547557756</v>
      </c>
      <c r="H14" s="110">
        <f>'4.1'!H14*0.298</f>
        <v>60.842077254960721</v>
      </c>
      <c r="I14" s="110">
        <f>'4.1'!I14*0.298</f>
        <v>63.2538986201629</v>
      </c>
      <c r="J14" s="110">
        <f>'4.1'!J14*0.298</f>
        <v>58.808701953808352</v>
      </c>
      <c r="K14" s="110">
        <f>'4.1'!K14*0.298</f>
        <v>59.331395433654812</v>
      </c>
      <c r="L14" s="110">
        <f>'4.1'!L14*0.298</f>
        <v>60.222689076218877</v>
      </c>
      <c r="M14" s="110">
        <f>'4.1'!M14*0.298</f>
        <v>72.319402947419832</v>
      </c>
      <c r="N14" s="110">
        <f>'4.1'!N14*0.298</f>
        <v>67.576226933346192</v>
      </c>
      <c r="O14" s="110">
        <f>'4.1'!O14*0.298</f>
        <v>68.755229105495658</v>
      </c>
      <c r="P14" s="110">
        <f>'4.1'!P14*0.298</f>
        <v>65.675233236353947</v>
      </c>
      <c r="Q14" s="110">
        <f>'4.1'!Q14*0.298</f>
        <v>70.663846513224655</v>
      </c>
      <c r="R14" s="110">
        <f>'4.1'!R14*0.298</f>
        <v>68.987075072904858</v>
      </c>
      <c r="S14" s="110">
        <f>'4.1'!S14*0.298</f>
        <v>69.060557439131372</v>
      </c>
      <c r="T14" s="110">
        <f>'4.1'!T14*0.298</f>
        <v>70.895287546211279</v>
      </c>
      <c r="U14" s="110">
        <f>'4.1'!U14*0.298</f>
        <v>73.96658091060462</v>
      </c>
      <c r="V14" s="110">
        <f>'4.1'!V14*0.298</f>
        <v>71.514734837542306</v>
      </c>
      <c r="W14" s="110">
        <f>'4.1'!W14*0.298</f>
        <v>67.392375809356466</v>
      </c>
    </row>
    <row r="15" spans="1:23" s="3" customFormat="1" ht="12.75" customHeight="1">
      <c r="A15" s="2" t="s">
        <v>28</v>
      </c>
      <c r="B15" s="9" t="s">
        <v>327</v>
      </c>
      <c r="C15" s="110">
        <f>'4.1'!C15*0.298</f>
        <v>9.8538405834012046</v>
      </c>
      <c r="D15" s="110">
        <f>'4.1'!D15*0.298</f>
        <v>10.292361810505533</v>
      </c>
      <c r="E15" s="110">
        <f>'4.1'!E15*0.298</f>
        <v>7.0383459083293989</v>
      </c>
      <c r="F15" s="110">
        <f>'4.1'!F15*0.298</f>
        <v>9.1930389635667904</v>
      </c>
      <c r="G15" s="110">
        <f>'4.1'!G15*0.298</f>
        <v>8.0935752986428966</v>
      </c>
      <c r="H15" s="110">
        <f>'4.1'!H15*0.298</f>
        <v>6.8213815082429718</v>
      </c>
      <c r="I15" s="110">
        <f>'4.1'!I15*0.298</f>
        <v>6.40323613420935</v>
      </c>
      <c r="J15" s="110">
        <f>'4.1'!J15*0.298</f>
        <v>6.976579465132434</v>
      </c>
      <c r="K15" s="110">
        <f>'4.1'!K15*0.298</f>
        <v>5.8075672208103208</v>
      </c>
      <c r="L15" s="110">
        <f>'4.1'!L15*0.298</f>
        <v>5.0841353634184294</v>
      </c>
      <c r="M15" s="110">
        <f>'4.1'!M15*0.298</f>
        <v>5.1504170855723297</v>
      </c>
      <c r="N15" s="110">
        <f>'4.1'!N15*0.298</f>
        <v>4.340917090557376</v>
      </c>
      <c r="O15" s="110">
        <f>'4.1'!O15*0.298</f>
        <v>4.1533597847137989</v>
      </c>
      <c r="P15" s="110">
        <f>'4.1'!P15*0.298</f>
        <v>4.4121776867118543</v>
      </c>
      <c r="Q15" s="110">
        <f>'4.1'!Q15*0.298</f>
        <v>4.8465826036535757</v>
      </c>
      <c r="R15" s="110">
        <f>'4.1'!R15*0.298</f>
        <v>4.6717842593332124</v>
      </c>
      <c r="S15" s="110">
        <f>'4.1'!S15*0.298</f>
        <v>4.9777442613679073</v>
      </c>
      <c r="T15" s="110">
        <f>'4.1'!T15*0.298</f>
        <v>4.9568141583972833</v>
      </c>
      <c r="U15" s="110">
        <f>'4.1'!U15*0.298</f>
        <v>7.0796465940138811</v>
      </c>
      <c r="V15" s="110">
        <f>'4.1'!V15*0.298</f>
        <v>6.7938006535465032</v>
      </c>
      <c r="W15" s="110">
        <f>'4.1'!W15*0.298</f>
        <v>4.0743460970465728</v>
      </c>
    </row>
    <row r="16" spans="1:23" s="3" customFormat="1" ht="12.75" customHeight="1">
      <c r="A16" s="2" t="s">
        <v>29</v>
      </c>
      <c r="B16" s="9" t="s">
        <v>328</v>
      </c>
      <c r="C16" s="110">
        <f>'4.1'!C16*0.298</f>
        <v>12.951905125732251</v>
      </c>
      <c r="D16" s="110">
        <f>'4.1'!D16*0.298</f>
        <v>13.18029258267295</v>
      </c>
      <c r="E16" s="110">
        <f>'4.1'!E16*0.298</f>
        <v>12.150283023071973</v>
      </c>
      <c r="F16" s="110">
        <f>'4.1'!F16*0.298</f>
        <v>33.639637529465894</v>
      </c>
      <c r="G16" s="110">
        <f>'4.1'!G16*0.298</f>
        <v>41.551145324114138</v>
      </c>
      <c r="H16" s="110">
        <f>'4.1'!H16*0.298</f>
        <v>43.030480170846246</v>
      </c>
      <c r="I16" s="110">
        <f>'4.1'!I16*0.298</f>
        <v>40.50727762841484</v>
      </c>
      <c r="J16" s="110">
        <f>'4.1'!J16*0.298</f>
        <v>44.070168273539792</v>
      </c>
      <c r="K16" s="110">
        <f>'4.1'!K16*0.298</f>
        <v>56.862575908421867</v>
      </c>
      <c r="L16" s="110">
        <f>'4.1'!L16*0.298</f>
        <v>67.836031235002224</v>
      </c>
      <c r="M16" s="110">
        <f>'4.1'!M16*0.298</f>
        <v>75.920447375678492</v>
      </c>
      <c r="N16" s="110">
        <f>'4.1'!N16*0.298</f>
        <v>91.028126812090633</v>
      </c>
      <c r="O16" s="110">
        <f>'4.1'!O16*0.298</f>
        <v>77.678970457988555</v>
      </c>
      <c r="P16" s="110">
        <f>'4.1'!P16*0.298</f>
        <v>81.810459831359765</v>
      </c>
      <c r="Q16" s="110">
        <f>'4.1'!Q16*0.298</f>
        <v>83.137092177176854</v>
      </c>
      <c r="R16" s="110">
        <f>'4.1'!R16*0.298</f>
        <v>83.067858735847878</v>
      </c>
      <c r="S16" s="110">
        <f>'4.1'!S16*0.298</f>
        <v>85.491880386039824</v>
      </c>
      <c r="T16" s="110">
        <f>'4.1'!T16*0.298</f>
        <v>78.56728066055058</v>
      </c>
      <c r="U16" s="110">
        <f>'4.1'!U16*0.298</f>
        <v>76.677046089516921</v>
      </c>
      <c r="V16" s="110">
        <f>'4.1'!V16*0.298</f>
        <v>72.088332492173876</v>
      </c>
      <c r="W16" s="110">
        <f>'4.1'!W16*0.298</f>
        <v>74.931423842043841</v>
      </c>
    </row>
    <row r="17" spans="1:23" s="3" customFormat="1" ht="12.75" customHeight="1">
      <c r="A17" s="2" t="s">
        <v>30</v>
      </c>
      <c r="B17" s="9" t="s">
        <v>329</v>
      </c>
      <c r="C17" s="110">
        <f>'4.1'!C17*0.298</f>
        <v>77.295508820883441</v>
      </c>
      <c r="D17" s="110">
        <f>'4.1'!D17*0.298</f>
        <v>77.805379314258644</v>
      </c>
      <c r="E17" s="110">
        <f>'4.1'!E17*0.298</f>
        <v>70.91784811258394</v>
      </c>
      <c r="F17" s="110">
        <f>'4.1'!F17*0.298</f>
        <v>107.90782326110633</v>
      </c>
      <c r="G17" s="110">
        <f>'4.1'!G17*0.298</f>
        <v>88.153866612431941</v>
      </c>
      <c r="H17" s="110">
        <f>'4.1'!H17*0.298</f>
        <v>89.34964889219178</v>
      </c>
      <c r="I17" s="110">
        <f>'4.1'!I17*0.298</f>
        <v>97.354656936553241</v>
      </c>
      <c r="J17" s="110">
        <f>'4.1'!J17*0.298</f>
        <v>94.164495952837768</v>
      </c>
      <c r="K17" s="110">
        <f>'4.1'!K17*0.298</f>
        <v>109.00019084022952</v>
      </c>
      <c r="L17" s="110">
        <f>'4.1'!L17*0.298</f>
        <v>87.615986671904267</v>
      </c>
      <c r="M17" s="110">
        <f>'4.1'!M17*0.298</f>
        <v>115.74952725815251</v>
      </c>
      <c r="N17" s="110">
        <f>'4.1'!N17*0.298</f>
        <v>99.461019822690858</v>
      </c>
      <c r="O17" s="110">
        <f>'4.1'!O17*0.298</f>
        <v>96.715345568881617</v>
      </c>
      <c r="P17" s="110">
        <f>'4.1'!P17*0.298</f>
        <v>87.666273601281446</v>
      </c>
      <c r="Q17" s="110">
        <f>'4.1'!Q17*0.298</f>
        <v>94.494859317262836</v>
      </c>
      <c r="R17" s="110">
        <f>'4.1'!R17*0.298</f>
        <v>97.42134235187261</v>
      </c>
      <c r="S17" s="110">
        <f>'4.1'!S17*0.298</f>
        <v>88.104988213319018</v>
      </c>
      <c r="T17" s="110">
        <f>'4.1'!T17*0.298</f>
        <v>86.870732100979112</v>
      </c>
      <c r="U17" s="110">
        <f>'4.1'!U17*0.298</f>
        <v>84.175702372462538</v>
      </c>
      <c r="V17" s="110">
        <f>'4.1'!V17*0.298</f>
        <v>82.068754336892951</v>
      </c>
      <c r="W17" s="110">
        <f>'4.1'!W17*0.298</f>
        <v>76.766597222298046</v>
      </c>
    </row>
    <row r="18" spans="1:23" s="3" customFormat="1" ht="12.75" customHeight="1">
      <c r="A18" s="2" t="s">
        <v>31</v>
      </c>
      <c r="B18" s="9" t="s">
        <v>330</v>
      </c>
      <c r="C18" s="110">
        <f>'4.1'!C18*0.298</f>
        <v>3.1674566069637242</v>
      </c>
      <c r="D18" s="110">
        <f>'4.1'!D18*0.298</f>
        <v>3.4089982239053591</v>
      </c>
      <c r="E18" s="110">
        <f>'4.1'!E18*0.298</f>
        <v>3.3653604982333567</v>
      </c>
      <c r="F18" s="110">
        <f>'4.1'!F18*0.298</f>
        <v>4.084608565089102</v>
      </c>
      <c r="G18" s="110">
        <f>'4.1'!G18*0.298</f>
        <v>5.2872109949758714</v>
      </c>
      <c r="H18" s="110">
        <f>'4.1'!H18*0.298</f>
        <v>5.2155832512562883</v>
      </c>
      <c r="I18" s="110">
        <f>'4.1'!I18*0.298</f>
        <v>3.9915731330660256</v>
      </c>
      <c r="J18" s="110">
        <f>'4.1'!J18*0.298</f>
        <v>3.8047469818467263</v>
      </c>
      <c r="K18" s="110">
        <f>'4.1'!K18*0.298</f>
        <v>3.7047169755413152</v>
      </c>
      <c r="L18" s="110">
        <f>'4.1'!L18*0.298</f>
        <v>3.198656843814335</v>
      </c>
      <c r="M18" s="110">
        <f>'4.1'!M18*0.298</f>
        <v>4.1235660689294162</v>
      </c>
      <c r="N18" s="110">
        <f>'4.1'!N18*0.298</f>
        <v>3.9872788088903781</v>
      </c>
      <c r="O18" s="110">
        <f>'4.1'!O18*0.298</f>
        <v>4.2789293494006388</v>
      </c>
      <c r="P18" s="110">
        <f>'4.1'!P18*0.298</f>
        <v>4.3188147845693194</v>
      </c>
      <c r="Q18" s="110">
        <f>'4.1'!Q18*0.298</f>
        <v>4.377983621655706</v>
      </c>
      <c r="R18" s="110">
        <f>'4.1'!R18*0.298</f>
        <v>4.3617814845211349</v>
      </c>
      <c r="S18" s="110">
        <f>'4.1'!S18*0.298</f>
        <v>4.7512400205453131</v>
      </c>
      <c r="T18" s="110">
        <f>'4.1'!T18*0.298</f>
        <v>4.7326201467157452</v>
      </c>
      <c r="U18" s="110">
        <f>'4.1'!U18*0.298</f>
        <v>4.624821188896588</v>
      </c>
      <c r="V18" s="110">
        <f>'4.1'!V18*0.298</f>
        <v>4.5140991062458733</v>
      </c>
      <c r="W18" s="110">
        <f>'4.1'!W18*0.298</f>
        <v>4.0206837173888177</v>
      </c>
    </row>
    <row r="19" spans="1:23" s="3" customFormat="1" ht="12.75" customHeight="1">
      <c r="A19" s="2" t="s">
        <v>32</v>
      </c>
      <c r="B19" s="9" t="s">
        <v>331</v>
      </c>
      <c r="C19" s="110">
        <f>'4.1'!C19*0.298</f>
        <v>130.54133748539061</v>
      </c>
      <c r="D19" s="110">
        <f>'4.1'!D19*0.298</f>
        <v>120.24956465216859</v>
      </c>
      <c r="E19" s="110">
        <f>'4.1'!E19*0.298</f>
        <v>124.00947080009513</v>
      </c>
      <c r="F19" s="110">
        <f>'4.1'!F19*0.298</f>
        <v>113.53787550148898</v>
      </c>
      <c r="G19" s="110">
        <f>'4.1'!G19*0.298</f>
        <v>118.27550943028555</v>
      </c>
      <c r="H19" s="110">
        <f>'4.1'!H19*0.298</f>
        <v>138.14683322172954</v>
      </c>
      <c r="I19" s="110">
        <f>'4.1'!I19*0.298</f>
        <v>112.24955960815895</v>
      </c>
      <c r="J19" s="110">
        <f>'4.1'!J19*0.298</f>
        <v>114.67987551870969</v>
      </c>
      <c r="K19" s="110">
        <f>'4.1'!K19*0.298</f>
        <v>114.10518475932399</v>
      </c>
      <c r="L19" s="110">
        <f>'4.1'!L19*0.298</f>
        <v>120.97779388935454</v>
      </c>
      <c r="M19" s="110">
        <f>'4.1'!M19*0.298</f>
        <v>113.98674171448964</v>
      </c>
      <c r="N19" s="110">
        <f>'4.1'!N19*0.298</f>
        <v>114.57811726711796</v>
      </c>
      <c r="O19" s="110">
        <f>'4.1'!O19*0.298</f>
        <v>110.511274063976</v>
      </c>
      <c r="P19" s="110">
        <f>'4.1'!P19*0.298</f>
        <v>109.06601729879071</v>
      </c>
      <c r="Q19" s="110">
        <f>'4.1'!Q19*0.298</f>
        <v>109.34557781684376</v>
      </c>
      <c r="R19" s="110">
        <f>'4.1'!R19*0.298</f>
        <v>110.26440434206323</v>
      </c>
      <c r="S19" s="110">
        <f>'4.1'!S19*0.298</f>
        <v>111.93778485154962</v>
      </c>
      <c r="T19" s="110">
        <f>'4.1'!T19*0.298</f>
        <v>105.92755083018429</v>
      </c>
      <c r="U19" s="110">
        <f>'4.1'!U19*0.298</f>
        <v>130.97368420369421</v>
      </c>
      <c r="V19" s="110">
        <f>'4.1'!V19*0.298</f>
        <v>118.06210832425116</v>
      </c>
      <c r="W19" s="110">
        <f>'4.1'!W19*0.298</f>
        <v>103.28906779170252</v>
      </c>
    </row>
    <row r="20" spans="1:23" s="3" customFormat="1" ht="12.75" customHeight="1">
      <c r="A20" s="2" t="s">
        <v>33</v>
      </c>
      <c r="B20" s="10" t="s">
        <v>332</v>
      </c>
      <c r="C20" s="110">
        <f>'4.1'!C20*0.298</f>
        <v>9.1539648368065105</v>
      </c>
      <c r="D20" s="110">
        <f>'4.1'!D20*0.298</f>
        <v>7.5905353158156101</v>
      </c>
      <c r="E20" s="110">
        <f>'4.1'!E20*0.298</f>
        <v>7.5459542557648245</v>
      </c>
      <c r="F20" s="110">
        <f>'4.1'!F20*0.298</f>
        <v>7.0510257182993401</v>
      </c>
      <c r="G20" s="110">
        <f>'4.1'!G20*0.298</f>
        <v>6.8241740823119557</v>
      </c>
      <c r="H20" s="110">
        <f>'4.1'!H20*0.298</f>
        <v>6.5429255916951625</v>
      </c>
      <c r="I20" s="110">
        <f>'4.1'!I20*0.298</f>
        <v>6.466830853407008</v>
      </c>
      <c r="J20" s="110">
        <f>'4.1'!J20*0.298</f>
        <v>6.9095276702914949</v>
      </c>
      <c r="K20" s="110">
        <f>'4.1'!K20*0.298</f>
        <v>6.8051868072109736</v>
      </c>
      <c r="L20" s="110">
        <f>'4.1'!L20*0.298</f>
        <v>5.17990553528072</v>
      </c>
      <c r="M20" s="110">
        <f>'4.1'!M20*0.298</f>
        <v>6.6345985353496078</v>
      </c>
      <c r="N20" s="110">
        <f>'4.1'!N20*0.298</f>
        <v>6.4275461570147776</v>
      </c>
      <c r="O20" s="110">
        <f>'4.1'!O20*0.298</f>
        <v>6.1689091566602929</v>
      </c>
      <c r="P20" s="110">
        <f>'4.1'!P20*0.298</f>
        <v>6.3492038341763077</v>
      </c>
      <c r="Q20" s="110">
        <f>'4.1'!Q20*0.298</f>
        <v>6.7214977643092055</v>
      </c>
      <c r="R20" s="110">
        <f>'4.1'!R20*0.298</f>
        <v>6.7652955191877053</v>
      </c>
      <c r="S20" s="110">
        <f>'4.1'!S20*0.298</f>
        <v>7.1987566903148803</v>
      </c>
      <c r="T20" s="110">
        <f>'4.1'!T20*0.298</f>
        <v>7.1984504959267674</v>
      </c>
      <c r="U20" s="110">
        <f>'4.1'!U20*0.298</f>
        <v>9.2419471300932283</v>
      </c>
      <c r="V20" s="110">
        <f>'4.1'!V20*0.298</f>
        <v>8.5585444848857026</v>
      </c>
      <c r="W20" s="110">
        <f>'4.1'!W20*0.298</f>
        <v>8.794074518735151</v>
      </c>
    </row>
    <row r="21" spans="1:23" s="3" customFormat="1" ht="12.75" customHeight="1">
      <c r="A21" s="2" t="s">
        <v>34</v>
      </c>
      <c r="B21" s="10" t="s">
        <v>333</v>
      </c>
      <c r="C21" s="110">
        <f>'4.1'!C21*0.298</f>
        <v>121.3873726485841</v>
      </c>
      <c r="D21" s="110">
        <f>'4.1'!D21*0.298</f>
        <v>112.65902933635299</v>
      </c>
      <c r="E21" s="110">
        <f>'4.1'!E21*0.298</f>
        <v>116.46351654433029</v>
      </c>
      <c r="F21" s="110">
        <f>'4.1'!F21*0.298</f>
        <v>106.48684978318964</v>
      </c>
      <c r="G21" s="110">
        <f>'4.1'!G21*0.298</f>
        <v>111.45133534797358</v>
      </c>
      <c r="H21" s="110">
        <f>'4.1'!H21*0.298</f>
        <v>131.60390763003437</v>
      </c>
      <c r="I21" s="110">
        <f>'4.1'!I21*0.298</f>
        <v>105.78272875475196</v>
      </c>
      <c r="J21" s="110">
        <f>'4.1'!J21*0.298</f>
        <v>107.77034784841821</v>
      </c>
      <c r="K21" s="110">
        <f>'4.1'!K21*0.298</f>
        <v>107.29999795211302</v>
      </c>
      <c r="L21" s="110">
        <f>'4.1'!L21*0.298</f>
        <v>115.79788835407382</v>
      </c>
      <c r="M21" s="110">
        <f>'4.1'!M21*0.298</f>
        <v>107.35214317914004</v>
      </c>
      <c r="N21" s="110">
        <f>'4.1'!N21*0.298</f>
        <v>108.15057111010319</v>
      </c>
      <c r="O21" s="110">
        <f>'4.1'!O21*0.298</f>
        <v>104.3423649073157</v>
      </c>
      <c r="P21" s="110">
        <f>'4.1'!P21*0.298</f>
        <v>102.7168134646144</v>
      </c>
      <c r="Q21" s="110">
        <f>'4.1'!Q21*0.298</f>
        <v>102.62408005253455</v>
      </c>
      <c r="R21" s="110">
        <f>'4.1'!R21*0.298</f>
        <v>103.49910882287553</v>
      </c>
      <c r="S21" s="110">
        <f>'4.1'!S21*0.298</f>
        <v>104.73902816123473</v>
      </c>
      <c r="T21" s="110">
        <f>'4.1'!T21*0.298</f>
        <v>98.729100334257524</v>
      </c>
      <c r="U21" s="110">
        <f>'4.1'!U21*0.298</f>
        <v>121.73173707360097</v>
      </c>
      <c r="V21" s="110">
        <f>'4.1'!V21*0.298</f>
        <v>109.50356383936546</v>
      </c>
      <c r="W21" s="110">
        <f>'4.1'!W21*0.298</f>
        <v>94.494993272967378</v>
      </c>
    </row>
    <row r="22" spans="1:23" s="3" customFormat="1" ht="12.75" customHeight="1">
      <c r="A22" s="2" t="s">
        <v>35</v>
      </c>
      <c r="B22" s="9" t="s">
        <v>334</v>
      </c>
      <c r="C22" s="110">
        <f>'4.1'!C22*0.298</f>
        <v>5400.4926887413558</v>
      </c>
      <c r="D22" s="110">
        <f>'4.1'!D22*0.298</f>
        <v>7364.5155565623736</v>
      </c>
      <c r="E22" s="110">
        <f>'4.1'!E22*0.298</f>
        <v>7904.8530071068408</v>
      </c>
      <c r="F22" s="110">
        <f>'4.1'!F22*0.298</f>
        <v>8051.9428023029386</v>
      </c>
      <c r="G22" s="110">
        <f>'4.1'!G22*0.298</f>
        <v>9511.5377517138168</v>
      </c>
      <c r="H22" s="110">
        <f>'4.1'!H22*0.298</f>
        <v>8124.950033895142</v>
      </c>
      <c r="I22" s="110">
        <f>'4.1'!I22*0.298</f>
        <v>7947.7013297753429</v>
      </c>
      <c r="J22" s="110">
        <f>'4.1'!J22*0.298</f>
        <v>10531.770277927753</v>
      </c>
      <c r="K22" s="110">
        <f>'4.1'!K22*0.298</f>
        <v>9243.4994758656685</v>
      </c>
      <c r="L22" s="110">
        <f>'4.1'!L22*0.298</f>
        <v>9620.5651572222087</v>
      </c>
      <c r="M22" s="110">
        <f>'4.1'!M22*0.298</f>
        <v>1522.5014538024757</v>
      </c>
      <c r="N22" s="110">
        <f>'4.1'!N22*0.298</f>
        <v>1138.441033343669</v>
      </c>
      <c r="O22" s="110">
        <f>'4.1'!O22*0.298</f>
        <v>885.50794419310137</v>
      </c>
      <c r="P22" s="110">
        <f>'4.1'!P22*0.298</f>
        <v>943.37707612137956</v>
      </c>
      <c r="Q22" s="110">
        <f>'4.1'!Q22*0.298</f>
        <v>874.55694614685501</v>
      </c>
      <c r="R22" s="110">
        <f>'4.1'!R22*0.298</f>
        <v>920.3787479099035</v>
      </c>
      <c r="S22" s="110">
        <f>'4.1'!S22*0.298</f>
        <v>856.26187144446556</v>
      </c>
      <c r="T22" s="110">
        <f>'4.1'!T22*0.298</f>
        <v>853.0935091306643</v>
      </c>
      <c r="U22" s="110">
        <f>'4.1'!U22*0.298</f>
        <v>772.88357906722445</v>
      </c>
      <c r="V22" s="110">
        <f>'4.1'!V22*0.298</f>
        <v>680.13347039773487</v>
      </c>
      <c r="W22" s="110">
        <f>'4.1'!W22*0.298</f>
        <v>686.5168781343092</v>
      </c>
    </row>
    <row r="23" spans="1:23" s="3" customFormat="1" ht="12.75" customHeight="1">
      <c r="A23" s="2" t="s">
        <v>7</v>
      </c>
      <c r="B23" s="9" t="s">
        <v>335</v>
      </c>
      <c r="C23" s="110">
        <f>'4.1'!C23*0.298</f>
        <v>14.00078634340772</v>
      </c>
      <c r="D23" s="110">
        <f>'4.1'!D23*0.298</f>
        <v>15.704515172665154</v>
      </c>
      <c r="E23" s="110">
        <f>'4.1'!E23*0.298</f>
        <v>11.00450206483451</v>
      </c>
      <c r="F23" s="110">
        <f>'4.1'!F23*0.298</f>
        <v>20.149670880001473</v>
      </c>
      <c r="G23" s="110">
        <f>'4.1'!G23*0.298</f>
        <v>11.849328731285063</v>
      </c>
      <c r="H23" s="110">
        <f>'4.1'!H23*0.298</f>
        <v>9.953091677254621</v>
      </c>
      <c r="I23" s="110">
        <f>'4.1'!I23*0.298</f>
        <v>12.384881216111104</v>
      </c>
      <c r="J23" s="110">
        <f>'4.1'!J23*0.298</f>
        <v>15.656015810419499</v>
      </c>
      <c r="K23" s="110">
        <f>'4.1'!K23*0.298</f>
        <v>17.881195628939444</v>
      </c>
      <c r="L23" s="110">
        <f>'4.1'!L23*0.298</f>
        <v>15.811442058205117</v>
      </c>
      <c r="M23" s="110">
        <f>'4.1'!M23*0.298</f>
        <v>19.445157113305434</v>
      </c>
      <c r="N23" s="110">
        <f>'4.1'!N23*0.298</f>
        <v>16.673359962368249</v>
      </c>
      <c r="O23" s="110">
        <f>'4.1'!O23*0.298</f>
        <v>16.306120307424322</v>
      </c>
      <c r="P23" s="110">
        <f>'4.1'!P23*0.298</f>
        <v>16.715329779348231</v>
      </c>
      <c r="Q23" s="110">
        <f>'4.1'!Q23*0.298</f>
        <v>15.799368121041294</v>
      </c>
      <c r="R23" s="110">
        <f>'4.1'!R23*0.298</f>
        <v>19.553491744771037</v>
      </c>
      <c r="S23" s="110">
        <f>'4.1'!S23*0.298</f>
        <v>21.580236910859394</v>
      </c>
      <c r="T23" s="110">
        <f>'4.1'!T23*0.298</f>
        <v>15.354079882646582</v>
      </c>
      <c r="U23" s="110">
        <f>'4.1'!U23*0.298</f>
        <v>11.784376443668204</v>
      </c>
      <c r="V23" s="110">
        <f>'4.1'!V23*0.298</f>
        <v>9.7483567978082668</v>
      </c>
      <c r="W23" s="110">
        <f>'4.1'!W23*0.298</f>
        <v>9.2257723121550139</v>
      </c>
    </row>
    <row r="24" spans="1:23" s="3" customFormat="1" ht="12.75" customHeight="1">
      <c r="A24" s="2" t="s">
        <v>8</v>
      </c>
      <c r="B24" s="9" t="s">
        <v>336</v>
      </c>
      <c r="C24" s="110">
        <f>'4.1'!C24*0.298</f>
        <v>8.8724523431015196</v>
      </c>
      <c r="D24" s="110">
        <f>'4.1'!D24*0.298</f>
        <v>8.5839913670150221</v>
      </c>
      <c r="E24" s="110">
        <f>'4.1'!E24*0.298</f>
        <v>7.9019641045969262</v>
      </c>
      <c r="F24" s="110">
        <f>'4.1'!F24*0.298</f>
        <v>9.6751422609743436</v>
      </c>
      <c r="G24" s="110">
        <f>'4.1'!G24*0.298</f>
        <v>9.7863582610488482</v>
      </c>
      <c r="H24" s="110">
        <f>'4.1'!H24*0.298</f>
        <v>10.586194511928463</v>
      </c>
      <c r="I24" s="110">
        <f>'4.1'!I24*0.298</f>
        <v>9.7500595282778075</v>
      </c>
      <c r="J24" s="110">
        <f>'4.1'!J24*0.298</f>
        <v>9.3880563897738991</v>
      </c>
      <c r="K24" s="110">
        <f>'4.1'!K24*0.298</f>
        <v>10.735287172607251</v>
      </c>
      <c r="L24" s="110">
        <f>'4.1'!L24*0.298</f>
        <v>10.295944971270922</v>
      </c>
      <c r="M24" s="110">
        <f>'4.1'!M24*0.298</f>
        <v>12.338911171252194</v>
      </c>
      <c r="N24" s="110">
        <f>'4.1'!N24*0.298</f>
        <v>11.314505251644706</v>
      </c>
      <c r="O24" s="110">
        <f>'4.1'!O24*0.298</f>
        <v>11.570287158639379</v>
      </c>
      <c r="P24" s="110">
        <f>'4.1'!P24*0.298</f>
        <v>11.464048561915131</v>
      </c>
      <c r="Q24" s="110">
        <f>'4.1'!Q24*0.298</f>
        <v>12.310992216483067</v>
      </c>
      <c r="R24" s="110">
        <f>'4.1'!R24*0.298</f>
        <v>15.666960332429692</v>
      </c>
      <c r="S24" s="110">
        <f>'4.1'!S24*0.298</f>
        <v>17.387067890497907</v>
      </c>
      <c r="T24" s="110">
        <f>'4.1'!T24*0.298</f>
        <v>17.227861993148935</v>
      </c>
      <c r="U24" s="110">
        <f>'4.1'!U24*0.298</f>
        <v>17.353883902450484</v>
      </c>
      <c r="V24" s="110">
        <f>'4.1'!V24*0.298</f>
        <v>17.069770343041402</v>
      </c>
      <c r="W24" s="110">
        <f>'4.1'!W24*0.298</f>
        <v>15.436090995278798</v>
      </c>
    </row>
    <row r="25" spans="1:23" s="3" customFormat="1" ht="12.75" customHeight="1">
      <c r="A25" s="2" t="s">
        <v>36</v>
      </c>
      <c r="B25" s="9" t="s">
        <v>337</v>
      </c>
      <c r="C25" s="110">
        <f>'4.1'!C25*0.298</f>
        <v>176.18121372183325</v>
      </c>
      <c r="D25" s="110">
        <f>'4.1'!D25*0.298</f>
        <v>154.81613746229618</v>
      </c>
      <c r="E25" s="110">
        <f>'4.1'!E25*0.298</f>
        <v>147.67415150834645</v>
      </c>
      <c r="F25" s="110">
        <f>'4.1'!F25*0.298</f>
        <v>157.78686197441448</v>
      </c>
      <c r="G25" s="110">
        <f>'4.1'!G25*0.298</f>
        <v>163.20572070516519</v>
      </c>
      <c r="H25" s="110">
        <f>'4.1'!H25*0.298</f>
        <v>139.07885467252913</v>
      </c>
      <c r="I25" s="110">
        <f>'4.1'!I25*0.298</f>
        <v>157.64715401988948</v>
      </c>
      <c r="J25" s="110">
        <f>'4.1'!J25*0.298</f>
        <v>161.1297165894382</v>
      </c>
      <c r="K25" s="110">
        <f>'4.1'!K25*0.298</f>
        <v>169.6016358024325</v>
      </c>
      <c r="L25" s="110">
        <f>'4.1'!L25*0.298</f>
        <v>151.97062397693477</v>
      </c>
      <c r="M25" s="110">
        <f>'4.1'!M25*0.298</f>
        <v>151.77837361297955</v>
      </c>
      <c r="N25" s="110">
        <f>'4.1'!N25*0.298</f>
        <v>156.49999192296744</v>
      </c>
      <c r="O25" s="110">
        <f>'4.1'!O25*0.298</f>
        <v>149.79857678281599</v>
      </c>
      <c r="P25" s="110">
        <f>'4.1'!P25*0.298</f>
        <v>146.56566633072916</v>
      </c>
      <c r="Q25" s="110">
        <f>'4.1'!Q25*0.298</f>
        <v>149.7944133745651</v>
      </c>
      <c r="R25" s="110">
        <f>'4.1'!R25*0.298</f>
        <v>149.36219367252178</v>
      </c>
      <c r="S25" s="110">
        <f>'4.1'!S25*0.298</f>
        <v>149.08329639808457</v>
      </c>
      <c r="T25" s="110">
        <f>'4.1'!T25*0.298</f>
        <v>153.54497576266064</v>
      </c>
      <c r="U25" s="110">
        <f>'4.1'!U25*0.298</f>
        <v>151.56577895900236</v>
      </c>
      <c r="V25" s="110">
        <f>'4.1'!V25*0.298</f>
        <v>152.20070076794957</v>
      </c>
      <c r="W25" s="110">
        <f>'4.1'!W25*0.298</f>
        <v>157.45011813709044</v>
      </c>
    </row>
    <row r="26" spans="1:23" s="3" customFormat="1" ht="12.75" customHeight="1">
      <c r="A26" s="2" t="s">
        <v>9</v>
      </c>
      <c r="B26" s="10" t="s">
        <v>338</v>
      </c>
      <c r="C26" s="110">
        <f>'4.1'!C26*0.298</f>
        <v>26.819831213699185</v>
      </c>
      <c r="D26" s="110">
        <f>'4.1'!D26*0.298</f>
        <v>26.505092990111741</v>
      </c>
      <c r="E26" s="110">
        <f>'4.1'!E26*0.298</f>
        <v>25.291240431736941</v>
      </c>
      <c r="F26" s="110">
        <f>'4.1'!F26*0.298</f>
        <v>24.689275779325666</v>
      </c>
      <c r="G26" s="110">
        <f>'4.1'!G26*0.298</f>
        <v>22.873401304475017</v>
      </c>
      <c r="H26" s="110">
        <f>'4.1'!H26*0.298</f>
        <v>22.497225796870278</v>
      </c>
      <c r="I26" s="110">
        <f>'4.1'!I26*0.298</f>
        <v>22.637031314451168</v>
      </c>
      <c r="J26" s="110">
        <f>'4.1'!J26*0.298</f>
        <v>22.404571658117057</v>
      </c>
      <c r="K26" s="110">
        <f>'4.1'!K26*0.298</f>
        <v>24.422377328546791</v>
      </c>
      <c r="L26" s="110">
        <f>'4.1'!L26*0.298</f>
        <v>22.173474839959212</v>
      </c>
      <c r="M26" s="110">
        <f>'4.1'!M26*0.298</f>
        <v>22.07877475299923</v>
      </c>
      <c r="N26" s="110">
        <f>'4.1'!N26*0.298</f>
        <v>23.658434349976094</v>
      </c>
      <c r="O26" s="110">
        <f>'4.1'!O26*0.298</f>
        <v>19.109273616418896</v>
      </c>
      <c r="P26" s="110">
        <f>'4.1'!P26*0.298</f>
        <v>19.015900805697026</v>
      </c>
      <c r="Q26" s="110">
        <f>'4.1'!Q26*0.298</f>
        <v>20.290605179646878</v>
      </c>
      <c r="R26" s="110">
        <f>'4.1'!R26*0.298</f>
        <v>20.72571503452755</v>
      </c>
      <c r="S26" s="110">
        <f>'4.1'!S26*0.298</f>
        <v>20.55662120354291</v>
      </c>
      <c r="T26" s="110">
        <f>'4.1'!T26*0.298</f>
        <v>20.084644785021137</v>
      </c>
      <c r="U26" s="110">
        <f>'4.1'!U26*0.298</f>
        <v>19.343354969227303</v>
      </c>
      <c r="V26" s="110">
        <f>'4.1'!V26*0.298</f>
        <v>16.106024157396643</v>
      </c>
      <c r="W26" s="110">
        <f>'4.1'!W26*0.298</f>
        <v>15.686727932974952</v>
      </c>
    </row>
    <row r="27" spans="1:23" s="3" customFormat="1" ht="12.75" customHeight="1">
      <c r="A27" s="2" t="s">
        <v>37</v>
      </c>
      <c r="B27" s="10" t="s">
        <v>339</v>
      </c>
      <c r="C27" s="110">
        <f>'4.1'!C27*0.298</f>
        <v>149.36138250813406</v>
      </c>
      <c r="D27" s="110">
        <f>'4.1'!D27*0.298</f>
        <v>128.31104447218445</v>
      </c>
      <c r="E27" s="110">
        <f>'4.1'!E27*0.298</f>
        <v>122.38291107660952</v>
      </c>
      <c r="F27" s="110">
        <f>'4.1'!F27*0.298</f>
        <v>133.09758619508881</v>
      </c>
      <c r="G27" s="110">
        <f>'4.1'!G27*0.298</f>
        <v>140.33231940069015</v>
      </c>
      <c r="H27" s="110">
        <f>'4.1'!H27*0.298</f>
        <v>116.58162887565886</v>
      </c>
      <c r="I27" s="110">
        <f>'4.1'!I27*0.298</f>
        <v>135.01012270543833</v>
      </c>
      <c r="J27" s="110">
        <f>'4.1'!J27*0.298</f>
        <v>138.72514493132115</v>
      </c>
      <c r="K27" s="110">
        <f>'4.1'!K27*0.298</f>
        <v>145.17925847388571</v>
      </c>
      <c r="L27" s="110">
        <f>'4.1'!L27*0.298</f>
        <v>129.79714913697558</v>
      </c>
      <c r="M27" s="110">
        <f>'4.1'!M27*0.298</f>
        <v>129.69959885998031</v>
      </c>
      <c r="N27" s="110">
        <f>'4.1'!N27*0.298</f>
        <v>132.84155757299135</v>
      </c>
      <c r="O27" s="110">
        <f>'4.1'!O27*0.298</f>
        <v>130.68930316639708</v>
      </c>
      <c r="P27" s="110">
        <f>'4.1'!P27*0.298</f>
        <v>127.54976552503214</v>
      </c>
      <c r="Q27" s="110">
        <f>'4.1'!Q27*0.298</f>
        <v>129.50380819491824</v>
      </c>
      <c r="R27" s="110">
        <f>'4.1'!R27*0.298</f>
        <v>128.63647863799423</v>
      </c>
      <c r="S27" s="110">
        <f>'4.1'!S27*0.298</f>
        <v>128.52667519454167</v>
      </c>
      <c r="T27" s="110">
        <f>'4.1'!T27*0.298</f>
        <v>133.4603309776395</v>
      </c>
      <c r="U27" s="110">
        <f>'4.1'!U27*0.298</f>
        <v>132.22242398977505</v>
      </c>
      <c r="V27" s="110">
        <f>'4.1'!V27*0.298</f>
        <v>136.09467661055294</v>
      </c>
      <c r="W27" s="110">
        <f>'4.1'!W27*0.298</f>
        <v>141.76339020411552</v>
      </c>
    </row>
    <row r="28" spans="1:23" s="3" customFormat="1" ht="12.75" customHeight="1">
      <c r="A28" s="2" t="s">
        <v>10</v>
      </c>
      <c r="B28" s="9" t="s">
        <v>340</v>
      </c>
      <c r="C28" s="110">
        <f>'4.1'!C28*0.298</f>
        <v>166.72993384338002</v>
      </c>
      <c r="D28" s="110">
        <f>'4.1'!D28*0.298</f>
        <v>155.30389908073079</v>
      </c>
      <c r="E28" s="110">
        <f>'4.1'!E28*0.298</f>
        <v>150.73703831052543</v>
      </c>
      <c r="F28" s="110">
        <f>'4.1'!F28*0.298</f>
        <v>153.84488982755303</v>
      </c>
      <c r="G28" s="110">
        <f>'4.1'!G28*0.298</f>
        <v>162.51959241055809</v>
      </c>
      <c r="H28" s="110">
        <f>'4.1'!H28*0.298</f>
        <v>150.58798910853992</v>
      </c>
      <c r="I28" s="110">
        <f>'4.1'!I28*0.298</f>
        <v>158.01898692955439</v>
      </c>
      <c r="J28" s="110">
        <f>'4.1'!J28*0.298</f>
        <v>170.95178425898487</v>
      </c>
      <c r="K28" s="110">
        <f>'4.1'!K28*0.298</f>
        <v>166.05856312373788</v>
      </c>
      <c r="L28" s="110">
        <f>'4.1'!L28*0.298</f>
        <v>125.11205080729944</v>
      </c>
      <c r="M28" s="110">
        <f>'4.1'!M28*0.298</f>
        <v>164.56900346976573</v>
      </c>
      <c r="N28" s="110">
        <f>'4.1'!N28*0.298</f>
        <v>170.12021170727814</v>
      </c>
      <c r="O28" s="110">
        <f>'4.1'!O28*0.298</f>
        <v>160.31940785989764</v>
      </c>
      <c r="P28" s="110">
        <f>'4.1'!P28*0.298</f>
        <v>154.20610603504352</v>
      </c>
      <c r="Q28" s="110">
        <f>'4.1'!Q28*0.298</f>
        <v>152.26277440202563</v>
      </c>
      <c r="R28" s="110">
        <f>'4.1'!R28*0.298</f>
        <v>159.15889044406069</v>
      </c>
      <c r="S28" s="110">
        <f>'4.1'!S28*0.298</f>
        <v>151.74625544404674</v>
      </c>
      <c r="T28" s="110">
        <f>'4.1'!T28*0.298</f>
        <v>153.89591258408836</v>
      </c>
      <c r="U28" s="110">
        <f>'4.1'!U28*0.298</f>
        <v>153.31061154048325</v>
      </c>
      <c r="V28" s="110">
        <f>'4.1'!V28*0.298</f>
        <v>151.53784464287352</v>
      </c>
      <c r="W28" s="110">
        <f>'4.1'!W28*0.298</f>
        <v>133.89518584577277</v>
      </c>
    </row>
    <row r="29" spans="1:23" s="3" customFormat="1" ht="12.75" customHeight="1">
      <c r="A29" s="2" t="s">
        <v>38</v>
      </c>
      <c r="B29" s="10" t="s">
        <v>341</v>
      </c>
      <c r="C29" s="110">
        <f>'4.1'!C29*0.298</f>
        <v>134.98165853803991</v>
      </c>
      <c r="D29" s="110">
        <f>'4.1'!D29*0.298</f>
        <v>123.65207864325927</v>
      </c>
      <c r="E29" s="110">
        <f>'4.1'!E29*0.298</f>
        <v>119.97460589081051</v>
      </c>
      <c r="F29" s="110">
        <f>'4.1'!F29*0.298</f>
        <v>120.19366252526481</v>
      </c>
      <c r="G29" s="110">
        <f>'4.1'!G29*0.298</f>
        <v>129.59668172548018</v>
      </c>
      <c r="H29" s="110">
        <f>'4.1'!H29*0.298</f>
        <v>122.79746906574638</v>
      </c>
      <c r="I29" s="110">
        <f>'4.1'!I29*0.298</f>
        <v>131.67043353559927</v>
      </c>
      <c r="J29" s="110">
        <f>'4.1'!J29*0.298</f>
        <v>140.08841320863328</v>
      </c>
      <c r="K29" s="110">
        <f>'4.1'!K29*0.298</f>
        <v>139.06980009345094</v>
      </c>
      <c r="L29" s="110">
        <f>'4.1'!L29*0.298</f>
        <v>103.59147671014259</v>
      </c>
      <c r="M29" s="110">
        <f>'4.1'!M29*0.298</f>
        <v>136.13364641520664</v>
      </c>
      <c r="N29" s="110">
        <f>'4.1'!N29*0.298</f>
        <v>141.40824458009413</v>
      </c>
      <c r="O29" s="110">
        <f>'4.1'!O29*0.298</f>
        <v>133.02004072265896</v>
      </c>
      <c r="P29" s="110">
        <f>'4.1'!P29*0.298</f>
        <v>130.25195390415993</v>
      </c>
      <c r="Q29" s="110">
        <f>'4.1'!Q29*0.298</f>
        <v>126.86383578542512</v>
      </c>
      <c r="R29" s="110">
        <f>'4.1'!R29*0.298</f>
        <v>133.65898796545525</v>
      </c>
      <c r="S29" s="110">
        <f>'4.1'!S29*0.298</f>
        <v>126.22896804719787</v>
      </c>
      <c r="T29" s="110">
        <f>'4.1'!T29*0.298</f>
        <v>127.9173045922206</v>
      </c>
      <c r="U29" s="110">
        <f>'4.1'!U29*0.298</f>
        <v>126.07341002665244</v>
      </c>
      <c r="V29" s="110">
        <f>'4.1'!V29*0.298</f>
        <v>126.17664255807532</v>
      </c>
      <c r="W29" s="110">
        <f>'4.1'!W29*0.298</f>
        <v>110.58571321191464</v>
      </c>
    </row>
    <row r="30" spans="1:23" s="3" customFormat="1" ht="12.75" customHeight="1">
      <c r="A30" s="2" t="s">
        <v>39</v>
      </c>
      <c r="B30" s="10" t="s">
        <v>342</v>
      </c>
      <c r="C30" s="110">
        <f>'4.1'!C30*0.298</f>
        <v>15.538008415778526</v>
      </c>
      <c r="D30" s="110">
        <f>'4.1'!D30*0.298</f>
        <v>16.611627590512335</v>
      </c>
      <c r="E30" s="110">
        <f>'4.1'!E30*0.298</f>
        <v>16.033123915211895</v>
      </c>
      <c r="F30" s="110">
        <f>'4.1'!F30*0.298</f>
        <v>19.112417003773938</v>
      </c>
      <c r="G30" s="110">
        <f>'4.1'!G30*0.298</f>
        <v>19.675407603666041</v>
      </c>
      <c r="H30" s="110">
        <f>'4.1'!H30*0.298</f>
        <v>13.894435721267978</v>
      </c>
      <c r="I30" s="110">
        <f>'4.1'!I30*0.298</f>
        <v>11.600738095128012</v>
      </c>
      <c r="J30" s="110">
        <f>'4.1'!J30*0.298</f>
        <v>11.571091917146834</v>
      </c>
      <c r="K30" s="110">
        <f>'4.1'!K30*0.298</f>
        <v>11.961888334743948</v>
      </c>
      <c r="L30" s="110">
        <f>'4.1'!L30*0.298</f>
        <v>9.9683056269803973</v>
      </c>
      <c r="M30" s="110">
        <f>'4.1'!M30*0.298</f>
        <v>11.679756538380055</v>
      </c>
      <c r="N30" s="110">
        <f>'4.1'!N30*0.298</f>
        <v>10.789212924416802</v>
      </c>
      <c r="O30" s="110">
        <f>'4.1'!O30*0.298</f>
        <v>10.738157947288414</v>
      </c>
      <c r="P30" s="110">
        <f>'4.1'!P30*0.298</f>
        <v>11.093947268969394</v>
      </c>
      <c r="Q30" s="110">
        <f>'4.1'!Q30*0.298</f>
        <v>13.906214025356475</v>
      </c>
      <c r="R30" s="110">
        <f>'4.1'!R30*0.298</f>
        <v>11.834318763420304</v>
      </c>
      <c r="S30" s="110">
        <f>'4.1'!S30*0.298</f>
        <v>11.774691762923668</v>
      </c>
      <c r="T30" s="110">
        <f>'4.1'!T30*0.298</f>
        <v>11.240287079564588</v>
      </c>
      <c r="U30" s="110">
        <f>'4.1'!U30*0.298</f>
        <v>12.464171253917117</v>
      </c>
      <c r="V30" s="110">
        <f>'4.1'!V30*0.298</f>
        <v>11.579409747717079</v>
      </c>
      <c r="W30" s="110">
        <f>'4.1'!W30*0.298</f>
        <v>11.524098156661339</v>
      </c>
    </row>
    <row r="31" spans="1:23" s="3" customFormat="1" ht="12.75" customHeight="1">
      <c r="A31" s="2" t="s">
        <v>40</v>
      </c>
      <c r="B31" s="10" t="s">
        <v>343</v>
      </c>
      <c r="C31" s="110">
        <f>'4.1'!C31*0.298</f>
        <v>16.210266889561584</v>
      </c>
      <c r="D31" s="110">
        <f>'4.1'!D31*0.298</f>
        <v>15.040192846959179</v>
      </c>
      <c r="E31" s="110">
        <f>'4.1'!E31*0.298</f>
        <v>14.729308504503031</v>
      </c>
      <c r="F31" s="110">
        <f>'4.1'!F31*0.298</f>
        <v>14.538810298514278</v>
      </c>
      <c r="G31" s="110">
        <f>'4.1'!G31*0.298</f>
        <v>13.247503081411848</v>
      </c>
      <c r="H31" s="110">
        <f>'4.1'!H31*0.298</f>
        <v>13.896084321525564</v>
      </c>
      <c r="I31" s="110">
        <f>'4.1'!I31*0.298</f>
        <v>14.747815298827106</v>
      </c>
      <c r="J31" s="110">
        <f>'4.1'!J31*0.298</f>
        <v>19.292279133204737</v>
      </c>
      <c r="K31" s="110">
        <f>'4.1'!K31*0.298</f>
        <v>15.02687469554297</v>
      </c>
      <c r="L31" s="110">
        <f>'4.1'!L31*0.298</f>
        <v>11.552268470176463</v>
      </c>
      <c r="M31" s="110">
        <f>'4.1'!M31*0.298</f>
        <v>16.755600516179015</v>
      </c>
      <c r="N31" s="110">
        <f>'4.1'!N31*0.298</f>
        <v>17.922754202767198</v>
      </c>
      <c r="O31" s="110">
        <f>'4.1'!O31*0.298</f>
        <v>16.561209189950223</v>
      </c>
      <c r="P31" s="110">
        <f>'4.1'!P31*0.298</f>
        <v>12.860204861914198</v>
      </c>
      <c r="Q31" s="110">
        <f>'4.1'!Q31*0.298</f>
        <v>11.492724591244025</v>
      </c>
      <c r="R31" s="110">
        <f>'4.1'!R31*0.298</f>
        <v>13.665583715185132</v>
      </c>
      <c r="S31" s="110">
        <f>'4.1'!S31*0.298</f>
        <v>13.742595633925216</v>
      </c>
      <c r="T31" s="110">
        <f>'4.1'!T31*0.298</f>
        <v>14.738320912303179</v>
      </c>
      <c r="U31" s="110">
        <f>'4.1'!U31*0.298</f>
        <v>14.773030259913693</v>
      </c>
      <c r="V31" s="110">
        <f>'4.1'!V31*0.298</f>
        <v>13.78179233708112</v>
      </c>
      <c r="W31" s="110">
        <f>'4.1'!W31*0.298</f>
        <v>11.785374477196784</v>
      </c>
    </row>
    <row r="32" spans="1:23" s="3" customFormat="1" ht="12.75" customHeight="1">
      <c r="A32" s="2" t="s">
        <v>11</v>
      </c>
      <c r="B32" s="9" t="s">
        <v>344</v>
      </c>
      <c r="C32" s="110">
        <f>'4.1'!C32*0.298</f>
        <v>14.278569927425902</v>
      </c>
      <c r="D32" s="110">
        <f>'4.1'!D32*0.298</f>
        <v>14.449453376664323</v>
      </c>
      <c r="E32" s="110">
        <f>'4.1'!E32*0.298</f>
        <v>13.692032380267303</v>
      </c>
      <c r="F32" s="110">
        <f>'4.1'!F32*0.298</f>
        <v>13.665987632249818</v>
      </c>
      <c r="G32" s="110">
        <f>'4.1'!G32*0.298</f>
        <v>15.15706300211998</v>
      </c>
      <c r="H32" s="110">
        <f>'4.1'!H32*0.298</f>
        <v>14.273297895963335</v>
      </c>
      <c r="I32" s="110">
        <f>'4.1'!I32*0.298</f>
        <v>16.442370149810081</v>
      </c>
      <c r="J32" s="110">
        <f>'4.1'!J32*0.298</f>
        <v>15.537136760252963</v>
      </c>
      <c r="K32" s="110">
        <f>'4.1'!K32*0.298</f>
        <v>16.682498825761865</v>
      </c>
      <c r="L32" s="110">
        <f>'4.1'!L32*0.298</f>
        <v>18.517753378116371</v>
      </c>
      <c r="M32" s="110">
        <f>'4.1'!M32*0.298</f>
        <v>16.192217731458282</v>
      </c>
      <c r="N32" s="110">
        <f>'4.1'!N32*0.298</f>
        <v>17.479363965502561</v>
      </c>
      <c r="O32" s="110">
        <f>'4.1'!O32*0.298</f>
        <v>16.136558850836501</v>
      </c>
      <c r="P32" s="110">
        <f>'4.1'!P32*0.298</f>
        <v>16.965128053547254</v>
      </c>
      <c r="Q32" s="110">
        <f>'4.1'!Q32*0.298</f>
        <v>15.022851052594074</v>
      </c>
      <c r="R32" s="110">
        <f>'4.1'!R32*0.298</f>
        <v>14.681891082785473</v>
      </c>
      <c r="S32" s="110">
        <f>'4.1'!S32*0.298</f>
        <v>16.77406332420993</v>
      </c>
      <c r="T32" s="110">
        <f>'4.1'!T32*0.298</f>
        <v>16.248974726764843</v>
      </c>
      <c r="U32" s="110">
        <f>'4.1'!U32*0.298</f>
        <v>15.598913159531575</v>
      </c>
      <c r="V32" s="110">
        <f>'4.1'!V32*0.298</f>
        <v>14.791926242400859</v>
      </c>
      <c r="W32" s="110">
        <f>'4.1'!W32*0.298</f>
        <v>13.144366772475045</v>
      </c>
    </row>
    <row r="33" spans="1:23" s="3" customFormat="1" ht="12.75" customHeight="1">
      <c r="A33" s="2" t="s">
        <v>12</v>
      </c>
      <c r="B33" s="9" t="s">
        <v>345</v>
      </c>
      <c r="C33" s="110">
        <f>'4.1'!C33*0.298</f>
        <v>252.44340262515001</v>
      </c>
      <c r="D33" s="110">
        <f>'4.1'!D33*0.298</f>
        <v>238.4561582722323</v>
      </c>
      <c r="E33" s="110">
        <f>'4.1'!E33*0.298</f>
        <v>203.04124223151351</v>
      </c>
      <c r="F33" s="110">
        <f>'4.1'!F33*0.298</f>
        <v>168.0403001151777</v>
      </c>
      <c r="G33" s="110">
        <f>'4.1'!G33*0.298</f>
        <v>133.37069963070593</v>
      </c>
      <c r="H33" s="110">
        <f>'4.1'!H33*0.298</f>
        <v>98.625524834855156</v>
      </c>
      <c r="I33" s="110">
        <f>'4.1'!I33*0.298</f>
        <v>101.64655228315561</v>
      </c>
      <c r="J33" s="110">
        <f>'4.1'!J33*0.298</f>
        <v>95.255132602487734</v>
      </c>
      <c r="K33" s="110">
        <f>'4.1'!K33*0.298</f>
        <v>84.617204603900205</v>
      </c>
      <c r="L33" s="110">
        <f>'4.1'!L33*0.298</f>
        <v>78.436713551066049</v>
      </c>
      <c r="M33" s="110">
        <f>'4.1'!M33*0.298</f>
        <v>75.365558078183724</v>
      </c>
      <c r="N33" s="110">
        <f>'4.1'!N33*0.298</f>
        <v>73.416724755589556</v>
      </c>
      <c r="O33" s="110">
        <f>'4.1'!O33*0.298</f>
        <v>67.381260876001377</v>
      </c>
      <c r="P33" s="110">
        <f>'4.1'!P33*0.298</f>
        <v>61.163799289457017</v>
      </c>
      <c r="Q33" s="110">
        <f>'4.1'!Q33*0.298</f>
        <v>55.69521488046334</v>
      </c>
      <c r="R33" s="110">
        <f>'4.1'!R33*0.298</f>
        <v>59.539806106898368</v>
      </c>
      <c r="S33" s="110">
        <f>'4.1'!S33*0.298</f>
        <v>62.799898347941493</v>
      </c>
      <c r="T33" s="110">
        <f>'4.1'!T33*0.298</f>
        <v>57.499881762599721</v>
      </c>
      <c r="U33" s="110">
        <f>'4.1'!U33*0.298</f>
        <v>65.313442370103957</v>
      </c>
      <c r="V33" s="110">
        <f>'4.1'!V33*0.298</f>
        <v>58.035913930658822</v>
      </c>
      <c r="W33" s="110">
        <f>'4.1'!W33*0.298</f>
        <v>57.655200122610054</v>
      </c>
    </row>
    <row r="34" spans="1:23" s="3" customFormat="1" ht="12.75" customHeight="1">
      <c r="A34" s="2" t="s">
        <v>13</v>
      </c>
      <c r="B34" s="9" t="s">
        <v>346</v>
      </c>
      <c r="C34" s="110">
        <f>'4.1'!C34*0.298</f>
        <v>4.4023417359538275</v>
      </c>
      <c r="D34" s="110">
        <f>'4.1'!D34*0.298</f>
        <v>4.5426683690330121</v>
      </c>
      <c r="E34" s="110">
        <f>'4.1'!E34*0.298</f>
        <v>4.5926260704744868</v>
      </c>
      <c r="F34" s="110">
        <f>'4.1'!F34*0.298</f>
        <v>6.8926273258428683</v>
      </c>
      <c r="G34" s="110">
        <f>'4.1'!G34*0.298</f>
        <v>5.3634672719566003</v>
      </c>
      <c r="H34" s="110">
        <f>'4.1'!H34*0.298</f>
        <v>5.490165786256215</v>
      </c>
      <c r="I34" s="110">
        <f>'4.1'!I34*0.298</f>
        <v>7.037246103255411</v>
      </c>
      <c r="J34" s="110">
        <f>'4.1'!J34*0.298</f>
        <v>5.8931990882729322</v>
      </c>
      <c r="K34" s="110">
        <f>'4.1'!K34*0.298</f>
        <v>5.8123940802257978</v>
      </c>
      <c r="L34" s="110">
        <f>'4.1'!L34*0.298</f>
        <v>5.7919941640820287</v>
      </c>
      <c r="M34" s="110">
        <f>'4.1'!M34*0.298</f>
        <v>6.6503219915798173</v>
      </c>
      <c r="N34" s="110">
        <f>'4.1'!N34*0.298</f>
        <v>6.6430339671819612</v>
      </c>
      <c r="O34" s="110">
        <f>'4.1'!O34*0.298</f>
        <v>6.4693043543133859</v>
      </c>
      <c r="P34" s="110">
        <f>'4.1'!P34*0.298</f>
        <v>6.347684824946584</v>
      </c>
      <c r="Q34" s="110">
        <f>'4.1'!Q34*0.298</f>
        <v>5.32848736741028</v>
      </c>
      <c r="R34" s="110">
        <f>'4.1'!R34*0.298</f>
        <v>4.9567192361958314</v>
      </c>
      <c r="S34" s="110">
        <f>'4.1'!S34*0.298</f>
        <v>5.5545128370583958</v>
      </c>
      <c r="T34" s="110">
        <f>'4.1'!T34*0.298</f>
        <v>5.5974169038409389</v>
      </c>
      <c r="U34" s="110">
        <f>'4.1'!U34*0.298</f>
        <v>5.7120752686675038</v>
      </c>
      <c r="V34" s="110">
        <f>'4.1'!V34*0.298</f>
        <v>5.739250007429626</v>
      </c>
      <c r="W34" s="110">
        <f>'4.1'!W34*0.298</f>
        <v>5.0408101838507999</v>
      </c>
    </row>
    <row r="35" spans="1:23" s="3" customFormat="1" ht="12.75" customHeight="1">
      <c r="A35" s="2" t="s">
        <v>41</v>
      </c>
      <c r="B35" s="9" t="s">
        <v>347</v>
      </c>
      <c r="C35" s="110">
        <f>'4.1'!C35*0.298</f>
        <v>15.104156034321248</v>
      </c>
      <c r="D35" s="110">
        <f>'4.1'!D35*0.298</f>
        <v>15.551052988945557</v>
      </c>
      <c r="E35" s="110">
        <f>'4.1'!E35*0.298</f>
        <v>14.650775348264597</v>
      </c>
      <c r="F35" s="110">
        <f>'4.1'!F35*0.298</f>
        <v>17.671798743671918</v>
      </c>
      <c r="G35" s="110">
        <f>'4.1'!G35*0.298</f>
        <v>17.055657508049286</v>
      </c>
      <c r="H35" s="110">
        <f>'4.1'!H35*0.298</f>
        <v>17.387247403781409</v>
      </c>
      <c r="I35" s="110">
        <f>'4.1'!I35*0.298</f>
        <v>18.153784374148568</v>
      </c>
      <c r="J35" s="110">
        <f>'4.1'!J35*0.298</f>
        <v>18.442135970096118</v>
      </c>
      <c r="K35" s="110">
        <f>'4.1'!K35*0.298</f>
        <v>15.58084344584166</v>
      </c>
      <c r="L35" s="110">
        <f>'4.1'!L35*0.298</f>
        <v>15.056047634900162</v>
      </c>
      <c r="M35" s="110">
        <f>'4.1'!M35*0.298</f>
        <v>17.041798284983429</v>
      </c>
      <c r="N35" s="110">
        <f>'4.1'!N35*0.298</f>
        <v>16.764460713966631</v>
      </c>
      <c r="O35" s="110">
        <f>'4.1'!O35*0.298</f>
        <v>17.418179894903346</v>
      </c>
      <c r="P35" s="110">
        <f>'4.1'!P35*0.298</f>
        <v>17.725118507209206</v>
      </c>
      <c r="Q35" s="110">
        <f>'4.1'!Q35*0.298</f>
        <v>14.130686222383426</v>
      </c>
      <c r="R35" s="110">
        <f>'4.1'!R35*0.298</f>
        <v>14.168649840407406</v>
      </c>
      <c r="S35" s="110">
        <f>'4.1'!S35*0.298</f>
        <v>15.080507110018369</v>
      </c>
      <c r="T35" s="110">
        <f>'4.1'!T35*0.298</f>
        <v>20.020744977896008</v>
      </c>
      <c r="U35" s="110">
        <f>'4.1'!U35*0.298</f>
        <v>18.194662640355567</v>
      </c>
      <c r="V35" s="110">
        <f>'4.1'!V35*0.298</f>
        <v>18.657238572086634</v>
      </c>
      <c r="W35" s="110">
        <f>'4.1'!W35*0.298</f>
        <v>17.436475154278277</v>
      </c>
    </row>
    <row r="36" spans="1:23" s="3" customFormat="1" ht="12.75" customHeight="1">
      <c r="A36" s="2" t="s">
        <v>42</v>
      </c>
      <c r="B36" s="9" t="s">
        <v>348</v>
      </c>
      <c r="C36" s="110">
        <f>'4.1'!C36*0.298</f>
        <v>18.805217043115942</v>
      </c>
      <c r="D36" s="110">
        <f>'4.1'!D36*0.298</f>
        <v>19.211378940594585</v>
      </c>
      <c r="E36" s="110">
        <f>'4.1'!E36*0.298</f>
        <v>18.576333758687642</v>
      </c>
      <c r="F36" s="110">
        <f>'4.1'!F36*0.298</f>
        <v>17.754904607941839</v>
      </c>
      <c r="G36" s="110">
        <f>'4.1'!G36*0.298</f>
        <v>19.054507159498488</v>
      </c>
      <c r="H36" s="110">
        <f>'4.1'!H36*0.298</f>
        <v>19.510180429170617</v>
      </c>
      <c r="I36" s="110">
        <f>'4.1'!I36*0.298</f>
        <v>19.001067017806768</v>
      </c>
      <c r="J36" s="110">
        <f>'4.1'!J36*0.298</f>
        <v>19.889572468167106</v>
      </c>
      <c r="K36" s="110">
        <f>'4.1'!K36*0.298</f>
        <v>20.238943731815208</v>
      </c>
      <c r="L36" s="110">
        <f>'4.1'!L36*0.298</f>
        <v>19.397148688302806</v>
      </c>
      <c r="M36" s="110">
        <f>'4.1'!M36*0.298</f>
        <v>23.506586772555277</v>
      </c>
      <c r="N36" s="110">
        <f>'4.1'!N36*0.298</f>
        <v>23.655655792949133</v>
      </c>
      <c r="O36" s="110">
        <f>'4.1'!O36*0.298</f>
        <v>24.940446858056006</v>
      </c>
      <c r="P36" s="110">
        <f>'4.1'!P36*0.298</f>
        <v>26.072773849290446</v>
      </c>
      <c r="Q36" s="110">
        <f>'4.1'!Q36*0.298</f>
        <v>22.442747167104788</v>
      </c>
      <c r="R36" s="110">
        <f>'4.1'!R36*0.298</f>
        <v>24.959681293045193</v>
      </c>
      <c r="S36" s="110">
        <f>'4.1'!S36*0.298</f>
        <v>75.404818433640088</v>
      </c>
      <c r="T36" s="110">
        <f>'4.1'!T36*0.298</f>
        <v>77.223160193067272</v>
      </c>
      <c r="U36" s="110">
        <f>'4.1'!U36*0.298</f>
        <v>76.298076944895314</v>
      </c>
      <c r="V36" s="110">
        <f>'4.1'!V36*0.298</f>
        <v>80.698443692539541</v>
      </c>
      <c r="W36" s="110">
        <f>'4.1'!W36*0.298</f>
        <v>68.597572175321375</v>
      </c>
    </row>
    <row r="37" spans="1:23" s="3" customFormat="1" ht="12.75" customHeight="1">
      <c r="A37" s="2" t="s">
        <v>43</v>
      </c>
      <c r="B37" s="9" t="s">
        <v>349</v>
      </c>
      <c r="C37" s="110">
        <f>'4.1'!C37*0.298</f>
        <v>3.6371586294491927</v>
      </c>
      <c r="D37" s="110">
        <f>'4.1'!D37*0.298</f>
        <v>3.6795557438684638</v>
      </c>
      <c r="E37" s="110">
        <f>'4.1'!E37*0.298</f>
        <v>3.4421484756624858</v>
      </c>
      <c r="F37" s="110">
        <f>'4.1'!F37*0.298</f>
        <v>3.1659551030995434</v>
      </c>
      <c r="G37" s="110">
        <f>'4.1'!G37*0.298</f>
        <v>3.1965852837912321</v>
      </c>
      <c r="H37" s="110">
        <f>'4.1'!H37*0.298</f>
        <v>3.1293011485450544</v>
      </c>
      <c r="I37" s="110">
        <f>'4.1'!I37*0.298</f>
        <v>3.633693612051526</v>
      </c>
      <c r="J37" s="110">
        <f>'4.1'!J37*0.298</f>
        <v>2.9859271795861573</v>
      </c>
      <c r="K37" s="110">
        <f>'4.1'!K37*0.298</f>
        <v>2.9422915276551938</v>
      </c>
      <c r="L37" s="110">
        <f>'4.1'!L37*0.298</f>
        <v>3.1799224451494164</v>
      </c>
      <c r="M37" s="110">
        <f>'4.1'!M37*0.298</f>
        <v>4.2262243168724227</v>
      </c>
      <c r="N37" s="110">
        <f>'4.1'!N37*0.298</f>
        <v>3.9273410509973248</v>
      </c>
      <c r="O37" s="110">
        <f>'4.1'!O37*0.298</f>
        <v>4.2133044409197247</v>
      </c>
      <c r="P37" s="110">
        <f>'4.1'!P37*0.298</f>
        <v>4.7658640541376034</v>
      </c>
      <c r="Q37" s="110">
        <f>'4.1'!Q37*0.298</f>
        <v>3.0739055182306223</v>
      </c>
      <c r="R37" s="110">
        <f>'4.1'!R37*0.298</f>
        <v>3.301911346232707</v>
      </c>
      <c r="S37" s="110">
        <f>'4.1'!S37*0.298</f>
        <v>3.4562095273040745</v>
      </c>
      <c r="T37" s="110">
        <f>'4.1'!T37*0.298</f>
        <v>3.2971504541856316</v>
      </c>
      <c r="U37" s="110">
        <f>'4.1'!U37*0.298</f>
        <v>3.4760724302083039</v>
      </c>
      <c r="V37" s="110">
        <f>'4.1'!V37*0.298</f>
        <v>3.9970608147145721</v>
      </c>
      <c r="W37" s="110">
        <f>'4.1'!W37*0.298</f>
        <v>4.0793814973280771</v>
      </c>
    </row>
    <row r="38" spans="1:23" s="12" customFormat="1" ht="12.75" customHeight="1">
      <c r="A38" s="2" t="s">
        <v>44</v>
      </c>
      <c r="B38" s="9" t="s">
        <v>350</v>
      </c>
      <c r="C38" s="110">
        <f>'4.1'!C38*0.298</f>
        <v>3.931564458737423</v>
      </c>
      <c r="D38" s="110">
        <f>'4.1'!D38*0.298</f>
        <v>4.336192864227157</v>
      </c>
      <c r="E38" s="110">
        <f>'4.1'!E38*0.298</f>
        <v>3.7087974745747569</v>
      </c>
      <c r="F38" s="110">
        <f>'4.1'!F38*0.298</f>
        <v>7.1003898181666791</v>
      </c>
      <c r="G38" s="110">
        <f>'4.1'!G38*0.298</f>
        <v>8.5281722109889042</v>
      </c>
      <c r="H38" s="110">
        <f>'4.1'!H38*0.298</f>
        <v>8.1548550543445497</v>
      </c>
      <c r="I38" s="110">
        <f>'4.1'!I38*0.298</f>
        <v>9.0229066679964465</v>
      </c>
      <c r="J38" s="110">
        <f>'4.1'!J38*0.298</f>
        <v>11.305676781985083</v>
      </c>
      <c r="K38" s="110">
        <f>'4.1'!K38*0.298</f>
        <v>15.907909402584016</v>
      </c>
      <c r="L38" s="110">
        <f>'4.1'!L38*0.298</f>
        <v>11.87744972492361</v>
      </c>
      <c r="M38" s="110">
        <f>'4.1'!M38*0.298</f>
        <v>12.765609951962327</v>
      </c>
      <c r="N38" s="110">
        <f>'4.1'!N38*0.298</f>
        <v>11.764485462778625</v>
      </c>
      <c r="O38" s="110">
        <f>'4.1'!O38*0.298</f>
        <v>14.387503128380555</v>
      </c>
      <c r="P38" s="110">
        <f>'4.1'!P38*0.298</f>
        <v>12.71676175979051</v>
      </c>
      <c r="Q38" s="110">
        <f>'4.1'!Q38*0.298</f>
        <v>10.69176046591271</v>
      </c>
      <c r="R38" s="110">
        <f>'4.1'!R38*0.298</f>
        <v>12.204381542919199</v>
      </c>
      <c r="S38" s="110">
        <f>'4.1'!S38*0.298</f>
        <v>10.84659410331196</v>
      </c>
      <c r="T38" s="110">
        <f>'4.1'!T38*0.298</f>
        <v>11.280364428006143</v>
      </c>
      <c r="U38" s="110">
        <f>'4.1'!U38*0.298</f>
        <v>11.392028903990838</v>
      </c>
      <c r="V38" s="110">
        <f>'4.1'!V38*0.298</f>
        <v>12.496719333569779</v>
      </c>
      <c r="W38" s="110">
        <f>'4.1'!W38*0.298</f>
        <v>8.250239799998468</v>
      </c>
    </row>
    <row r="39" spans="1:23" s="12" customFormat="1" ht="12.75" customHeight="1">
      <c r="A39" s="2" t="s">
        <v>45</v>
      </c>
      <c r="B39" s="9" t="s">
        <v>351</v>
      </c>
      <c r="C39" s="110">
        <f>'4.1'!C39*0.298</f>
        <v>1.1182828125790962</v>
      </c>
      <c r="D39" s="110">
        <f>'4.1'!D39*0.298</f>
        <v>1.1440996930058718</v>
      </c>
      <c r="E39" s="110">
        <f>'4.1'!E39*0.298</f>
        <v>0.94264694123239279</v>
      </c>
      <c r="F39" s="110">
        <f>'4.1'!F39*0.298</f>
        <v>0.92942066970882642</v>
      </c>
      <c r="G39" s="110">
        <f>'4.1'!G39*0.298</f>
        <v>1.0756071602103818</v>
      </c>
      <c r="H39" s="110">
        <f>'4.1'!H39*0.298</f>
        <v>0.92009993044533755</v>
      </c>
      <c r="I39" s="110">
        <f>'4.1'!I39*0.298</f>
        <v>0.96100540939283263</v>
      </c>
      <c r="J39" s="110">
        <f>'4.1'!J39*0.298</f>
        <v>1.0292300438182922</v>
      </c>
      <c r="K39" s="110">
        <f>'4.1'!K39*0.298</f>
        <v>1.9246818276982365</v>
      </c>
      <c r="L39" s="110">
        <f>'4.1'!L39*0.298</f>
        <v>2.033066709712644</v>
      </c>
      <c r="M39" s="110">
        <f>'4.1'!M39*0.298</f>
        <v>2.2935322114644427</v>
      </c>
      <c r="N39" s="110">
        <f>'4.1'!N39*0.298</f>
        <v>2.4230912229052097</v>
      </c>
      <c r="O39" s="110">
        <f>'4.1'!O39*0.298</f>
        <v>2.4618275341430618</v>
      </c>
      <c r="P39" s="110">
        <f>'4.1'!P39*0.298</f>
        <v>2.5150638541401582</v>
      </c>
      <c r="Q39" s="110">
        <f>'4.1'!Q39*0.298</f>
        <v>2.248970444066126</v>
      </c>
      <c r="R39" s="110">
        <f>'4.1'!R39*0.298</f>
        <v>2.8010616077866199</v>
      </c>
      <c r="S39" s="110">
        <f>'4.1'!S39*0.298</f>
        <v>2.5022581665573043</v>
      </c>
      <c r="T39" s="110">
        <f>'4.1'!T39*0.298</f>
        <v>2.9143430707956681</v>
      </c>
      <c r="U39" s="110">
        <f>'4.1'!U39*0.298</f>
        <v>2.9311248651238455</v>
      </c>
      <c r="V39" s="110">
        <f>'4.1'!V39*0.298</f>
        <v>3.5751784630729948</v>
      </c>
      <c r="W39" s="110">
        <f>'4.1'!W39*0.298</f>
        <v>3.2241320192542711</v>
      </c>
    </row>
    <row r="40" spans="1:23" s="12" customFormat="1" ht="12.75" customHeight="1">
      <c r="A40" s="2" t="s">
        <v>46</v>
      </c>
      <c r="B40" s="8" t="s">
        <v>352</v>
      </c>
      <c r="C40" s="110">
        <f>'4.1'!C40*0.298</f>
        <v>2177.158130001817</v>
      </c>
      <c r="D40" s="110">
        <f>'4.1'!D40*0.298</f>
        <v>2271.0761104301118</v>
      </c>
      <c r="E40" s="110">
        <f>'4.1'!E40*0.298</f>
        <v>2286.5725511321166</v>
      </c>
      <c r="F40" s="110">
        <f>'4.1'!F40*0.298</f>
        <v>2412.2766699711415</v>
      </c>
      <c r="G40" s="110">
        <f>'4.1'!G40*0.298</f>
        <v>2487.370871679796</v>
      </c>
      <c r="H40" s="110">
        <f>'4.1'!H40*0.298</f>
        <v>2419.4954590810694</v>
      </c>
      <c r="I40" s="110">
        <f>'4.1'!I40*0.298</f>
        <v>2478.5262124146802</v>
      </c>
      <c r="J40" s="110">
        <f>'4.1'!J40*0.298</f>
        <v>2563.4220695977074</v>
      </c>
      <c r="K40" s="110">
        <f>'4.1'!K40*0.298</f>
        <v>2495.7877750312059</v>
      </c>
      <c r="L40" s="110">
        <f>'4.1'!L40*0.298</f>
        <v>2401.0519774768431</v>
      </c>
      <c r="M40" s="110">
        <f>'4.1'!M40*0.298</f>
        <v>2472.8485489942027</v>
      </c>
      <c r="N40" s="110">
        <f>'4.1'!N40*0.298</f>
        <v>2516.7778839746525</v>
      </c>
      <c r="O40" s="110">
        <f>'4.1'!O40*0.298</f>
        <v>2645.8473574938762</v>
      </c>
      <c r="P40" s="110">
        <f>'4.1'!P40*0.298</f>
        <v>2592.2052767419455</v>
      </c>
      <c r="Q40" s="110">
        <f>'4.1'!Q40*0.298</f>
        <v>2494.4074868861294</v>
      </c>
      <c r="R40" s="110">
        <f>'4.1'!R40*0.298</f>
        <v>2466.7231904849682</v>
      </c>
      <c r="S40" s="110">
        <f>'4.1'!S40*0.298</f>
        <v>2441.3963466184127</v>
      </c>
      <c r="T40" s="110">
        <f>'4.1'!T40*0.298</f>
        <v>2344.3445398908962</v>
      </c>
      <c r="U40" s="110">
        <f>'4.1'!U40*0.298</f>
        <v>2271.8359203757154</v>
      </c>
      <c r="V40" s="110">
        <f>'4.1'!V40*0.298</f>
        <v>1901.5629762635695</v>
      </c>
      <c r="W40" s="110">
        <f>'4.1'!W40*0.298</f>
        <v>1648.6931048351087</v>
      </c>
    </row>
    <row r="41" spans="1:23" s="12" customFormat="1" ht="12.75" customHeight="1">
      <c r="A41" s="2" t="s">
        <v>47</v>
      </c>
      <c r="B41" s="9" t="s">
        <v>353</v>
      </c>
      <c r="C41" s="110">
        <f>'4.1'!C41*0.298</f>
        <v>2176.4755252783907</v>
      </c>
      <c r="D41" s="110">
        <f>'4.1'!D41*0.298</f>
        <v>2270.4139420064498</v>
      </c>
      <c r="E41" s="110">
        <f>'4.1'!E41*0.298</f>
        <v>2286.0984874359792</v>
      </c>
      <c r="F41" s="110">
        <f>'4.1'!F41*0.298</f>
        <v>2411.2727633482127</v>
      </c>
      <c r="G41" s="110">
        <f>'4.1'!G41*0.298</f>
        <v>2486.5521703210679</v>
      </c>
      <c r="H41" s="110">
        <f>'4.1'!H41*0.298</f>
        <v>2418.4774069246655</v>
      </c>
      <c r="I41" s="110">
        <f>'4.1'!I41*0.298</f>
        <v>2476.9575999551457</v>
      </c>
      <c r="J41" s="110">
        <f>'4.1'!J41*0.298</f>
        <v>2559.923907193494</v>
      </c>
      <c r="K41" s="110">
        <f>'4.1'!K41*0.298</f>
        <v>2491.5294547626208</v>
      </c>
      <c r="L41" s="110">
        <f>'4.1'!L41*0.298</f>
        <v>2395.9615722370977</v>
      </c>
      <c r="M41" s="110">
        <f>'4.1'!M41*0.298</f>
        <v>2466.9462238633014</v>
      </c>
      <c r="N41" s="110">
        <f>'4.1'!N41*0.298</f>
        <v>2509.6819740414967</v>
      </c>
      <c r="O41" s="110">
        <f>'4.1'!O41*0.298</f>
        <v>2637.0254102628055</v>
      </c>
      <c r="P41" s="110">
        <f>'4.1'!P41*0.298</f>
        <v>2583.0785939407738</v>
      </c>
      <c r="Q41" s="110">
        <f>'4.1'!Q41*0.298</f>
        <v>2484.8224504010177</v>
      </c>
      <c r="R41" s="110">
        <f>'4.1'!R41*0.298</f>
        <v>2456.7285641012268</v>
      </c>
      <c r="S41" s="110">
        <f>'4.1'!S41*0.298</f>
        <v>2431.2677368906948</v>
      </c>
      <c r="T41" s="110">
        <f>'4.1'!T41*0.298</f>
        <v>2333.9501177253546</v>
      </c>
      <c r="U41" s="110">
        <f>'4.1'!U41*0.298</f>
        <v>2262.2615466001707</v>
      </c>
      <c r="V41" s="110">
        <f>'4.1'!V41*0.298</f>
        <v>1892.0390981099949</v>
      </c>
      <c r="W41" s="110">
        <f>'4.1'!W41*0.298</f>
        <v>1638.813627834397</v>
      </c>
    </row>
    <row r="42" spans="1:23" s="12" customFormat="1" ht="12.75" customHeight="1">
      <c r="A42" s="2" t="s">
        <v>48</v>
      </c>
      <c r="B42" s="9" t="s">
        <v>355</v>
      </c>
      <c r="C42" s="110">
        <f>'4.1'!C42*0.298</f>
        <v>0.6826047234264383</v>
      </c>
      <c r="D42" s="110">
        <f>'4.1'!D42*0.298</f>
        <v>0.66216842366204487</v>
      </c>
      <c r="E42" s="110">
        <f>'4.1'!E42*0.298</f>
        <v>0.47406369613738131</v>
      </c>
      <c r="F42" s="110">
        <f>'4.1'!F42*0.298</f>
        <v>1.0039066229290268</v>
      </c>
      <c r="G42" s="110">
        <f>'4.1'!G42*0.298</f>
        <v>0.81870135872770933</v>
      </c>
      <c r="H42" s="110">
        <f>'4.1'!H42*0.298</f>
        <v>1.0180521564038612</v>
      </c>
      <c r="I42" s="110">
        <f>'4.1'!I42*0.298</f>
        <v>1.5686124595343469</v>
      </c>
      <c r="J42" s="110">
        <f>'4.1'!J42*0.298</f>
        <v>3.4981624042134976</v>
      </c>
      <c r="K42" s="110">
        <f>'4.1'!K42*0.298</f>
        <v>4.2583202685844412</v>
      </c>
      <c r="L42" s="110">
        <f>'4.1'!L42*0.298</f>
        <v>5.0904052397457944</v>
      </c>
      <c r="M42" s="110">
        <f>'4.1'!M42*0.298</f>
        <v>5.9023251309014411</v>
      </c>
      <c r="N42" s="110">
        <f>'4.1'!N42*0.298</f>
        <v>7.0959099331562943</v>
      </c>
      <c r="O42" s="110">
        <f>'4.1'!O42*0.298</f>
        <v>8.8219472310705598</v>
      </c>
      <c r="P42" s="110">
        <f>'4.1'!P42*0.298</f>
        <v>9.1266828011716381</v>
      </c>
      <c r="Q42" s="110">
        <f>'4.1'!Q42*0.298</f>
        <v>9.5850364851116829</v>
      </c>
      <c r="R42" s="110">
        <f>'4.1'!R42*0.298</f>
        <v>9.9946263837414921</v>
      </c>
      <c r="S42" s="110">
        <f>'4.1'!S42*0.298</f>
        <v>10.128609727717917</v>
      </c>
      <c r="T42" s="110">
        <f>'4.1'!T42*0.298</f>
        <v>10.394422165542016</v>
      </c>
      <c r="U42" s="110">
        <f>'4.1'!U42*0.298</f>
        <v>9.5743737755446467</v>
      </c>
      <c r="V42" s="110">
        <f>'4.1'!V42*0.298</f>
        <v>9.5238781535742731</v>
      </c>
      <c r="W42" s="110">
        <f>'4.1'!W42*0.298</f>
        <v>9.8794770007114927</v>
      </c>
    </row>
    <row r="43" spans="1:23" s="31" customFormat="1" ht="12.75" customHeight="1">
      <c r="A43" s="2" t="s">
        <v>49</v>
      </c>
      <c r="B43" s="8" t="s">
        <v>356</v>
      </c>
      <c r="C43" s="110">
        <f>'4.1'!C43*0.298</f>
        <v>909.73925979942476</v>
      </c>
      <c r="D43" s="110">
        <f>'4.1'!D43*0.298</f>
        <v>889.10073351530104</v>
      </c>
      <c r="E43" s="110">
        <f>'4.1'!E43*0.298</f>
        <v>927.92772721696645</v>
      </c>
      <c r="F43" s="110">
        <f>'4.1'!F43*0.298</f>
        <v>912.38294399822234</v>
      </c>
      <c r="G43" s="110">
        <f>'4.1'!G43*0.298</f>
        <v>945.07795806133151</v>
      </c>
      <c r="H43" s="110">
        <f>'4.1'!H43*0.298</f>
        <v>1038.8009651512523</v>
      </c>
      <c r="I43" s="110">
        <f>'4.1'!I43*0.298</f>
        <v>811.96236285761699</v>
      </c>
      <c r="J43" s="110">
        <f>'4.1'!J43*0.298</f>
        <v>834.24652547455105</v>
      </c>
      <c r="K43" s="110">
        <f>'4.1'!K43*0.298</f>
        <v>835.76877026734485</v>
      </c>
      <c r="L43" s="110">
        <f>'4.1'!L43*0.298</f>
        <v>858.1080911255799</v>
      </c>
      <c r="M43" s="110">
        <f>'4.1'!M43*0.298</f>
        <v>849.90327401205695</v>
      </c>
      <c r="N43" s="110">
        <f>'4.1'!N43*0.298</f>
        <v>888.35915999061478</v>
      </c>
      <c r="O43" s="110">
        <f>'4.1'!O43*0.298</f>
        <v>884.43318204554987</v>
      </c>
      <c r="P43" s="110">
        <f>'4.1'!P43*0.298</f>
        <v>889.32005463976259</v>
      </c>
      <c r="Q43" s="110">
        <f>'4.1'!Q43*0.298</f>
        <v>848.79627996960278</v>
      </c>
      <c r="R43" s="110">
        <f>'4.1'!R43*0.298</f>
        <v>858.05368840924586</v>
      </c>
      <c r="S43" s="110">
        <f>'4.1'!S43*0.298</f>
        <v>872.35853697406299</v>
      </c>
      <c r="T43" s="110">
        <f>'4.1'!T43*0.298</f>
        <v>884.03377339634687</v>
      </c>
      <c r="U43" s="110">
        <f>'4.1'!U43*0.298</f>
        <v>881.23226370801524</v>
      </c>
      <c r="V43" s="110">
        <f>'4.1'!V43*0.298</f>
        <v>893.20844459148827</v>
      </c>
      <c r="W43" s="110">
        <f>'4.1'!W43*0.298</f>
        <v>899.00397518249997</v>
      </c>
    </row>
    <row r="44" spans="1:23" s="12" customFormat="1" ht="12.75" customHeight="1">
      <c r="A44" s="2" t="s">
        <v>50</v>
      </c>
      <c r="B44" s="9" t="s">
        <v>357</v>
      </c>
      <c r="C44" s="110">
        <f>'4.1'!C44*0.298</f>
        <v>1.0219787506289071</v>
      </c>
      <c r="D44" s="110">
        <f>'4.1'!D44*0.298</f>
        <v>1.0614783230090232</v>
      </c>
      <c r="E44" s="110">
        <f>'4.1'!E44*0.298</f>
        <v>0.9421359068468016</v>
      </c>
      <c r="F44" s="110">
        <f>'4.1'!F44*0.298</f>
        <v>0.93594440381340993</v>
      </c>
      <c r="G44" s="110">
        <f>'4.1'!G44*0.298</f>
        <v>0.9763061678840762</v>
      </c>
      <c r="H44" s="110">
        <f>'4.1'!H44*0.298</f>
        <v>0.96533270165580132</v>
      </c>
      <c r="I44" s="110">
        <f>'4.1'!I44*0.298</f>
        <v>1.0012520397730984</v>
      </c>
      <c r="J44" s="110">
        <f>'4.1'!J44*0.298</f>
        <v>1.1347925753533683</v>
      </c>
      <c r="K44" s="110">
        <f>'4.1'!K44*0.298</f>
        <v>1.288399969453476</v>
      </c>
      <c r="L44" s="110">
        <f>'4.1'!L44*0.298</f>
        <v>1.4210201913111211</v>
      </c>
      <c r="M44" s="110">
        <f>'4.1'!M44*0.298</f>
        <v>1.5333053018182985</v>
      </c>
      <c r="N44" s="110">
        <f>'4.1'!N44*0.298</f>
        <v>1.5556056135371028</v>
      </c>
      <c r="O44" s="110">
        <f>'4.1'!O44*0.298</f>
        <v>1.3307696395826134</v>
      </c>
      <c r="P44" s="110">
        <f>'4.1'!P44*0.298</f>
        <v>1.5560068723309435</v>
      </c>
      <c r="Q44" s="110">
        <f>'4.1'!Q44*0.298</f>
        <v>0.95894093572222228</v>
      </c>
      <c r="R44" s="110">
        <f>'4.1'!R44*0.298</f>
        <v>1.0237549565788813</v>
      </c>
      <c r="S44" s="110">
        <f>'4.1'!S44*0.298</f>
        <v>1.1062388325963828</v>
      </c>
      <c r="T44" s="110">
        <f>'4.1'!T44*0.298</f>
        <v>1.066946962962249</v>
      </c>
      <c r="U44" s="110">
        <f>'4.1'!U44*0.298</f>
        <v>1.0745088799752118</v>
      </c>
      <c r="V44" s="110">
        <f>'4.1'!V44*0.298</f>
        <v>1.1022985038727762</v>
      </c>
      <c r="W44" s="110">
        <f>'4.1'!W44*0.298</f>
        <v>1.1025937542378792</v>
      </c>
    </row>
    <row r="45" spans="1:23" s="3" customFormat="1" ht="12.75" customHeight="1">
      <c r="A45" s="2" t="s">
        <v>51</v>
      </c>
      <c r="B45" s="9" t="s">
        <v>358</v>
      </c>
      <c r="C45" s="110">
        <f>'4.1'!C45*0.298</f>
        <v>908.71728104879594</v>
      </c>
      <c r="D45" s="110">
        <f>'4.1'!D45*0.298</f>
        <v>888.03925519229188</v>
      </c>
      <c r="E45" s="110">
        <f>'4.1'!E45*0.298</f>
        <v>926.98559131011973</v>
      </c>
      <c r="F45" s="110">
        <f>'4.1'!F45*0.298</f>
        <v>911.44699959440891</v>
      </c>
      <c r="G45" s="110">
        <f>'4.1'!G45*0.298</f>
        <v>944.10165189344741</v>
      </c>
      <c r="H45" s="110">
        <f>'4.1'!H45*0.298</f>
        <v>1037.8356324495965</v>
      </c>
      <c r="I45" s="110">
        <f>'4.1'!I45*0.298</f>
        <v>810.96111081784375</v>
      </c>
      <c r="J45" s="110">
        <f>'4.1'!J45*0.298</f>
        <v>833.11173289919748</v>
      </c>
      <c r="K45" s="110">
        <f>'4.1'!K45*0.298</f>
        <v>834.48037029789145</v>
      </c>
      <c r="L45" s="110">
        <f>'4.1'!L45*0.298</f>
        <v>856.6870709342686</v>
      </c>
      <c r="M45" s="110">
        <f>'4.1'!M45*0.298</f>
        <v>848.3699687102386</v>
      </c>
      <c r="N45" s="110">
        <f>'4.1'!N45*0.298</f>
        <v>886.80355437707783</v>
      </c>
      <c r="O45" s="110">
        <f>'4.1'!O45*0.298</f>
        <v>883.10241240596713</v>
      </c>
      <c r="P45" s="110">
        <f>'4.1'!P45*0.298</f>
        <v>887.76404776743163</v>
      </c>
      <c r="Q45" s="110">
        <f>'4.1'!Q45*0.298</f>
        <v>847.83733903388065</v>
      </c>
      <c r="R45" s="110">
        <f>'4.1'!R45*0.298</f>
        <v>857.02993345266714</v>
      </c>
      <c r="S45" s="110">
        <f>'4.1'!S45*0.298</f>
        <v>871.25229814146667</v>
      </c>
      <c r="T45" s="110">
        <f>'4.1'!T45*0.298</f>
        <v>882.96682643338465</v>
      </c>
      <c r="U45" s="110">
        <f>'4.1'!U45*0.298</f>
        <v>880.15775482803997</v>
      </c>
      <c r="V45" s="110">
        <f>'4.1'!V45*0.298</f>
        <v>892.10614608761557</v>
      </c>
      <c r="W45" s="110">
        <f>'4.1'!W45*0.298</f>
        <v>897.90138142826208</v>
      </c>
    </row>
    <row r="46" spans="1:23" s="3" customFormat="1" ht="12.75" customHeight="1">
      <c r="A46" s="2">
        <v>37</v>
      </c>
      <c r="B46" s="10" t="s">
        <v>359</v>
      </c>
      <c r="C46" s="110">
        <f>'4.1'!C46*0.298</f>
        <v>540.85513405330937</v>
      </c>
      <c r="D46" s="110">
        <f>'4.1'!D46*0.298</f>
        <v>508.22161828731697</v>
      </c>
      <c r="E46" s="110">
        <f>'4.1'!E46*0.298</f>
        <v>496.49578320035624</v>
      </c>
      <c r="F46" s="110">
        <f>'4.1'!F46*0.298</f>
        <v>474.047062996943</v>
      </c>
      <c r="G46" s="110">
        <f>'4.1'!G46*0.298</f>
        <v>451.38780916801244</v>
      </c>
      <c r="H46" s="110">
        <f>'4.1'!H46*0.298</f>
        <v>436.33749034083928</v>
      </c>
      <c r="I46" s="110">
        <f>'4.1'!I46*0.298</f>
        <v>427.36874286851446</v>
      </c>
      <c r="J46" s="110">
        <f>'4.1'!J46*0.298</f>
        <v>424.72857133044664</v>
      </c>
      <c r="K46" s="110">
        <f>'4.1'!K46*0.298</f>
        <v>417.6649612570219</v>
      </c>
      <c r="L46" s="110">
        <f>'4.1'!L46*0.298</f>
        <v>419.41829605059144</v>
      </c>
      <c r="M46" s="110">
        <f>'4.1'!M46*0.298</f>
        <v>413.99702410024344</v>
      </c>
      <c r="N46" s="110">
        <f>'4.1'!N46*0.298</f>
        <v>417.61202886030208</v>
      </c>
      <c r="O46" s="110">
        <f>'4.1'!O46*0.298</f>
        <v>410.85811107850333</v>
      </c>
      <c r="P46" s="110">
        <f>'4.1'!P46*0.298</f>
        <v>408.53699596879738</v>
      </c>
      <c r="Q46" s="110">
        <f>'4.1'!Q46*0.298</f>
        <v>421.56302341362283</v>
      </c>
      <c r="R46" s="110">
        <f>'4.1'!R46*0.298</f>
        <v>430.97763142980045</v>
      </c>
      <c r="S46" s="110">
        <f>'4.1'!S46*0.298</f>
        <v>436.64013215646213</v>
      </c>
      <c r="T46" s="110">
        <f>'4.1'!T46*0.298</f>
        <v>443.24158527300511</v>
      </c>
      <c r="U46" s="110">
        <f>'4.1'!U46*0.298</f>
        <v>451.07280200767588</v>
      </c>
      <c r="V46" s="110">
        <f>'4.1'!V46*0.298</f>
        <v>456.83913820269908</v>
      </c>
      <c r="W46" s="110">
        <f>'4.1'!W46*0.298</f>
        <v>461.23295701188204</v>
      </c>
    </row>
    <row r="47" spans="1:23" s="3" customFormat="1" ht="12.75" customHeight="1">
      <c r="A47" s="2" t="s">
        <v>52</v>
      </c>
      <c r="B47" s="10" t="s">
        <v>360</v>
      </c>
      <c r="C47" s="110">
        <f>'4.1'!C47*0.298</f>
        <v>367.86214699548651</v>
      </c>
      <c r="D47" s="110">
        <f>'4.1'!D47*0.298</f>
        <v>379.81763690497496</v>
      </c>
      <c r="E47" s="110">
        <f>'4.1'!E47*0.298</f>
        <v>430.48980810976343</v>
      </c>
      <c r="F47" s="110">
        <f>'4.1'!F47*0.298</f>
        <v>437.39993659746585</v>
      </c>
      <c r="G47" s="110">
        <f>'4.1'!G47*0.298</f>
        <v>492.71384272543514</v>
      </c>
      <c r="H47" s="110">
        <f>'4.1'!H47*0.298</f>
        <v>601.49814210875707</v>
      </c>
      <c r="I47" s="110">
        <f>'4.1'!I47*0.298</f>
        <v>383.59236794932934</v>
      </c>
      <c r="J47" s="110">
        <f>'4.1'!J47*0.298</f>
        <v>408.38316156875084</v>
      </c>
      <c r="K47" s="110">
        <f>'4.1'!K47*0.298</f>
        <v>416.81540904086955</v>
      </c>
      <c r="L47" s="110">
        <f>'4.1'!L47*0.298</f>
        <v>437.26877488367722</v>
      </c>
      <c r="M47" s="110">
        <f>'4.1'!M47*0.298</f>
        <v>434.37294460999527</v>
      </c>
      <c r="N47" s="110">
        <f>'4.1'!N47*0.298</f>
        <v>469.1915255167757</v>
      </c>
      <c r="O47" s="110">
        <f>'4.1'!O47*0.298</f>
        <v>472.24430132746375</v>
      </c>
      <c r="P47" s="110">
        <f>'4.1'!P47*0.298</f>
        <v>479.22705179863431</v>
      </c>
      <c r="Q47" s="110">
        <f>'4.1'!Q47*0.298</f>
        <v>426.27431562025782</v>
      </c>
      <c r="R47" s="110">
        <f>'4.1'!R47*0.298</f>
        <v>426.05230202286657</v>
      </c>
      <c r="S47" s="110">
        <f>'4.1'!S47*0.298</f>
        <v>434.61216598500448</v>
      </c>
      <c r="T47" s="110">
        <f>'4.1'!T47*0.298</f>
        <v>439.72524116037954</v>
      </c>
      <c r="U47" s="110">
        <f>'4.1'!U47*0.298</f>
        <v>429.08495282036398</v>
      </c>
      <c r="V47" s="110">
        <f>'4.1'!V47*0.298</f>
        <v>435.2670078849165</v>
      </c>
      <c r="W47" s="110">
        <f>'4.1'!W47*0.298</f>
        <v>436.66842441638011</v>
      </c>
    </row>
    <row r="48" spans="1:23" s="3" customFormat="1" ht="12.75" customHeight="1">
      <c r="A48" s="2" t="s">
        <v>53</v>
      </c>
      <c r="B48" s="8" t="s">
        <v>361</v>
      </c>
      <c r="C48" s="110">
        <f>'4.1'!C48*0.298</f>
        <v>96.974785099033639</v>
      </c>
      <c r="D48" s="110">
        <f>'4.1'!D48*0.298</f>
        <v>95.983036854840904</v>
      </c>
      <c r="E48" s="110">
        <f>'4.1'!E48*0.298</f>
        <v>83.134502991565142</v>
      </c>
      <c r="F48" s="110">
        <f>'4.1'!F48*0.298</f>
        <v>79.769414319216281</v>
      </c>
      <c r="G48" s="110">
        <f>'4.1'!G48*0.298</f>
        <v>78.386783927893219</v>
      </c>
      <c r="H48" s="110">
        <f>'4.1'!H48*0.298</f>
        <v>74.374267992246104</v>
      </c>
      <c r="I48" s="110">
        <f>'4.1'!I48*0.298</f>
        <v>77.627655119134531</v>
      </c>
      <c r="J48" s="110">
        <f>'4.1'!J48*0.298</f>
        <v>76.925501877884528</v>
      </c>
      <c r="K48" s="110">
        <f>'4.1'!K48*0.298</f>
        <v>79.355420227180488</v>
      </c>
      <c r="L48" s="110">
        <f>'4.1'!L48*0.298</f>
        <v>81.566143497962088</v>
      </c>
      <c r="M48" s="110">
        <f>'4.1'!M48*0.298</f>
        <v>83.523944617598389</v>
      </c>
      <c r="N48" s="110">
        <f>'4.1'!N48*0.298</f>
        <v>90.572662891876334</v>
      </c>
      <c r="O48" s="110">
        <f>'4.1'!O48*0.298</f>
        <v>78.956819666049526</v>
      </c>
      <c r="P48" s="110">
        <f>'4.1'!P48*0.298</f>
        <v>82.755510705186666</v>
      </c>
      <c r="Q48" s="110">
        <f>'4.1'!Q48*0.298</f>
        <v>80.894543591448098</v>
      </c>
      <c r="R48" s="110">
        <f>'4.1'!R48*0.298</f>
        <v>86.978547603870211</v>
      </c>
      <c r="S48" s="110">
        <f>'4.1'!S48*0.298</f>
        <v>91.967908296860216</v>
      </c>
      <c r="T48" s="110">
        <f>'4.1'!T48*0.298</f>
        <v>97.824077699712376</v>
      </c>
      <c r="U48" s="110">
        <f>'4.1'!U48*0.298</f>
        <v>99.083684826408742</v>
      </c>
      <c r="V48" s="110">
        <f>'4.1'!V48*0.298</f>
        <v>103.43197427365585</v>
      </c>
      <c r="W48" s="110">
        <f>'4.1'!W48*0.298</f>
        <v>104.89747078826234</v>
      </c>
    </row>
    <row r="49" spans="1:23" s="3" customFormat="1" ht="12.75" customHeight="1">
      <c r="A49" s="2" t="s">
        <v>54</v>
      </c>
      <c r="B49" s="9" t="s">
        <v>362</v>
      </c>
      <c r="C49" s="110">
        <f>'4.1'!C49*0.298</f>
        <v>40.210085350924153</v>
      </c>
      <c r="D49" s="110">
        <f>'4.1'!D49*0.298</f>
        <v>39.592055229185867</v>
      </c>
      <c r="E49" s="110">
        <f>'4.1'!E49*0.298</f>
        <v>34.673600771174598</v>
      </c>
      <c r="F49" s="110">
        <f>'4.1'!F49*0.298</f>
        <v>33.510156405898769</v>
      </c>
      <c r="G49" s="110">
        <f>'4.1'!G49*0.298</f>
        <v>32.859798606334785</v>
      </c>
      <c r="H49" s="110">
        <f>'4.1'!H49*0.298</f>
        <v>31.075830095754363</v>
      </c>
      <c r="I49" s="110">
        <f>'4.1'!I49*0.298</f>
        <v>32.863927690693828</v>
      </c>
      <c r="J49" s="110">
        <f>'4.1'!J49*0.298</f>
        <v>32.079688304723646</v>
      </c>
      <c r="K49" s="110">
        <f>'4.1'!K49*0.298</f>
        <v>32.632259479667333</v>
      </c>
      <c r="L49" s="110">
        <f>'4.1'!L49*0.298</f>
        <v>32.484613717587465</v>
      </c>
      <c r="M49" s="110">
        <f>'4.1'!M49*0.298</f>
        <v>32.924055159257911</v>
      </c>
      <c r="N49" s="110">
        <f>'4.1'!N49*0.298</f>
        <v>35.051957057406355</v>
      </c>
      <c r="O49" s="110">
        <f>'4.1'!O49*0.298</f>
        <v>32.203901011821344</v>
      </c>
      <c r="P49" s="110">
        <f>'4.1'!P49*0.298</f>
        <v>33.961707433635048</v>
      </c>
      <c r="Q49" s="110">
        <f>'4.1'!Q49*0.298</f>
        <v>33.298896498817385</v>
      </c>
      <c r="R49" s="110">
        <f>'4.1'!R49*0.298</f>
        <v>35.529629042322838</v>
      </c>
      <c r="S49" s="110">
        <f>'4.1'!S49*0.298</f>
        <v>37.317301287266886</v>
      </c>
      <c r="T49" s="110">
        <f>'4.1'!T49*0.298</f>
        <v>39.610433624306985</v>
      </c>
      <c r="U49" s="110">
        <f>'4.1'!U49*0.298</f>
        <v>39.96776370515375</v>
      </c>
      <c r="V49" s="110">
        <f>'4.1'!V49*0.298</f>
        <v>41.693372955561784</v>
      </c>
      <c r="W49" s="110">
        <f>'4.1'!W49*0.298</f>
        <v>42.43681681308334</v>
      </c>
    </row>
    <row r="50" spans="1:23" s="3" customFormat="1" ht="12.75" customHeight="1">
      <c r="A50" s="2" t="s">
        <v>55</v>
      </c>
      <c r="B50" s="9" t="s">
        <v>363</v>
      </c>
      <c r="C50" s="110">
        <f>'4.1'!C50*0.298</f>
        <v>56.764699748109479</v>
      </c>
      <c r="D50" s="110">
        <f>'4.1'!D50*0.298</f>
        <v>56.39098162565503</v>
      </c>
      <c r="E50" s="110">
        <f>'4.1'!E50*0.298</f>
        <v>48.460902220390544</v>
      </c>
      <c r="F50" s="110">
        <f>'4.1'!F50*0.298</f>
        <v>46.259257913317498</v>
      </c>
      <c r="G50" s="110">
        <f>'4.1'!G50*0.298</f>
        <v>45.526985321558442</v>
      </c>
      <c r="H50" s="110">
        <f>'4.1'!H50*0.298</f>
        <v>43.298437896491741</v>
      </c>
      <c r="I50" s="110">
        <f>'4.1'!I50*0.298</f>
        <v>44.763727428440696</v>
      </c>
      <c r="J50" s="110">
        <f>'4.1'!J50*0.298</f>
        <v>44.845813573160889</v>
      </c>
      <c r="K50" s="110">
        <f>'4.1'!K50*0.298</f>
        <v>46.723160747513155</v>
      </c>
      <c r="L50" s="110">
        <f>'4.1'!L50*0.298</f>
        <v>49.08152978037463</v>
      </c>
      <c r="M50" s="110">
        <f>'4.1'!M50*0.298</f>
        <v>50.599889458340492</v>
      </c>
      <c r="N50" s="110">
        <f>'4.1'!N50*0.298</f>
        <v>55.520705834469972</v>
      </c>
      <c r="O50" s="110">
        <f>'4.1'!O50*0.298</f>
        <v>46.752918654228182</v>
      </c>
      <c r="P50" s="110">
        <f>'4.1'!P50*0.298</f>
        <v>48.79380327155161</v>
      </c>
      <c r="Q50" s="110">
        <f>'4.1'!Q50*0.298</f>
        <v>47.595647092630713</v>
      </c>
      <c r="R50" s="110">
        <f>'4.1'!R50*0.298</f>
        <v>51.448918561547359</v>
      </c>
      <c r="S50" s="110">
        <f>'4.1'!S50*0.298</f>
        <v>54.65060700959333</v>
      </c>
      <c r="T50" s="110">
        <f>'4.1'!T50*0.298</f>
        <v>58.213644075405398</v>
      </c>
      <c r="U50" s="110">
        <f>'4.1'!U50*0.298</f>
        <v>59.115921121254992</v>
      </c>
      <c r="V50" s="110">
        <f>'4.1'!V50*0.298</f>
        <v>61.738601318094069</v>
      </c>
      <c r="W50" s="110">
        <f>'4.1'!W50*0.298</f>
        <v>62.460653975179</v>
      </c>
    </row>
    <row r="51" spans="1:23" s="3" customFormat="1" ht="12.75" customHeight="1">
      <c r="A51" s="2" t="s">
        <v>56</v>
      </c>
      <c r="B51" s="8" t="s">
        <v>364</v>
      </c>
      <c r="C51" s="110">
        <f>'4.1'!C51*0.298</f>
        <v>110.4059902975329</v>
      </c>
      <c r="D51" s="110">
        <f>'4.1'!D51*0.298</f>
        <v>116.35111147043237</v>
      </c>
      <c r="E51" s="110">
        <f>'4.1'!E51*0.298</f>
        <v>105.86753294420487</v>
      </c>
      <c r="F51" s="110">
        <f>'4.1'!F51*0.298</f>
        <v>97.775180321499633</v>
      </c>
      <c r="G51" s="110">
        <f>'4.1'!G51*0.298</f>
        <v>98.143949608838227</v>
      </c>
      <c r="H51" s="110">
        <f>'4.1'!H51*0.298</f>
        <v>97.276227255231774</v>
      </c>
      <c r="I51" s="110">
        <f>'4.1'!I51*0.298</f>
        <v>102.42688343940847</v>
      </c>
      <c r="J51" s="110">
        <f>'4.1'!J51*0.298</f>
        <v>105.91850811236232</v>
      </c>
      <c r="K51" s="110">
        <f>'4.1'!K51*0.298</f>
        <v>116.33390976690177</v>
      </c>
      <c r="L51" s="110">
        <f>'4.1'!L51*0.298</f>
        <v>120.09340075016814</v>
      </c>
      <c r="M51" s="110">
        <f>'4.1'!M51*0.298</f>
        <v>142.49679168018724</v>
      </c>
      <c r="N51" s="110">
        <f>'4.1'!N51*0.298</f>
        <v>150.54443098172578</v>
      </c>
      <c r="O51" s="110">
        <f>'4.1'!O51*0.298</f>
        <v>152.18160629257085</v>
      </c>
      <c r="P51" s="110">
        <f>'4.1'!P51*0.298</f>
        <v>159.37851552079098</v>
      </c>
      <c r="Q51" s="110">
        <f>'4.1'!Q51*0.298</f>
        <v>143.51109319932542</v>
      </c>
      <c r="R51" s="110">
        <f>'4.1'!R51*0.298</f>
        <v>151.94258682895548</v>
      </c>
      <c r="S51" s="110">
        <f>'4.1'!S51*0.298</f>
        <v>155.3911848395033</v>
      </c>
      <c r="T51" s="110">
        <f>'4.1'!T51*0.298</f>
        <v>162.2556014911124</v>
      </c>
      <c r="U51" s="110">
        <f>'4.1'!U51*0.298</f>
        <v>165.14367487680849</v>
      </c>
      <c r="V51" s="110">
        <f>'4.1'!V51*0.298</f>
        <v>166.14262464254952</v>
      </c>
      <c r="W51" s="110">
        <f>'4.1'!W51*0.298</f>
        <v>160.41559064958929</v>
      </c>
    </row>
    <row r="52" spans="1:23" s="3" customFormat="1" ht="12.75" customHeight="1">
      <c r="A52" s="2" t="s">
        <v>14</v>
      </c>
      <c r="B52" s="9" t="s">
        <v>365</v>
      </c>
      <c r="C52" s="110">
        <f>'4.1'!C52*0.298</f>
        <v>17.463282196359774</v>
      </c>
      <c r="D52" s="110">
        <f>'4.1'!D52*0.298</f>
        <v>18.286017587464102</v>
      </c>
      <c r="E52" s="110">
        <f>'4.1'!E52*0.298</f>
        <v>15.251723730262887</v>
      </c>
      <c r="F52" s="110">
        <f>'4.1'!F52*0.298</f>
        <v>13.636431657007011</v>
      </c>
      <c r="G52" s="110">
        <f>'4.1'!G52*0.298</f>
        <v>13.697925018841987</v>
      </c>
      <c r="H52" s="110">
        <f>'4.1'!H52*0.298</f>
        <v>13.479463384109195</v>
      </c>
      <c r="I52" s="110">
        <f>'4.1'!I52*0.298</f>
        <v>14.405048214119216</v>
      </c>
      <c r="J52" s="110">
        <f>'4.1'!J52*0.298</f>
        <v>14.985230776791674</v>
      </c>
      <c r="K52" s="110">
        <f>'4.1'!K52*0.298</f>
        <v>15.933477026937751</v>
      </c>
      <c r="L52" s="110">
        <f>'4.1'!L52*0.298</f>
        <v>16.427824456567478</v>
      </c>
      <c r="M52" s="110">
        <f>'4.1'!M52*0.298</f>
        <v>18.421331929647121</v>
      </c>
      <c r="N52" s="110">
        <f>'4.1'!N52*0.298</f>
        <v>13.240017120139623</v>
      </c>
      <c r="O52" s="110">
        <f>'4.1'!O52*0.298</f>
        <v>11.03129637795918</v>
      </c>
      <c r="P52" s="110">
        <f>'4.1'!P52*0.298</f>
        <v>11.053943296593738</v>
      </c>
      <c r="Q52" s="110">
        <f>'4.1'!Q52*0.298</f>
        <v>11.221357194048329</v>
      </c>
      <c r="R52" s="110">
        <f>'4.1'!R52*0.298</f>
        <v>11.92150989095669</v>
      </c>
      <c r="S52" s="110">
        <f>'4.1'!S52*0.298</f>
        <v>12.281773267713449</v>
      </c>
      <c r="T52" s="110">
        <f>'4.1'!T52*0.298</f>
        <v>12.808885731779712</v>
      </c>
      <c r="U52" s="110">
        <f>'4.1'!U52*0.298</f>
        <v>12.227495897081491</v>
      </c>
      <c r="V52" s="110">
        <f>'4.1'!V52*0.298</f>
        <v>11.195961125360871</v>
      </c>
      <c r="W52" s="110">
        <f>'4.1'!W52*0.298</f>
        <v>9.7357806523990913</v>
      </c>
    </row>
    <row r="53" spans="1:23" s="3" customFormat="1" ht="12.75" customHeight="1">
      <c r="A53" s="2" t="s">
        <v>57</v>
      </c>
      <c r="B53" s="9" t="s">
        <v>366</v>
      </c>
      <c r="C53" s="110">
        <f>'4.1'!C53*0.298</f>
        <v>50.652639401746633</v>
      </c>
      <c r="D53" s="110">
        <f>'4.1'!D53*0.298</f>
        <v>54.241832702939085</v>
      </c>
      <c r="E53" s="110">
        <f>'4.1'!E53*0.298</f>
        <v>51.422451428896693</v>
      </c>
      <c r="F53" s="110">
        <f>'4.1'!F53*0.298</f>
        <v>49.85917748785473</v>
      </c>
      <c r="G53" s="110">
        <f>'4.1'!G53*0.298</f>
        <v>52.503465813080012</v>
      </c>
      <c r="H53" s="110">
        <f>'4.1'!H53*0.298</f>
        <v>53.171633665540625</v>
      </c>
      <c r="I53" s="110">
        <f>'4.1'!I53*0.298</f>
        <v>56.494612564596629</v>
      </c>
      <c r="J53" s="110">
        <f>'4.1'!J53*0.298</f>
        <v>62.314964167069142</v>
      </c>
      <c r="K53" s="110">
        <f>'4.1'!K53*0.298</f>
        <v>71.171565191702513</v>
      </c>
      <c r="L53" s="110">
        <f>'4.1'!L53*0.298</f>
        <v>77.748733489486256</v>
      </c>
      <c r="M53" s="110">
        <f>'4.1'!M53*0.298</f>
        <v>91.932202384564064</v>
      </c>
      <c r="N53" s="110">
        <f>'4.1'!N53*0.298</f>
        <v>104.40735941927494</v>
      </c>
      <c r="O53" s="110">
        <f>'4.1'!O53*0.298</f>
        <v>107.40025731905241</v>
      </c>
      <c r="P53" s="110">
        <f>'4.1'!P53*0.298</f>
        <v>114.17856474512048</v>
      </c>
      <c r="Q53" s="110">
        <f>'4.1'!Q53*0.298</f>
        <v>83.213712466709836</v>
      </c>
      <c r="R53" s="110">
        <f>'4.1'!R53*0.298</f>
        <v>86.866823530349365</v>
      </c>
      <c r="S53" s="110">
        <f>'4.1'!S53*0.298</f>
        <v>89.705632079553965</v>
      </c>
      <c r="T53" s="110">
        <f>'4.1'!T53*0.298</f>
        <v>94.137042243585611</v>
      </c>
      <c r="U53" s="110">
        <f>'4.1'!U53*0.298</f>
        <v>96.389806859871811</v>
      </c>
      <c r="V53" s="110">
        <f>'4.1'!V53*0.298</f>
        <v>97.920302894644834</v>
      </c>
      <c r="W53" s="110">
        <f>'4.1'!W53*0.298</f>
        <v>95.595643324282292</v>
      </c>
    </row>
    <row r="54" spans="1:23" s="3" customFormat="1" ht="12.75" customHeight="1">
      <c r="A54" s="2" t="s">
        <v>58</v>
      </c>
      <c r="B54" s="9" t="s">
        <v>367</v>
      </c>
      <c r="C54" s="110">
        <f>'4.1'!C54*0.298</f>
        <v>42.290068699426484</v>
      </c>
      <c r="D54" s="110">
        <f>'4.1'!D54*0.298</f>
        <v>43.823261180029192</v>
      </c>
      <c r="E54" s="110">
        <f>'4.1'!E54*0.298</f>
        <v>39.193357785045293</v>
      </c>
      <c r="F54" s="110">
        <f>'4.1'!F54*0.298</f>
        <v>34.279571176637887</v>
      </c>
      <c r="G54" s="110">
        <f>'4.1'!G54*0.298</f>
        <v>31.94255877691624</v>
      </c>
      <c r="H54" s="110">
        <f>'4.1'!H54*0.298</f>
        <v>30.625130205581957</v>
      </c>
      <c r="I54" s="110">
        <f>'4.1'!I54*0.298</f>
        <v>31.527222660692612</v>
      </c>
      <c r="J54" s="110">
        <f>'4.1'!J54*0.298</f>
        <v>28.618313168501498</v>
      </c>
      <c r="K54" s="110">
        <f>'4.1'!K54*0.298</f>
        <v>29.228867548261501</v>
      </c>
      <c r="L54" s="110">
        <f>'4.1'!L54*0.298</f>
        <v>25.916842804114417</v>
      </c>
      <c r="M54" s="110">
        <f>'4.1'!M54*0.298</f>
        <v>32.143257365976062</v>
      </c>
      <c r="N54" s="110">
        <f>'4.1'!N54*0.298</f>
        <v>32.89705444231123</v>
      </c>
      <c r="O54" s="110">
        <f>'4.1'!O54*0.298</f>
        <v>33.750052595559275</v>
      </c>
      <c r="P54" s="110">
        <f>'4.1'!P54*0.298</f>
        <v>34.146007479076744</v>
      </c>
      <c r="Q54" s="110">
        <f>'4.1'!Q54*0.298</f>
        <v>49.07602353856722</v>
      </c>
      <c r="R54" s="110">
        <f>'4.1'!R54*0.298</f>
        <v>53.154253407649442</v>
      </c>
      <c r="S54" s="110">
        <f>'4.1'!S54*0.298</f>
        <v>53.403779492235863</v>
      </c>
      <c r="T54" s="110">
        <f>'4.1'!T54*0.298</f>
        <v>55.309673515747079</v>
      </c>
      <c r="U54" s="110">
        <f>'4.1'!U54*0.298</f>
        <v>56.526372119855175</v>
      </c>
      <c r="V54" s="110">
        <f>'4.1'!V54*0.298</f>
        <v>57.026360622543855</v>
      </c>
      <c r="W54" s="110">
        <f>'4.1'!W54*0.298</f>
        <v>55.084166672907926</v>
      </c>
    </row>
    <row r="55" spans="1:23" s="3" customFormat="1" ht="12.75" customHeight="1">
      <c r="A55" s="2" t="s">
        <v>59</v>
      </c>
      <c r="B55" s="8" t="s">
        <v>368</v>
      </c>
      <c r="C55" s="110">
        <f>'4.1'!C55*0.298</f>
        <v>441.35740434377334</v>
      </c>
      <c r="D55" s="110">
        <f>'4.1'!D55*0.298</f>
        <v>535.05833607584736</v>
      </c>
      <c r="E55" s="110">
        <f>'4.1'!E55*0.298</f>
        <v>559.66290920808387</v>
      </c>
      <c r="F55" s="110">
        <f>'4.1'!F55*0.298</f>
        <v>558.97135023409396</v>
      </c>
      <c r="G55" s="110">
        <f>'4.1'!G55*0.298</f>
        <v>698.25776987880965</v>
      </c>
      <c r="H55" s="110">
        <f>'4.1'!H55*0.298</f>
        <v>677.16191066254169</v>
      </c>
      <c r="I55" s="110">
        <f>'4.1'!I55*0.298</f>
        <v>709.52570401372486</v>
      </c>
      <c r="J55" s="110">
        <f>'4.1'!J55*0.298</f>
        <v>821.80021542583995</v>
      </c>
      <c r="K55" s="110">
        <f>'4.1'!K55*0.298</f>
        <v>892.95190795785936</v>
      </c>
      <c r="L55" s="110">
        <f>'4.1'!L55*0.298</f>
        <v>840.64167990558451</v>
      </c>
      <c r="M55" s="110">
        <f>'4.1'!M55*0.298</f>
        <v>891.7495908677721</v>
      </c>
      <c r="N55" s="110">
        <f>'4.1'!N55*0.298</f>
        <v>861.69405460135431</v>
      </c>
      <c r="O55" s="110">
        <f>'4.1'!O55*0.298</f>
        <v>1121.6007316207845</v>
      </c>
      <c r="P55" s="110">
        <f>'4.1'!P55*0.298</f>
        <v>1153.0099988780069</v>
      </c>
      <c r="Q55" s="110">
        <f>'4.1'!Q55*0.298</f>
        <v>989.38955276428055</v>
      </c>
      <c r="R55" s="110">
        <f>'4.1'!R55*0.298</f>
        <v>1154.7141659679787</v>
      </c>
      <c r="S55" s="110">
        <f>'4.1'!S55*0.298</f>
        <v>1094.8229771828151</v>
      </c>
      <c r="T55" s="110">
        <f>'4.1'!T55*0.298</f>
        <v>1184.0192201207242</v>
      </c>
      <c r="U55" s="110">
        <f>'4.1'!U55*0.298</f>
        <v>1245.1649543819412</v>
      </c>
      <c r="V55" s="110">
        <f>'4.1'!V55*0.298</f>
        <v>1157.853903195683</v>
      </c>
      <c r="W55" s="110">
        <f>'4.1'!W55*0.298</f>
        <v>872.68710035456377</v>
      </c>
    </row>
    <row r="56" spans="1:23" s="3" customFormat="1" ht="12.75" customHeight="1">
      <c r="A56" s="2" t="s">
        <v>60</v>
      </c>
      <c r="B56" s="9" t="s">
        <v>369</v>
      </c>
      <c r="C56" s="110">
        <f>'4.1'!C56*0.298</f>
        <v>6.045583506657783</v>
      </c>
      <c r="D56" s="110">
        <f>'4.1'!D56*0.298</f>
        <v>4.902443878456114</v>
      </c>
      <c r="E56" s="110">
        <f>'4.1'!E56*0.298</f>
        <v>4.5461323902013486</v>
      </c>
      <c r="F56" s="110">
        <f>'4.1'!F56*0.298</f>
        <v>4.4327886755839181</v>
      </c>
      <c r="G56" s="110">
        <f>'4.1'!G56*0.298</f>
        <v>4.2811219642941225</v>
      </c>
      <c r="H56" s="110">
        <f>'4.1'!H56*0.298</f>
        <v>3.9667419590056294</v>
      </c>
      <c r="I56" s="110">
        <f>'4.1'!I56*0.298</f>
        <v>3.8683923925580959</v>
      </c>
      <c r="J56" s="110">
        <f>'4.1'!J56*0.298</f>
        <v>3.936321037465067</v>
      </c>
      <c r="K56" s="110">
        <f>'4.1'!K56*0.298</f>
        <v>4.0808037319472348</v>
      </c>
      <c r="L56" s="110">
        <f>'4.1'!L56*0.298</f>
        <v>3.8480531206732675</v>
      </c>
      <c r="M56" s="110">
        <f>'4.1'!M56*0.298</f>
        <v>4.0295084767110687</v>
      </c>
      <c r="N56" s="110">
        <f>'4.1'!N56*0.298</f>
        <v>4.1642961066489361</v>
      </c>
      <c r="O56" s="110">
        <f>'4.1'!O56*0.298</f>
        <v>2.6442904807578325</v>
      </c>
      <c r="P56" s="110">
        <f>'4.1'!P56*0.298</f>
        <v>2.6985153581221959</v>
      </c>
      <c r="Q56" s="110">
        <f>'4.1'!Q56*0.298</f>
        <v>2.8609778653380626</v>
      </c>
      <c r="R56" s="110">
        <f>'4.1'!R56*0.298</f>
        <v>3.4109270541062431</v>
      </c>
      <c r="S56" s="110">
        <f>'4.1'!S56*0.298</f>
        <v>4.1334849873931869</v>
      </c>
      <c r="T56" s="110">
        <f>'4.1'!T56*0.298</f>
        <v>4.2029066165541833</v>
      </c>
      <c r="U56" s="110">
        <f>'4.1'!U56*0.298</f>
        <v>4.1011673760978002</v>
      </c>
      <c r="V56" s="110">
        <f>'4.1'!V56*0.298</f>
        <v>4.3474663413710184</v>
      </c>
      <c r="W56" s="110">
        <f>'4.1'!W56*0.298</f>
        <v>3.8982620960092449</v>
      </c>
    </row>
    <row r="57" spans="1:23" s="3" customFormat="1" ht="12.75" customHeight="1">
      <c r="A57" s="2" t="s">
        <v>61</v>
      </c>
      <c r="B57" s="9" t="s">
        <v>370</v>
      </c>
      <c r="C57" s="110">
        <f>'4.1'!C57*0.298</f>
        <v>72.699923992275785</v>
      </c>
      <c r="D57" s="110">
        <f>'4.1'!D57*0.298</f>
        <v>78.316869644122463</v>
      </c>
      <c r="E57" s="110">
        <f>'4.1'!E57*0.298</f>
        <v>78.417338267915909</v>
      </c>
      <c r="F57" s="110">
        <f>'4.1'!F57*0.298</f>
        <v>78.930855922146009</v>
      </c>
      <c r="G57" s="110">
        <f>'4.1'!G57*0.298</f>
        <v>87.89253825330141</v>
      </c>
      <c r="H57" s="110">
        <f>'4.1'!H57*0.298</f>
        <v>89.216752520769035</v>
      </c>
      <c r="I57" s="110">
        <f>'4.1'!I57*0.298</f>
        <v>96.209887834505565</v>
      </c>
      <c r="J57" s="110">
        <f>'4.1'!J57*0.298</f>
        <v>107.8003955780658</v>
      </c>
      <c r="K57" s="110">
        <f>'4.1'!K57*0.298</f>
        <v>125.16742076553311</v>
      </c>
      <c r="L57" s="110">
        <f>'4.1'!L57*0.298</f>
        <v>137.96389692850252</v>
      </c>
      <c r="M57" s="110">
        <f>'4.1'!M57*0.298</f>
        <v>156.90991332904952</v>
      </c>
      <c r="N57" s="110">
        <f>'4.1'!N57*0.298</f>
        <v>178.11475724841526</v>
      </c>
      <c r="O57" s="110">
        <f>'4.1'!O57*0.298</f>
        <v>208.66508661587687</v>
      </c>
      <c r="P57" s="110">
        <f>'4.1'!P57*0.298</f>
        <v>222.64789099483139</v>
      </c>
      <c r="Q57" s="110">
        <f>'4.1'!Q57*0.298</f>
        <v>194.73740718068666</v>
      </c>
      <c r="R57" s="110">
        <f>'4.1'!R57*0.298</f>
        <v>190.29705167702693</v>
      </c>
      <c r="S57" s="110">
        <f>'4.1'!S57*0.298</f>
        <v>186.472502991661</v>
      </c>
      <c r="T57" s="110">
        <f>'4.1'!T57*0.298</f>
        <v>187.0930402188585</v>
      </c>
      <c r="U57" s="110">
        <f>'4.1'!U57*0.298</f>
        <v>186.55836841852451</v>
      </c>
      <c r="V57" s="110">
        <f>'4.1'!V57*0.298</f>
        <v>181.98561127250795</v>
      </c>
      <c r="W57" s="110">
        <f>'4.1'!W57*0.298</f>
        <v>162.60192852916421</v>
      </c>
    </row>
    <row r="58" spans="1:23" s="3" customFormat="1" ht="12.75" customHeight="1">
      <c r="A58" s="2" t="s">
        <v>62</v>
      </c>
      <c r="B58" s="9" t="s">
        <v>371</v>
      </c>
      <c r="C58" s="110">
        <f>'4.1'!C58*0.298</f>
        <v>86.563134254430679</v>
      </c>
      <c r="D58" s="110">
        <f>'4.1'!D58*0.298</f>
        <v>177.92842891745732</v>
      </c>
      <c r="E58" s="110">
        <f>'4.1'!E58*0.298</f>
        <v>204.38296672013013</v>
      </c>
      <c r="F58" s="110">
        <f>'4.1'!F58*0.298</f>
        <v>199.215238800078</v>
      </c>
      <c r="G58" s="110">
        <f>'4.1'!G58*0.298</f>
        <v>319.57865113896418</v>
      </c>
      <c r="H58" s="110">
        <f>'4.1'!H58*0.298</f>
        <v>250.16948827179081</v>
      </c>
      <c r="I58" s="110">
        <f>'4.1'!I58*0.298</f>
        <v>262.09585304892278</v>
      </c>
      <c r="J58" s="110">
        <f>'4.1'!J58*0.298</f>
        <v>340.3788202029873</v>
      </c>
      <c r="K58" s="110">
        <f>'4.1'!K58*0.298</f>
        <v>381.20812001149591</v>
      </c>
      <c r="L58" s="110">
        <f>'4.1'!L58*0.298</f>
        <v>320.74146408658788</v>
      </c>
      <c r="M58" s="110">
        <f>'4.1'!M58*0.298</f>
        <v>347.14258286790215</v>
      </c>
      <c r="N58" s="110">
        <f>'4.1'!N58*0.298</f>
        <v>299.25482860654864</v>
      </c>
      <c r="O58" s="110">
        <f>'4.1'!O58*0.298</f>
        <v>340.5089931713328</v>
      </c>
      <c r="P58" s="110">
        <f>'4.1'!P58*0.298</f>
        <v>338.81247771775162</v>
      </c>
      <c r="Q58" s="110">
        <f>'4.1'!Q58*0.298</f>
        <v>330.77098158259787</v>
      </c>
      <c r="R58" s="110">
        <f>'4.1'!R58*0.298</f>
        <v>493.43180628475233</v>
      </c>
      <c r="S58" s="110">
        <f>'4.1'!S58*0.298</f>
        <v>411.36074627201498</v>
      </c>
      <c r="T58" s="110">
        <f>'4.1'!T58*0.298</f>
        <v>476.34117617453762</v>
      </c>
      <c r="U58" s="110">
        <f>'4.1'!U58*0.298</f>
        <v>530.03280660185192</v>
      </c>
      <c r="V58" s="110">
        <f>'4.1'!V58*0.298</f>
        <v>459.9155832901356</v>
      </c>
      <c r="W58" s="110">
        <f>'4.1'!W58*0.298</f>
        <v>368.16368901061281</v>
      </c>
    </row>
    <row r="59" spans="1:23" s="3" customFormat="1" ht="12.75" customHeight="1">
      <c r="A59" s="2" t="s">
        <v>63</v>
      </c>
      <c r="B59" s="9" t="s">
        <v>372</v>
      </c>
      <c r="C59" s="110">
        <f>'4.1'!C59*0.298</f>
        <v>229.1508496533107</v>
      </c>
      <c r="D59" s="110">
        <f>'4.1'!D59*0.298</f>
        <v>222.76898056303338</v>
      </c>
      <c r="E59" s="110">
        <f>'4.1'!E59*0.298</f>
        <v>221.18664488460664</v>
      </c>
      <c r="F59" s="110">
        <f>'4.1'!F59*0.298</f>
        <v>224.44100256955673</v>
      </c>
      <c r="G59" s="110">
        <f>'4.1'!G59*0.298</f>
        <v>230.87062649071021</v>
      </c>
      <c r="H59" s="110">
        <f>'4.1'!H59*0.298</f>
        <v>277.34861065108714</v>
      </c>
      <c r="I59" s="110">
        <f>'4.1'!I59*0.298</f>
        <v>287.01857258869887</v>
      </c>
      <c r="J59" s="110">
        <f>'4.1'!J59*0.298</f>
        <v>299.78520728034198</v>
      </c>
      <c r="K59" s="110">
        <f>'4.1'!K59*0.298</f>
        <v>300.59381356739755</v>
      </c>
      <c r="L59" s="110">
        <f>'4.1'!L59*0.298</f>
        <v>286.85233703470635</v>
      </c>
      <c r="M59" s="110">
        <f>'4.1'!M59*0.298</f>
        <v>276.55948152667042</v>
      </c>
      <c r="N59" s="110">
        <f>'4.1'!N59*0.298</f>
        <v>265.93700659402862</v>
      </c>
      <c r="O59" s="110">
        <f>'4.1'!O59*0.298</f>
        <v>289.78159518632458</v>
      </c>
      <c r="P59" s="110">
        <f>'4.1'!P59*0.298</f>
        <v>289.71784396844197</v>
      </c>
      <c r="Q59" s="110">
        <f>'4.1'!Q59*0.298</f>
        <v>278.57346008115684</v>
      </c>
      <c r="R59" s="110">
        <f>'4.1'!R59*0.298</f>
        <v>272.70998088542223</v>
      </c>
      <c r="S59" s="110">
        <f>'4.1'!S59*0.298</f>
        <v>290.09566994801287</v>
      </c>
      <c r="T59" s="110">
        <f>'4.1'!T59*0.298</f>
        <v>304.988194410782</v>
      </c>
      <c r="U59" s="110">
        <f>'4.1'!U59*0.298</f>
        <v>305.48701875874923</v>
      </c>
      <c r="V59" s="110">
        <f>'4.1'!V59*0.298</f>
        <v>292.34968385909485</v>
      </c>
      <c r="W59" s="110">
        <f>'4.1'!W59*0.298</f>
        <v>125.05840941577839</v>
      </c>
    </row>
    <row r="60" spans="1:23" s="3" customFormat="1" ht="12.75" customHeight="1">
      <c r="A60" s="2" t="s">
        <v>64</v>
      </c>
      <c r="B60" s="9" t="s">
        <v>373</v>
      </c>
      <c r="C60" s="110">
        <f>'4.1'!C60*0.298</f>
        <v>33.305078729103791</v>
      </c>
      <c r="D60" s="110">
        <f>'4.1'!D60*0.298</f>
        <v>36.365791785027078</v>
      </c>
      <c r="E60" s="110">
        <f>'4.1'!E60*0.298</f>
        <v>36.533717628595852</v>
      </c>
      <c r="F60" s="110">
        <f>'4.1'!F60*0.298</f>
        <v>37.115191916628085</v>
      </c>
      <c r="G60" s="110">
        <f>'4.1'!G60*0.298</f>
        <v>39.724806691098863</v>
      </c>
      <c r="H60" s="110">
        <f>'4.1'!H60*0.298</f>
        <v>40.228138964002753</v>
      </c>
      <c r="I60" s="110">
        <f>'4.1'!I60*0.298</f>
        <v>42.933181007064029</v>
      </c>
      <c r="J60" s="110">
        <f>'4.1'!J60*0.298</f>
        <v>49.657172333442929</v>
      </c>
      <c r="K60" s="110">
        <f>'4.1'!K60*0.298</f>
        <v>58.050682743310091</v>
      </c>
      <c r="L60" s="110">
        <f>'4.1'!L60*0.298</f>
        <v>64.73576025435986</v>
      </c>
      <c r="M60" s="110">
        <f>'4.1'!M60*0.298</f>
        <v>76.5517192186324</v>
      </c>
      <c r="N60" s="110">
        <f>'4.1'!N60*0.298</f>
        <v>84.698792475122758</v>
      </c>
      <c r="O60" s="110">
        <f>'4.1'!O60*0.298</f>
        <v>246.28892999789244</v>
      </c>
      <c r="P60" s="110">
        <f>'4.1'!P60*0.298</f>
        <v>261.0053111773056</v>
      </c>
      <c r="Q60" s="110">
        <f>'4.1'!Q60*0.298</f>
        <v>145.6853168533342</v>
      </c>
      <c r="R60" s="110">
        <f>'4.1'!R60*0.298</f>
        <v>152.04819456988608</v>
      </c>
      <c r="S60" s="110">
        <f>'4.1'!S60*0.298</f>
        <v>154.56480199647183</v>
      </c>
      <c r="T60" s="110">
        <f>'4.1'!T60*0.298</f>
        <v>156.82508488333681</v>
      </c>
      <c r="U60" s="110">
        <f>'4.1'!U60*0.298</f>
        <v>158.78949901131952</v>
      </c>
      <c r="V60" s="110">
        <f>'4.1'!V60*0.298</f>
        <v>156.17707223697411</v>
      </c>
      <c r="W60" s="110">
        <f>'4.1'!W60*0.298</f>
        <v>150.49753948370409</v>
      </c>
    </row>
    <row r="61" spans="1:23" s="3" customFormat="1" ht="12.75" customHeight="1">
      <c r="A61" s="2" t="s">
        <v>65</v>
      </c>
      <c r="B61" s="9" t="s">
        <v>374</v>
      </c>
      <c r="C61" s="110">
        <f>'4.1'!C61*0.298</f>
        <v>13.592834207994557</v>
      </c>
      <c r="D61" s="110">
        <f>'4.1'!D61*0.298</f>
        <v>14.775821287750979</v>
      </c>
      <c r="E61" s="110">
        <f>'4.1'!E61*0.298</f>
        <v>14.596109316633985</v>
      </c>
      <c r="F61" s="110">
        <f>'4.1'!F61*0.298</f>
        <v>14.836272350101233</v>
      </c>
      <c r="G61" s="110">
        <f>'4.1'!G61*0.298</f>
        <v>15.91002534044082</v>
      </c>
      <c r="H61" s="110">
        <f>'4.1'!H61*0.298</f>
        <v>16.232178295886207</v>
      </c>
      <c r="I61" s="110">
        <f>'4.1'!I61*0.298</f>
        <v>17.39981714197539</v>
      </c>
      <c r="J61" s="110">
        <f>'4.1'!J61*0.298</f>
        <v>20.242298993536778</v>
      </c>
      <c r="K61" s="110">
        <f>'4.1'!K61*0.298</f>
        <v>23.851067138175523</v>
      </c>
      <c r="L61" s="110">
        <f>'4.1'!L61*0.298</f>
        <v>26.500168480754706</v>
      </c>
      <c r="M61" s="110">
        <f>'4.1'!M61*0.298</f>
        <v>30.556385448806605</v>
      </c>
      <c r="N61" s="110">
        <f>'4.1'!N61*0.298</f>
        <v>29.524373570590072</v>
      </c>
      <c r="O61" s="110">
        <f>'4.1'!O61*0.298</f>
        <v>33.711836168600065</v>
      </c>
      <c r="P61" s="110">
        <f>'4.1'!P61*0.298</f>
        <v>38.12795966155425</v>
      </c>
      <c r="Q61" s="110">
        <f>'4.1'!Q61*0.298</f>
        <v>36.761409201166998</v>
      </c>
      <c r="R61" s="110">
        <f>'4.1'!R61*0.298</f>
        <v>42.816205496784718</v>
      </c>
      <c r="S61" s="110">
        <f>'4.1'!S61*0.298</f>
        <v>48.19577098726139</v>
      </c>
      <c r="T61" s="110">
        <f>'4.1'!T61*0.298</f>
        <v>54.568817816655155</v>
      </c>
      <c r="U61" s="110">
        <f>'4.1'!U61*0.298</f>
        <v>60.196094215398034</v>
      </c>
      <c r="V61" s="110">
        <f>'4.1'!V61*0.298</f>
        <v>63.078486195599488</v>
      </c>
      <c r="W61" s="110">
        <f>'4.1'!W61*0.298</f>
        <v>62.467271819294901</v>
      </c>
    </row>
    <row r="62" spans="1:23" s="3" customFormat="1" ht="12.75" customHeight="1">
      <c r="A62" s="2" t="s">
        <v>66</v>
      </c>
      <c r="B62" s="8" t="s">
        <v>375</v>
      </c>
      <c r="C62" s="110">
        <f>'4.1'!C62*0.298</f>
        <v>12.911394757913927</v>
      </c>
      <c r="D62" s="110">
        <f>'4.1'!D62*0.298</f>
        <v>14.110493372243198</v>
      </c>
      <c r="E62" s="110">
        <f>'4.1'!E62*0.298</f>
        <v>14.251922137955415</v>
      </c>
      <c r="F62" s="110">
        <f>'4.1'!F62*0.298</f>
        <v>11.468982328329663</v>
      </c>
      <c r="G62" s="110">
        <f>'4.1'!G62*0.298</f>
        <v>10.669077816141746</v>
      </c>
      <c r="H62" s="110">
        <f>'4.1'!H62*0.298</f>
        <v>10.338280036809763</v>
      </c>
      <c r="I62" s="110">
        <f>'4.1'!I62*0.298</f>
        <v>11.51268366427697</v>
      </c>
      <c r="J62" s="110">
        <f>'4.1'!J62*0.298</f>
        <v>8.8016799885903776</v>
      </c>
      <c r="K62" s="110">
        <f>'4.1'!K62*0.298</f>
        <v>9.0076390284817336</v>
      </c>
      <c r="L62" s="110">
        <f>'4.1'!L62*0.298</f>
        <v>8.0769496539107983</v>
      </c>
      <c r="M62" s="110">
        <f>'4.1'!M62*0.298</f>
        <v>9.6715353640503654</v>
      </c>
      <c r="N62" s="110">
        <f>'4.1'!N62*0.298</f>
        <v>9.6600415933880175</v>
      </c>
      <c r="O62" s="110">
        <f>'4.1'!O62*0.298</f>
        <v>8.1387728282334848</v>
      </c>
      <c r="P62" s="110">
        <f>'4.1'!P62*0.298</f>
        <v>8.4373888280319917</v>
      </c>
      <c r="Q62" s="110">
        <f>'4.1'!Q62*0.298</f>
        <v>8.1540803066553469</v>
      </c>
      <c r="R62" s="110">
        <f>'4.1'!R62*0.298</f>
        <v>8.6864792052794346</v>
      </c>
      <c r="S62" s="110">
        <f>'4.1'!S62*0.298</f>
        <v>8.6532924480846987</v>
      </c>
      <c r="T62" s="110">
        <f>'4.1'!T62*0.298</f>
        <v>8.657136651126363</v>
      </c>
      <c r="U62" s="110">
        <f>'4.1'!U62*0.298</f>
        <v>8.0411040190901879</v>
      </c>
      <c r="V62" s="110">
        <f>'4.1'!V62*0.298</f>
        <v>7.954259795630346</v>
      </c>
      <c r="W62" s="110">
        <f>'4.1'!W62*0.298</f>
        <v>6.9490438600943198</v>
      </c>
    </row>
    <row r="63" spans="1:23" s="3" customFormat="1" ht="12.75" customHeight="1">
      <c r="A63" s="2" t="s">
        <v>15</v>
      </c>
      <c r="B63" s="8" t="s">
        <v>376</v>
      </c>
      <c r="C63" s="110">
        <f>'4.1'!C63*0.298</f>
        <v>20.496574351920057</v>
      </c>
      <c r="D63" s="110">
        <f>'4.1'!D63*0.298</f>
        <v>21.709527152472621</v>
      </c>
      <c r="E63" s="110">
        <f>'4.1'!E63*0.298</f>
        <v>17.726333377664105</v>
      </c>
      <c r="F63" s="110">
        <f>'4.1'!F63*0.298</f>
        <v>17.34145107598313</v>
      </c>
      <c r="G63" s="110">
        <f>'4.1'!G63*0.298</f>
        <v>18.737273942841401</v>
      </c>
      <c r="H63" s="110">
        <f>'4.1'!H63*0.298</f>
        <v>18.655826099259823</v>
      </c>
      <c r="I63" s="110">
        <f>'4.1'!I63*0.298</f>
        <v>19.910281556052222</v>
      </c>
      <c r="J63" s="110">
        <f>'4.1'!J63*0.298</f>
        <v>20.461753446266599</v>
      </c>
      <c r="K63" s="110">
        <f>'4.1'!K63*0.298</f>
        <v>23.407658507009845</v>
      </c>
      <c r="L63" s="110">
        <f>'4.1'!L63*0.298</f>
        <v>23.911936486205494</v>
      </c>
      <c r="M63" s="110">
        <f>'4.1'!M63*0.298</f>
        <v>24.729198141241504</v>
      </c>
      <c r="N63" s="110">
        <f>'4.1'!N63*0.298</f>
        <v>31.727666234129025</v>
      </c>
      <c r="O63" s="110">
        <f>'4.1'!O63*0.298</f>
        <v>21.345452730200094</v>
      </c>
      <c r="P63" s="110">
        <f>'4.1'!P63*0.298</f>
        <v>30.955661458193397</v>
      </c>
      <c r="Q63" s="110">
        <f>'4.1'!Q63*0.298</f>
        <v>6.4735637736257727</v>
      </c>
      <c r="R63" s="110">
        <f>'4.1'!R63*0.298</f>
        <v>6.7493969149810988</v>
      </c>
      <c r="S63" s="110">
        <f>'4.1'!S63*0.298</f>
        <v>7.1133167640168464</v>
      </c>
      <c r="T63" s="110">
        <f>'4.1'!T63*0.298</f>
        <v>7.7802428661803154</v>
      </c>
      <c r="U63" s="110">
        <f>'4.1'!U63*0.298</f>
        <v>8.075151724561735</v>
      </c>
      <c r="V63" s="110">
        <f>'4.1'!V63*0.298</f>
        <v>8.437806513723487</v>
      </c>
      <c r="W63" s="110">
        <f>'4.1'!W63*0.298</f>
        <v>7.5330298593475549</v>
      </c>
    </row>
    <row r="64" spans="1:23" s="3" customFormat="1" ht="12.75" customHeight="1">
      <c r="A64" s="2" t="s">
        <v>16</v>
      </c>
      <c r="B64" s="8" t="s">
        <v>70</v>
      </c>
      <c r="C64" s="110">
        <f>'4.1'!C64*0.298</f>
        <v>5.5403049511473741</v>
      </c>
      <c r="D64" s="110">
        <f>'4.1'!D64*0.298</f>
        <v>6.0945704434737227</v>
      </c>
      <c r="E64" s="110">
        <f>'4.1'!E64*0.298</f>
        <v>5.5423891469620195</v>
      </c>
      <c r="F64" s="110">
        <f>'4.1'!F64*0.298</f>
        <v>5.0535769691427497</v>
      </c>
      <c r="G64" s="110">
        <f>'4.1'!G64*0.298</f>
        <v>4.6549918109231241</v>
      </c>
      <c r="H64" s="110">
        <f>'4.1'!H64*0.298</f>
        <v>4.651666606864163</v>
      </c>
      <c r="I64" s="110">
        <f>'4.1'!I64*0.298</f>
        <v>5.0545528865979854</v>
      </c>
      <c r="J64" s="110">
        <f>'4.1'!J64*0.298</f>
        <v>4.2703456684710863</v>
      </c>
      <c r="K64" s="110">
        <f>'4.1'!K64*0.298</f>
        <v>5.5829138244816328</v>
      </c>
      <c r="L64" s="110">
        <f>'4.1'!L64*0.298</f>
        <v>4.4600364076812937</v>
      </c>
      <c r="M64" s="110">
        <f>'4.1'!M64*0.298</f>
        <v>4.8235852721008294</v>
      </c>
      <c r="N64" s="110">
        <f>'4.1'!N64*0.298</f>
        <v>4.7261444228662199</v>
      </c>
      <c r="O64" s="110">
        <f>'4.1'!O64*0.298</f>
        <v>4.7304120023601515</v>
      </c>
      <c r="P64" s="110">
        <f>'4.1'!P64*0.298</f>
        <v>5.1096338447725902</v>
      </c>
      <c r="Q64" s="110">
        <f>'4.1'!Q64*0.298</f>
        <v>5.6983709221517085</v>
      </c>
      <c r="R64" s="110">
        <f>'4.1'!R64*0.298</f>
        <v>5.9209403383215387</v>
      </c>
      <c r="S64" s="110">
        <f>'4.1'!S64*0.298</f>
        <v>6.46157825492506</v>
      </c>
      <c r="T64" s="110">
        <f>'4.1'!T64*0.298</f>
        <v>6.801546274672388</v>
      </c>
      <c r="U64" s="110">
        <f>'4.1'!U64*0.298</f>
        <v>6.5928859854634299</v>
      </c>
      <c r="V64" s="110">
        <f>'4.1'!V64*0.298</f>
        <v>6.6517831413594424</v>
      </c>
      <c r="W64" s="110">
        <f>'4.1'!W64*0.298</f>
        <v>5.786537557310294</v>
      </c>
    </row>
    <row r="65" spans="1:23" s="3" customFormat="1" ht="12.75" customHeight="1">
      <c r="A65" s="2" t="s">
        <v>17</v>
      </c>
      <c r="B65" s="8" t="s">
        <v>377</v>
      </c>
      <c r="C65" s="110">
        <f>'4.1'!C65*0.298</f>
        <v>7.8319093543616107</v>
      </c>
      <c r="D65" s="110">
        <f>'4.1'!D65*0.298</f>
        <v>7.748119866510347</v>
      </c>
      <c r="E65" s="110">
        <f>'4.1'!E65*0.298</f>
        <v>5.9112515066100855</v>
      </c>
      <c r="F65" s="110">
        <f>'4.1'!F65*0.298</f>
        <v>5.5120688290262851</v>
      </c>
      <c r="G65" s="110">
        <f>'4.1'!G65*0.298</f>
        <v>5.3487906937438368</v>
      </c>
      <c r="H65" s="110">
        <f>'4.1'!H65*0.298</f>
        <v>4.9704022865948181</v>
      </c>
      <c r="I65" s="110">
        <f>'4.1'!I65*0.298</f>
        <v>5.0375739280345648</v>
      </c>
      <c r="J65" s="110">
        <f>'4.1'!J65*0.298</f>
        <v>4.8367965278247205</v>
      </c>
      <c r="K65" s="110">
        <f>'4.1'!K65*0.298</f>
        <v>5.2171627028350063</v>
      </c>
      <c r="L65" s="110">
        <f>'4.1'!L65*0.298</f>
        <v>4.9131992614400879</v>
      </c>
      <c r="M65" s="110">
        <f>'4.1'!M65*0.298</f>
        <v>5.1308207620991553</v>
      </c>
      <c r="N65" s="110">
        <f>'4.1'!N65*0.298</f>
        <v>5.3372504918444488</v>
      </c>
      <c r="O65" s="110">
        <f>'4.1'!O65*0.298</f>
        <v>2.4343626772992879</v>
      </c>
      <c r="P65" s="110">
        <f>'4.1'!P65*0.298</f>
        <v>4.8904225877922878</v>
      </c>
      <c r="Q65" s="110">
        <f>'4.1'!Q65*0.298</f>
        <v>1.5054724117237934</v>
      </c>
      <c r="R65" s="110">
        <f>'4.1'!R65*0.298</f>
        <v>1.8868179328878611</v>
      </c>
      <c r="S65" s="110">
        <f>'4.1'!S65*0.298</f>
        <v>2.273580853809273</v>
      </c>
      <c r="T65" s="110">
        <f>'4.1'!T65*0.298</f>
        <v>2.7518378257084897</v>
      </c>
      <c r="U65" s="110">
        <f>'4.1'!U65*0.298</f>
        <v>3.1114591813094692</v>
      </c>
      <c r="V65" s="110">
        <f>'4.1'!V65*0.298</f>
        <v>3.4021470202357893</v>
      </c>
      <c r="W65" s="110">
        <f>'4.1'!W65*0.298</f>
        <v>3.2263404182110231</v>
      </c>
    </row>
    <row r="66" spans="1:23" s="3" customFormat="1" ht="12.75" customHeight="1">
      <c r="A66" s="2" t="s">
        <v>18</v>
      </c>
      <c r="B66" s="8" t="s">
        <v>71</v>
      </c>
      <c r="C66" s="110">
        <f>'4.1'!C66*0.298</f>
        <v>67.408577207357993</v>
      </c>
      <c r="D66" s="110">
        <f>'4.1'!D66*0.298</f>
        <v>66.822060131576805</v>
      </c>
      <c r="E66" s="110">
        <f>'4.1'!E66*0.298</f>
        <v>50.681225030208701</v>
      </c>
      <c r="F66" s="110">
        <f>'4.1'!F66*0.298</f>
        <v>47.330060875213675</v>
      </c>
      <c r="G66" s="110">
        <f>'4.1'!G66*0.298</f>
        <v>46.196963438032142</v>
      </c>
      <c r="H66" s="110">
        <f>'4.1'!H66*0.298</f>
        <v>43.074204160439891</v>
      </c>
      <c r="I66" s="110">
        <f>'4.1'!I66*0.298</f>
        <v>42.000652610109718</v>
      </c>
      <c r="J66" s="110">
        <f>'4.1'!J66*0.298</f>
        <v>41.402061460169428</v>
      </c>
      <c r="K66" s="110">
        <f>'4.1'!K66*0.298</f>
        <v>44.242813045612948</v>
      </c>
      <c r="L66" s="110">
        <f>'4.1'!L66*0.298</f>
        <v>43.289163511820668</v>
      </c>
      <c r="M66" s="110">
        <f>'4.1'!M66*0.298</f>
        <v>44.122021030680116</v>
      </c>
      <c r="N66" s="110">
        <f>'4.1'!N66*0.298</f>
        <v>44.779915380215243</v>
      </c>
      <c r="O66" s="110">
        <f>'4.1'!O66*0.298</f>
        <v>24.253756134569819</v>
      </c>
      <c r="P66" s="110">
        <f>'4.1'!P66*0.298</f>
        <v>37.647590987109794</v>
      </c>
      <c r="Q66" s="110">
        <f>'4.1'!Q66*0.298</f>
        <v>16.270021206861827</v>
      </c>
      <c r="R66" s="110">
        <f>'4.1'!R66*0.298</f>
        <v>19.011803528536959</v>
      </c>
      <c r="S66" s="110">
        <f>'4.1'!S66*0.298</f>
        <v>22.570962940303104</v>
      </c>
      <c r="T66" s="110">
        <f>'4.1'!T66*0.298</f>
        <v>26.063437370771723</v>
      </c>
      <c r="U66" s="110">
        <f>'4.1'!U66*0.298</f>
        <v>27.928372570094695</v>
      </c>
      <c r="V66" s="110">
        <f>'4.1'!V66*0.298</f>
        <v>29.684843543700133</v>
      </c>
      <c r="W66" s="110">
        <f>'4.1'!W66*0.298</f>
        <v>25.951549607282082</v>
      </c>
    </row>
    <row r="67" spans="1:23" s="3" customFormat="1" ht="12.75" customHeight="1">
      <c r="A67" s="2" t="s">
        <v>19</v>
      </c>
      <c r="B67" s="8" t="s">
        <v>378</v>
      </c>
      <c r="C67" s="110">
        <f>'4.1'!C67*0.298</f>
        <v>5.2055027761469193</v>
      </c>
      <c r="D67" s="110">
        <f>'4.1'!D67*0.298</f>
        <v>5.3164418385483332</v>
      </c>
      <c r="E67" s="110">
        <f>'4.1'!E67*0.298</f>
        <v>4.2764240261103854</v>
      </c>
      <c r="F67" s="110">
        <f>'4.1'!F67*0.298</f>
        <v>3.9616595743027756</v>
      </c>
      <c r="G67" s="110">
        <f>'4.1'!G67*0.298</f>
        <v>3.7902562450075767</v>
      </c>
      <c r="H67" s="110">
        <f>'4.1'!H67*0.298</f>
        <v>3.7965381000642719</v>
      </c>
      <c r="I67" s="110">
        <f>'4.1'!I67*0.298</f>
        <v>3.7833867562176691</v>
      </c>
      <c r="J67" s="110">
        <f>'4.1'!J67*0.298</f>
        <v>3.6266650075705407</v>
      </c>
      <c r="K67" s="110">
        <f>'4.1'!K67*0.298</f>
        <v>4.2851646654943814</v>
      </c>
      <c r="L67" s="110">
        <f>'4.1'!L67*0.298</f>
        <v>4.2179929349738288</v>
      </c>
      <c r="M67" s="110">
        <f>'4.1'!M67*0.298</f>
        <v>4.9494215972110975</v>
      </c>
      <c r="N67" s="110">
        <f>'4.1'!N67*0.298</f>
        <v>5.5033751419823096</v>
      </c>
      <c r="O67" s="110">
        <f>'4.1'!O67*0.298</f>
        <v>4.4317195512968892</v>
      </c>
      <c r="P67" s="110">
        <f>'4.1'!P67*0.298</f>
        <v>4.6302530710007987</v>
      </c>
      <c r="Q67" s="110">
        <f>'4.1'!Q67*0.298</f>
        <v>5.8425291134330113</v>
      </c>
      <c r="R67" s="110">
        <f>'4.1'!R67*0.298</f>
        <v>6.4423802090181441</v>
      </c>
      <c r="S67" s="110">
        <f>'4.1'!S67*0.298</f>
        <v>6.5224293165532643</v>
      </c>
      <c r="T67" s="110">
        <f>'4.1'!T67*0.298</f>
        <v>6.8182115458494179</v>
      </c>
      <c r="U67" s="110">
        <f>'4.1'!U67*0.298</f>
        <v>6.8387297329596795</v>
      </c>
      <c r="V67" s="110">
        <f>'4.1'!V67*0.298</f>
        <v>6.9207862195814167</v>
      </c>
      <c r="W67" s="110">
        <f>'4.1'!W67*0.298</f>
        <v>6.2117370604790176</v>
      </c>
    </row>
    <row r="68" spans="1:23" s="3" customFormat="1" ht="12.75" customHeight="1">
      <c r="A68" s="2" t="s">
        <v>20</v>
      </c>
      <c r="B68" s="8" t="s">
        <v>379</v>
      </c>
      <c r="C68" s="110">
        <f>'4.1'!C68*0.298</f>
        <v>47.177450746331665</v>
      </c>
      <c r="D68" s="110">
        <f>'4.1'!D68*0.298</f>
        <v>43.389333267506885</v>
      </c>
      <c r="E68" s="110">
        <f>'4.1'!E68*0.298</f>
        <v>38.440793291952403</v>
      </c>
      <c r="F68" s="110">
        <f>'4.1'!F68*0.298</f>
        <v>35.859998866154328</v>
      </c>
      <c r="G68" s="110">
        <f>'4.1'!G68*0.298</f>
        <v>32.939050237968246</v>
      </c>
      <c r="H68" s="110">
        <f>'4.1'!H68*0.298</f>
        <v>32.718037302415951</v>
      </c>
      <c r="I68" s="110">
        <f>'4.1'!I68*0.298</f>
        <v>36.687187050102352</v>
      </c>
      <c r="J68" s="110">
        <f>'4.1'!J68*0.298</f>
        <v>38.871370753341751</v>
      </c>
      <c r="K68" s="110">
        <f>'4.1'!K68*0.298</f>
        <v>41.203987340527753</v>
      </c>
      <c r="L68" s="110">
        <f>'4.1'!L68*0.298</f>
        <v>40.69660566453814</v>
      </c>
      <c r="M68" s="110">
        <f>'4.1'!M68*0.298</f>
        <v>39.217211412004318</v>
      </c>
      <c r="N68" s="110">
        <f>'4.1'!N68*0.298</f>
        <v>42.042744548193141</v>
      </c>
      <c r="O68" s="110">
        <f>'4.1'!O68*0.298</f>
        <v>16.478748210196336</v>
      </c>
      <c r="P68" s="110">
        <f>'4.1'!P68*0.298</f>
        <v>17.441693366022623</v>
      </c>
      <c r="Q68" s="110">
        <f>'4.1'!Q68*0.298</f>
        <v>26.480810891630533</v>
      </c>
      <c r="R68" s="110">
        <f>'4.1'!R68*0.298</f>
        <v>27.648018005873464</v>
      </c>
      <c r="S68" s="110">
        <f>'4.1'!S68*0.298</f>
        <v>28.571516954078735</v>
      </c>
      <c r="T68" s="110">
        <f>'4.1'!T68*0.298</f>
        <v>27.659516070984377</v>
      </c>
      <c r="U68" s="110">
        <f>'4.1'!U68*0.298</f>
        <v>27.128663190459893</v>
      </c>
      <c r="V68" s="110">
        <f>'4.1'!V68*0.298</f>
        <v>29.092009849614914</v>
      </c>
      <c r="W68" s="110">
        <f>'4.1'!W68*0.298</f>
        <v>27.75339445489465</v>
      </c>
    </row>
    <row r="69" spans="1:23" s="3" customFormat="1" ht="12.75" customHeight="1">
      <c r="A69" s="2" t="s">
        <v>67</v>
      </c>
      <c r="B69" s="8" t="s">
        <v>380</v>
      </c>
      <c r="C69" s="110">
        <f>'4.1'!C69*0.298</f>
        <v>11.444460370503858</v>
      </c>
      <c r="D69" s="110">
        <f>'4.1'!D69*0.298</f>
        <v>13.051781670831105</v>
      </c>
      <c r="E69" s="110">
        <f>'4.1'!E69*0.298</f>
        <v>12.3746141502371</v>
      </c>
      <c r="F69" s="110">
        <f>'4.1'!F69*0.298</f>
        <v>10.380823816453535</v>
      </c>
      <c r="G69" s="110">
        <f>'4.1'!G69*0.298</f>
        <v>9.8234556428418642</v>
      </c>
      <c r="H69" s="110">
        <f>'4.1'!H69*0.298</f>
        <v>10.016046035095199</v>
      </c>
      <c r="I69" s="110">
        <f>'4.1'!I69*0.298</f>
        <v>11.103516008209214</v>
      </c>
      <c r="J69" s="110">
        <f>'4.1'!J69*0.298</f>
        <v>8.7412115751590651</v>
      </c>
      <c r="K69" s="110">
        <f>'4.1'!K69*0.298</f>
        <v>11.099876288191018</v>
      </c>
      <c r="L69" s="110">
        <f>'4.1'!L69*0.298</f>
        <v>9.1404678413536686</v>
      </c>
      <c r="M69" s="110">
        <f>'4.1'!M69*0.298</f>
        <v>9.9153849505302194</v>
      </c>
      <c r="N69" s="110">
        <f>'4.1'!N69*0.298</f>
        <v>9.4903092126653839</v>
      </c>
      <c r="O69" s="110">
        <f>'4.1'!O69*0.298</f>
        <v>7.9210126603762063</v>
      </c>
      <c r="P69" s="110">
        <f>'4.1'!P69*0.298</f>
        <v>8.7415417111115978</v>
      </c>
      <c r="Q69" s="110">
        <f>'4.1'!Q69*0.298</f>
        <v>6.9576235218472871</v>
      </c>
      <c r="R69" s="110">
        <f>'4.1'!R69*0.298</f>
        <v>8.0413940998388842</v>
      </c>
      <c r="S69" s="110">
        <f>'4.1'!S69*0.298</f>
        <v>7.4828155222197843</v>
      </c>
      <c r="T69" s="110">
        <f>'4.1'!T69*0.298</f>
        <v>7.5978243692081584</v>
      </c>
      <c r="U69" s="110">
        <f>'4.1'!U69*0.298</f>
        <v>7.0325564315972233</v>
      </c>
      <c r="V69" s="110">
        <f>'4.1'!V69*0.298</f>
        <v>7.1514661305359217</v>
      </c>
      <c r="W69" s="110">
        <f>'4.1'!W69*0.298</f>
        <v>6.7081208561196934</v>
      </c>
    </row>
    <row r="70" spans="1:23" s="3" customFormat="1" ht="12.75" customHeight="1">
      <c r="A70" s="2" t="s">
        <v>68</v>
      </c>
      <c r="B70" s="8" t="s">
        <v>381</v>
      </c>
      <c r="C70" s="110">
        <f>'4.1'!C70*0.298</f>
        <v>267.7546446055087</v>
      </c>
      <c r="D70" s="110">
        <f>'4.1'!D70*0.298</f>
        <v>255.18406163811687</v>
      </c>
      <c r="E70" s="110">
        <f>'4.1'!E70*0.298</f>
        <v>221.03525391039636</v>
      </c>
      <c r="F70" s="110">
        <f>'4.1'!F70*0.298</f>
        <v>181.48974603844511</v>
      </c>
      <c r="G70" s="110">
        <f>'4.1'!G70*0.298</f>
        <v>145.86242642974497</v>
      </c>
      <c r="H70" s="110">
        <f>'4.1'!H70*0.298</f>
        <v>111.02705097730609</v>
      </c>
      <c r="I70" s="110">
        <f>'4.1'!I70*0.298</f>
        <v>116.5713692927682</v>
      </c>
      <c r="J70" s="110">
        <f>'4.1'!J70*0.298</f>
        <v>106.64142380792772</v>
      </c>
      <c r="K70" s="110">
        <f>'4.1'!K70*0.298</f>
        <v>99.580266211515053</v>
      </c>
      <c r="L70" s="110">
        <f>'4.1'!L70*0.298</f>
        <v>91.828663979357444</v>
      </c>
      <c r="M70" s="110">
        <f>'4.1'!M70*0.298</f>
        <v>90.483179072852252</v>
      </c>
      <c r="N70" s="110">
        <f>'4.1'!N70*0.298</f>
        <v>87.511598178880732</v>
      </c>
      <c r="O70" s="110">
        <f>'4.1'!O70*0.298</f>
        <v>77.214875744156529</v>
      </c>
      <c r="P70" s="110">
        <f>'4.1'!P70*0.298</f>
        <v>70.930940433865729</v>
      </c>
      <c r="Q70" s="110">
        <f>'4.1'!Q70*0.298</f>
        <v>67.90752360157839</v>
      </c>
      <c r="R70" s="110">
        <f>'4.1'!R70*0.298</f>
        <v>71.699147009893167</v>
      </c>
      <c r="S70" s="110">
        <f>'4.1'!S70*0.298</f>
        <v>74.985452368411501</v>
      </c>
      <c r="T70" s="110">
        <f>'4.1'!T70*0.298</f>
        <v>70.092628112757183</v>
      </c>
      <c r="U70" s="110">
        <f>'4.1'!U70*0.298</f>
        <v>77.218408673706705</v>
      </c>
      <c r="V70" s="110">
        <f>'4.1'!V70*0.298</f>
        <v>70.466175064769587</v>
      </c>
      <c r="W70" s="110">
        <f>'4.1'!W70*0.298</f>
        <v>68.805067282368867</v>
      </c>
    </row>
    <row r="71" spans="1:23" s="3" customFormat="1" ht="12.75" customHeight="1">
      <c r="A71" s="2" t="s">
        <v>69</v>
      </c>
      <c r="B71" s="8" t="s">
        <v>72</v>
      </c>
      <c r="C71" s="110">
        <f>'4.1'!C71*0.298</f>
        <v>46.044486912164814</v>
      </c>
      <c r="D71" s="110">
        <f>'4.1'!D71*0.298</f>
        <v>47.182062326542301</v>
      </c>
      <c r="E71" s="110">
        <f>'4.1'!E71*0.298</f>
        <v>38.922966305056967</v>
      </c>
      <c r="F71" s="110">
        <f>'4.1'!F71*0.298</f>
        <v>36.07139577779958</v>
      </c>
      <c r="G71" s="110">
        <f>'4.1'!G71*0.298</f>
        <v>35.413667232645643</v>
      </c>
      <c r="H71" s="110">
        <f>'4.1'!H71*0.298</f>
        <v>33.813169872889752</v>
      </c>
      <c r="I71" s="110">
        <f>'4.1'!I71*0.298</f>
        <v>33.435608030258223</v>
      </c>
      <c r="J71" s="110">
        <f>'4.1'!J71*0.298</f>
        <v>33.112090964348219</v>
      </c>
      <c r="K71" s="110">
        <f>'4.1'!K71*0.298</f>
        <v>36.338532873412589</v>
      </c>
      <c r="L71" s="110">
        <f>'4.1'!L71*0.298</f>
        <v>35.576331313844662</v>
      </c>
      <c r="M71" s="110">
        <f>'4.1'!M71*0.298</f>
        <v>37.100121568448806</v>
      </c>
      <c r="N71" s="110">
        <f>'4.1'!N71*0.298</f>
        <v>38.760964091398272</v>
      </c>
      <c r="O71" s="110">
        <f>'4.1'!O71*0.298</f>
        <v>31.107774255498367</v>
      </c>
      <c r="P71" s="110">
        <f>'4.1'!P71*0.298</f>
        <v>31.683473196397394</v>
      </c>
      <c r="Q71" s="110">
        <f>'4.1'!Q71*0.298</f>
        <v>57.569357949998775</v>
      </c>
      <c r="R71" s="110">
        <f>'4.1'!R71*0.298</f>
        <v>63.294103878955461</v>
      </c>
      <c r="S71" s="110">
        <f>'4.1'!S71*0.298</f>
        <v>68.851711757979274</v>
      </c>
      <c r="T71" s="110">
        <f>'4.1'!T71*0.298</f>
        <v>73.393007223920435</v>
      </c>
      <c r="U71" s="110">
        <f>'4.1'!U71*0.298</f>
        <v>73.907749478940715</v>
      </c>
      <c r="V71" s="110">
        <f>'4.1'!V71*0.298</f>
        <v>73.669331526986653</v>
      </c>
      <c r="W71" s="110">
        <f>'4.1'!W71*0.298</f>
        <v>62.893221803137052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4.1" customHeight="1">
      <c r="A73" s="144"/>
      <c r="B73" s="145" t="s">
        <v>443</v>
      </c>
      <c r="C73" s="234">
        <f>'4.1'!C73*0.298</f>
        <v>34929.405726270626</v>
      </c>
      <c r="D73" s="234">
        <f>'4.1'!D73*0.298</f>
        <v>37111.397106955221</v>
      </c>
      <c r="E73" s="234">
        <f>'4.1'!E73*0.298</f>
        <v>36775.600280607025</v>
      </c>
      <c r="F73" s="234">
        <f>'4.1'!F73*0.298</f>
        <v>36647.633330001976</v>
      </c>
      <c r="G73" s="234">
        <f>'4.1'!G73*0.298</f>
        <v>38548.888980797143</v>
      </c>
      <c r="H73" s="234">
        <f>'4.1'!H73*0.298</f>
        <v>37016.138668843691</v>
      </c>
      <c r="I73" s="234">
        <f>'4.1'!I73*0.298</f>
        <v>36285.014378149819</v>
      </c>
      <c r="J73" s="234">
        <f>'4.1'!J73*0.298</f>
        <v>39394.370845773359</v>
      </c>
      <c r="K73" s="234">
        <f>'4.1'!K73*0.298</f>
        <v>38124.59305270655</v>
      </c>
      <c r="L73" s="234">
        <f>'4.1'!L73*0.298</f>
        <v>38518.792139309939</v>
      </c>
      <c r="M73" s="234">
        <f>'4.1'!M73*0.298</f>
        <v>30485.783011906224</v>
      </c>
      <c r="N73" s="234">
        <f>'4.1'!N73*0.298</f>
        <v>30446.358555868625</v>
      </c>
      <c r="O73" s="234">
        <f>'4.1'!O73*0.298</f>
        <v>30772.637381264929</v>
      </c>
      <c r="P73" s="234">
        <f>'4.1'!P73*0.298</f>
        <v>30936.951805702138</v>
      </c>
      <c r="Q73" s="234">
        <f>'4.1'!Q73*0.298</f>
        <v>31230.732136188151</v>
      </c>
      <c r="R73" s="234">
        <f>'4.1'!R73*0.298</f>
        <v>31266.550853260596</v>
      </c>
      <c r="S73" s="234">
        <f>'4.1'!S73*0.298</f>
        <v>31036.800110316504</v>
      </c>
      <c r="T73" s="234">
        <f>'4.1'!T73*0.298</f>
        <v>30574.104773849562</v>
      </c>
      <c r="U73" s="234">
        <f>'4.1'!U73*0.298</f>
        <v>29339.129998282271</v>
      </c>
      <c r="V73" s="234">
        <f>'4.1'!V73*0.298</f>
        <v>28446.011148590766</v>
      </c>
      <c r="W73" s="234">
        <f>'4.1'!W73*0.298</f>
        <v>27491.024641194868</v>
      </c>
    </row>
    <row r="74" spans="1:23" s="3" customFormat="1" ht="14.1" customHeight="1">
      <c r="A74" s="146" t="s">
        <v>396</v>
      </c>
      <c r="B74" s="8" t="s">
        <v>397</v>
      </c>
      <c r="C74" s="110">
        <f>'4.1'!C74*0.298</f>
        <v>1869.5799495517338</v>
      </c>
      <c r="D74" s="110">
        <f>'4.1'!D74*0.298</f>
        <v>1855.1265749623337</v>
      </c>
      <c r="E74" s="110">
        <f>'4.1'!E74*0.298</f>
        <v>1437.5160037261521</v>
      </c>
      <c r="F74" s="110">
        <f>'4.1'!F74*0.298</f>
        <v>1308.5036574501967</v>
      </c>
      <c r="G74" s="110">
        <f>'4.1'!G74*0.298</f>
        <v>1204.8336381086369</v>
      </c>
      <c r="H74" s="110">
        <f>'4.1'!H74*0.298</f>
        <v>1086.7038887330484</v>
      </c>
      <c r="I74" s="110">
        <f>'4.1'!I74*0.298</f>
        <v>1080.424493535889</v>
      </c>
      <c r="J74" s="110">
        <f>'4.1'!J74*0.298</f>
        <v>1011.5809520442452</v>
      </c>
      <c r="K74" s="110">
        <f>'4.1'!K74*0.298</f>
        <v>1035.2962592763095</v>
      </c>
      <c r="L74" s="110">
        <f>'4.1'!L74*0.298</f>
        <v>968.98634816444951</v>
      </c>
      <c r="M74" s="110">
        <f>'4.1'!M74*0.298</f>
        <v>1046.7352018410822</v>
      </c>
      <c r="N74" s="110">
        <f>'4.1'!N74*0.298</f>
        <v>1049.5625173485203</v>
      </c>
      <c r="O74" s="110">
        <f>'4.1'!O74*0.298</f>
        <v>935.0745298824254</v>
      </c>
      <c r="P74" s="110">
        <f>'4.1'!P74*0.298</f>
        <v>931.60246879241606</v>
      </c>
      <c r="Q74" s="110">
        <f>'4.1'!Q74*0.298</f>
        <v>979.50013341004706</v>
      </c>
      <c r="R74" s="110">
        <f>'4.1'!R74*0.298</f>
        <v>1032.4126249125161</v>
      </c>
      <c r="S74" s="110">
        <f>'4.1'!S74*0.298</f>
        <v>1044.5291256492712</v>
      </c>
      <c r="T74" s="110">
        <f>'4.1'!T74*0.298</f>
        <v>1075.2713567458197</v>
      </c>
      <c r="U74" s="110">
        <f>'4.1'!U74*0.298</f>
        <v>1097.0485228599046</v>
      </c>
      <c r="V74" s="110">
        <f>'4.1'!V74*0.298</f>
        <v>1108.3108137788038</v>
      </c>
      <c r="W74" s="110">
        <f>'4.1'!W74*0.298</f>
        <v>1013.2110757087918</v>
      </c>
    </row>
    <row r="75" spans="1:23" s="3" customFormat="1" ht="14.1" customHeight="1">
      <c r="A75" s="147" t="s">
        <v>288</v>
      </c>
      <c r="B75" s="145" t="s">
        <v>398</v>
      </c>
      <c r="C75" s="234">
        <f>'4.1'!C75*0.298</f>
        <v>36798.985675822354</v>
      </c>
      <c r="D75" s="234">
        <f>'4.1'!D75*0.298</f>
        <v>38966.523681917548</v>
      </c>
      <c r="E75" s="234">
        <f>'4.1'!E75*0.298</f>
        <v>38213.116284333184</v>
      </c>
      <c r="F75" s="234">
        <f>'4.1'!F75*0.298</f>
        <v>37956.136987452184</v>
      </c>
      <c r="G75" s="234">
        <f>'4.1'!G75*0.298</f>
        <v>39753.722618905776</v>
      </c>
      <c r="H75" s="234">
        <f>'4.1'!H75*0.298</f>
        <v>38102.84255757674</v>
      </c>
      <c r="I75" s="234">
        <f>'4.1'!I75*0.298</f>
        <v>37365.438871685714</v>
      </c>
      <c r="J75" s="234">
        <f>'4.1'!J75*0.298</f>
        <v>40405.951797817601</v>
      </c>
      <c r="K75" s="234">
        <f>'4.1'!K75*0.298</f>
        <v>39159.889311982864</v>
      </c>
      <c r="L75" s="234">
        <f>'4.1'!L75*0.298</f>
        <v>39487.778487474388</v>
      </c>
      <c r="M75" s="234">
        <f>'4.1'!M75*0.298</f>
        <v>31532.518213747313</v>
      </c>
      <c r="N75" s="234">
        <f>'4.1'!N75*0.298</f>
        <v>31495.921073217141</v>
      </c>
      <c r="O75" s="234">
        <f>'4.1'!O75*0.298</f>
        <v>31707.711911147351</v>
      </c>
      <c r="P75" s="234">
        <f>'4.1'!P75*0.298</f>
        <v>31868.554274494552</v>
      </c>
      <c r="Q75" s="234">
        <f>'4.1'!Q75*0.298</f>
        <v>32210.232269598204</v>
      </c>
      <c r="R75" s="234">
        <f>'4.1'!R75*0.298</f>
        <v>32298.963478173107</v>
      </c>
      <c r="S75" s="234">
        <f>'4.1'!S75*0.298</f>
        <v>32081.329235965772</v>
      </c>
      <c r="T75" s="234">
        <f>'4.1'!T75*0.298</f>
        <v>31649.376130595389</v>
      </c>
      <c r="U75" s="234">
        <f>'4.1'!U75*0.298</f>
        <v>30436.178521142174</v>
      </c>
      <c r="V75" s="234">
        <f>'4.1'!V75*0.298</f>
        <v>29554.32196236957</v>
      </c>
      <c r="W75" s="234">
        <f>'4.1'!W75*0.298</f>
        <v>28504.235716903662</v>
      </c>
    </row>
    <row r="76" spans="1:23" s="3" customFormat="1" ht="14.1" customHeight="1">
      <c r="A76" s="148" t="s">
        <v>399</v>
      </c>
      <c r="B76" s="9" t="s">
        <v>468</v>
      </c>
      <c r="C76" s="110">
        <f>'4.1'!C76*0.298</f>
        <v>397.40070842565677</v>
      </c>
      <c r="D76" s="110">
        <f>'4.1'!D76*0.298</f>
        <v>498.44790867052734</v>
      </c>
      <c r="E76" s="110">
        <f>'4.1'!E76*0.298</f>
        <v>488.28776644772074</v>
      </c>
      <c r="F76" s="110">
        <f>'4.1'!F76*0.298</f>
        <v>498.46746766497802</v>
      </c>
      <c r="G76" s="110">
        <f>'4.1'!G76*0.298</f>
        <v>633.31388322445093</v>
      </c>
      <c r="H76" s="110">
        <f>'4.1'!H76*0.298</f>
        <v>534.0679445821055</v>
      </c>
      <c r="I76" s="110">
        <f>'4.1'!I76*0.298</f>
        <v>545.63117182866108</v>
      </c>
      <c r="J76" s="110">
        <f>'4.1'!J76*0.298</f>
        <v>652.05555530853007</v>
      </c>
      <c r="K76" s="110">
        <f>'4.1'!K76*0.298</f>
        <v>698.3452157520602</v>
      </c>
      <c r="L76" s="110">
        <f>'4.1'!L76*0.298</f>
        <v>628.73368554226033</v>
      </c>
      <c r="M76" s="110">
        <f>'4.1'!M76*0.298</f>
        <v>643.19552416681006</v>
      </c>
      <c r="N76" s="110">
        <f>'4.1'!N76*0.298</f>
        <v>600.19162089503243</v>
      </c>
      <c r="O76" s="110">
        <f>'4.1'!O76*0.298</f>
        <v>677.6664823825256</v>
      </c>
      <c r="P76" s="110">
        <f>'4.1'!P76*0.298</f>
        <v>685.19454625476362</v>
      </c>
      <c r="Q76" s="110">
        <f>'4.1'!Q76*0.298</f>
        <v>604.94652697767685</v>
      </c>
      <c r="R76" s="110">
        <f>'4.1'!R76*0.298</f>
        <v>748.13731020246587</v>
      </c>
      <c r="S76" s="110">
        <f>'4.1'!S76*0.298</f>
        <v>676.9606938306656</v>
      </c>
      <c r="T76" s="110">
        <f>'4.1'!T76*0.298</f>
        <v>760.94080843639108</v>
      </c>
      <c r="U76" s="110">
        <f>'4.1'!U76*0.298</f>
        <v>828.7058952970367</v>
      </c>
      <c r="V76" s="110">
        <f>'4.1'!V76*0.298</f>
        <v>742.46522848696327</v>
      </c>
      <c r="W76" s="110">
        <f>'4.1'!W76*0.298</f>
        <v>534.77201749346239</v>
      </c>
    </row>
    <row r="77" spans="1:23" s="3" customFormat="1" ht="14.1" customHeight="1">
      <c r="A77" s="146" t="s">
        <v>396</v>
      </c>
      <c r="B77" s="9" t="s">
        <v>469</v>
      </c>
      <c r="C77" s="110">
        <f>'4.1'!C77*0.298</f>
        <v>169.8737567078926</v>
      </c>
      <c r="D77" s="110">
        <f>'4.1'!D77*0.298</f>
        <v>151.37071596797347</v>
      </c>
      <c r="E77" s="110">
        <f>'4.1'!E77*0.298</f>
        <v>136.77610111793868</v>
      </c>
      <c r="F77" s="110">
        <f>'4.1'!F77*0.298</f>
        <v>143.63765384680053</v>
      </c>
      <c r="G77" s="110">
        <f>'4.1'!G77*0.298</f>
        <v>143.80341610767059</v>
      </c>
      <c r="H77" s="110">
        <f>'4.1'!H77*0.298</f>
        <v>173.48336363575743</v>
      </c>
      <c r="I77" s="110">
        <f>'4.1'!I77*0.298</f>
        <v>177.73905555075351</v>
      </c>
      <c r="J77" s="110">
        <f>'4.1'!J77*0.298</f>
        <v>199.13776833292152</v>
      </c>
      <c r="K77" s="110">
        <f>'4.1'!K77*0.298</f>
        <v>198.19138533239939</v>
      </c>
      <c r="L77" s="110">
        <f>'4.1'!L77*0.298</f>
        <v>189.81646220767482</v>
      </c>
      <c r="M77" s="110">
        <f>'4.1'!M77*0.298</f>
        <v>166.54765801849811</v>
      </c>
      <c r="N77" s="110">
        <f>'4.1'!N77*0.298</f>
        <v>167.48535872588519</v>
      </c>
      <c r="O77" s="110">
        <f>'4.1'!O77*0.298</f>
        <v>175.56635302576791</v>
      </c>
      <c r="P77" s="110">
        <f>'4.1'!P77*0.298</f>
        <v>183.07388242740885</v>
      </c>
      <c r="Q77" s="110">
        <f>'4.1'!Q77*0.298</f>
        <v>469.48656465010112</v>
      </c>
      <c r="R77" s="110">
        <f>'4.1'!R77*0.298</f>
        <v>476.83466086824944</v>
      </c>
      <c r="S77" s="110">
        <f>'4.1'!S77*0.298</f>
        <v>505.37662799320464</v>
      </c>
      <c r="T77" s="110">
        <f>'4.1'!T77*0.298</f>
        <v>506.95499429896171</v>
      </c>
      <c r="U77" s="110">
        <f>'4.1'!U77*0.298</f>
        <v>516.69953484025928</v>
      </c>
      <c r="V77" s="110">
        <f>'4.1'!V77*0.298</f>
        <v>528.30378960715336</v>
      </c>
      <c r="W77" s="110">
        <f>'4.1'!W77*0.298</f>
        <v>498.19862740798573</v>
      </c>
    </row>
    <row r="78" spans="1:23" ht="14.1" customHeight="1">
      <c r="A78" s="147" t="s">
        <v>288</v>
      </c>
      <c r="B78" s="145" t="s">
        <v>470</v>
      </c>
      <c r="C78" s="234">
        <f>'4.1'!C78*0.298</f>
        <v>36571.458724104596</v>
      </c>
      <c r="D78" s="234">
        <f>'4.1'!D78*0.298</f>
        <v>38619.446489214999</v>
      </c>
      <c r="E78" s="234">
        <f>'4.1'!E78*0.298</f>
        <v>37861.604619003396</v>
      </c>
      <c r="F78" s="234">
        <f>'4.1'!F78*0.298</f>
        <v>37601.307173634006</v>
      </c>
      <c r="G78" s="234">
        <f>'4.1'!G78*0.298</f>
        <v>39264.212151788997</v>
      </c>
      <c r="H78" s="234">
        <f>'4.1'!H78*0.298</f>
        <v>37742.257976630397</v>
      </c>
      <c r="I78" s="234">
        <f>'4.1'!I78*0.298</f>
        <v>36997.546755407806</v>
      </c>
      <c r="J78" s="234">
        <f>'4.1'!J78*0.298</f>
        <v>39953.034010841991</v>
      </c>
      <c r="K78" s="234">
        <f>'4.1'!K78*0.298</f>
        <v>38659.735481563199</v>
      </c>
      <c r="L78" s="234">
        <f>'4.1'!L78*0.298</f>
        <v>39048.861264139799</v>
      </c>
      <c r="M78" s="234">
        <f>'4.1'!M78*0.298</f>
        <v>31055.870347599001</v>
      </c>
      <c r="N78" s="234">
        <f>'4.1'!N78*0.298</f>
        <v>31063.214811047998</v>
      </c>
      <c r="O78" s="234">
        <f>'4.1'!O78*0.298</f>
        <v>31205.611781790594</v>
      </c>
      <c r="P78" s="234">
        <f>'4.1'!P78*0.298</f>
        <v>31366.433610667198</v>
      </c>
      <c r="Q78" s="234">
        <f>'4.1'!Q78*0.298</f>
        <v>32074.772307270629</v>
      </c>
      <c r="R78" s="234">
        <f>'4.1'!R78*0.298</f>
        <v>32027.660828838892</v>
      </c>
      <c r="S78" s="234">
        <f>'4.1'!S78*0.298</f>
        <v>31909.745170128313</v>
      </c>
      <c r="T78" s="234">
        <f>'4.1'!T78*0.298</f>
        <v>31395.390316457957</v>
      </c>
      <c r="U78" s="234">
        <f>'4.1'!U78*0.298</f>
        <v>30124.172160685397</v>
      </c>
      <c r="V78" s="234">
        <f>'4.1'!V78*0.298</f>
        <v>29340.160523489762</v>
      </c>
      <c r="W78" s="234">
        <f>'4.1'!W78*0.298</f>
        <v>28467.662326818187</v>
      </c>
    </row>
    <row r="79" spans="1:23" ht="14.1" customHeight="1">
      <c r="A79" s="146" t="s">
        <v>396</v>
      </c>
      <c r="B79" s="149" t="s">
        <v>403</v>
      </c>
      <c r="C79" s="110">
        <f>'4.1'!C79*0.298</f>
        <v>936.3875513358073</v>
      </c>
      <c r="D79" s="110">
        <f>'4.1'!D79*0.298</f>
        <v>1233.2042492155003</v>
      </c>
      <c r="E79" s="110">
        <f>'4.1'!E79*0.298</f>
        <v>1264.3850764033543</v>
      </c>
      <c r="F79" s="110">
        <f>'4.1'!F79*0.298</f>
        <v>1292.7878726061408</v>
      </c>
      <c r="G79" s="110">
        <f>'4.1'!G79*0.298</f>
        <v>1320.4264216731979</v>
      </c>
      <c r="H79" s="110">
        <f>'4.1'!H79*0.298</f>
        <v>1351.2477324974791</v>
      </c>
      <c r="I79" s="110">
        <f>'4.1'!I79*0.298</f>
        <v>1252.2721915048353</v>
      </c>
      <c r="J79" s="110">
        <f>'4.1'!J79*0.298</f>
        <v>1260.7400136429476</v>
      </c>
      <c r="K79" s="110">
        <f>'4.1'!K79*0.298</f>
        <v>1276.5928420172872</v>
      </c>
      <c r="L79" s="110">
        <f>'4.1'!L79*0.298</f>
        <v>1293.0159638246973</v>
      </c>
      <c r="M79" s="110">
        <f>'4.1'!M79*0.298</f>
        <v>1308.7116429965004</v>
      </c>
      <c r="N79" s="110">
        <f>'4.1'!N79*0.298</f>
        <v>1340.1743309035335</v>
      </c>
      <c r="O79" s="110">
        <f>'4.1'!O79*0.298</f>
        <v>1374.918009900163</v>
      </c>
      <c r="P79" s="110">
        <f>'4.1'!P79*0.298</f>
        <v>1410.4737968559305</v>
      </c>
      <c r="Q79" s="110">
        <f>'4.1'!Q79*0.298</f>
        <v>1447.5480991339628</v>
      </c>
      <c r="R79" s="110">
        <f>'4.1'!R79*0.298</f>
        <v>1487.2196608712563</v>
      </c>
      <c r="S79" s="110">
        <f>'4.1'!S79*0.298</f>
        <v>1445.826211734676</v>
      </c>
      <c r="T79" s="110">
        <f>'4.1'!T79*0.298</f>
        <v>1461.1617230388176</v>
      </c>
      <c r="U79" s="110">
        <f>'4.1'!U79*0.298</f>
        <v>1483.24164210816</v>
      </c>
      <c r="V79" s="110">
        <f>'4.1'!V79*0.298</f>
        <v>1501.5990638821038</v>
      </c>
      <c r="W79" s="110">
        <f>'4.1'!W79*0.298</f>
        <v>1512.1437260280495</v>
      </c>
    </row>
    <row r="80" spans="1:23" s="3" customFormat="1" ht="14.1" customHeight="1">
      <c r="A80" s="146" t="s">
        <v>396</v>
      </c>
      <c r="B80" s="9" t="s">
        <v>471</v>
      </c>
      <c r="C80" s="111">
        <f>'4.1'!C80*0.298</f>
        <v>-88.768881832399799</v>
      </c>
      <c r="D80" s="111">
        <f>'4.1'!D80*0.298</f>
        <v>-89.722042431399998</v>
      </c>
      <c r="E80" s="111">
        <f>'4.1'!E80*0.298</f>
        <v>-94.267688747999927</v>
      </c>
      <c r="F80" s="111">
        <f>'4.1'!F80*0.298</f>
        <v>-104.91756697520009</v>
      </c>
      <c r="G80" s="111">
        <f>'4.1'!G80*0.298</f>
        <v>-110.01232403480006</v>
      </c>
      <c r="H80" s="111">
        <f>'4.1'!H80*0.298</f>
        <v>-220.37563395959998</v>
      </c>
      <c r="I80" s="111">
        <f>'4.1'!I80*0.298</f>
        <v>-228.39747205999976</v>
      </c>
      <c r="J80" s="111">
        <f>'4.1'!J80*0.298</f>
        <v>-244.44313329839977</v>
      </c>
      <c r="K80" s="111">
        <f>'4.1'!K80*0.298</f>
        <v>-241.52572167219981</v>
      </c>
      <c r="L80" s="111">
        <f>'4.1'!L80*0.298</f>
        <v>-231.68722792160005</v>
      </c>
      <c r="M80" s="111">
        <f>'4.1'!M80*0.298</f>
        <v>-214.49198489719993</v>
      </c>
      <c r="N80" s="111">
        <f>'4.1'!N80*0.298</f>
        <v>-208.25091749559996</v>
      </c>
      <c r="O80" s="111">
        <f>'4.1'!O80*0.298</f>
        <v>-204.53537661160013</v>
      </c>
      <c r="P80" s="111">
        <f>'4.1'!P80*0.298</f>
        <v>-194.75738019860026</v>
      </c>
      <c r="Q80" s="111">
        <f>'4.1'!Q80*0.298</f>
        <v>-370.08354230422322</v>
      </c>
      <c r="R80" s="111">
        <f>'4.1'!R80*0.298</f>
        <v>-372.7868035306999</v>
      </c>
      <c r="S80" s="111">
        <f>'4.1'!S80*0.298</f>
        <v>-388.60742106911687</v>
      </c>
      <c r="T80" s="111">
        <f>'4.1'!T80*0.298</f>
        <v>-367.66672201535482</v>
      </c>
      <c r="U80" s="111">
        <f>'4.1'!U80*0.298</f>
        <v>-408.38043025379932</v>
      </c>
      <c r="V80" s="111">
        <f>'4.1'!V80*0.298</f>
        <v>-391.70292858115999</v>
      </c>
      <c r="W80" s="111">
        <f>'4.1'!W80*0.298</f>
        <v>-285.52534621838504</v>
      </c>
    </row>
    <row r="81" spans="1:23" ht="14.1" customHeight="1">
      <c r="A81" s="147" t="s">
        <v>288</v>
      </c>
      <c r="B81" s="150" t="s">
        <v>404</v>
      </c>
      <c r="C81" s="234">
        <f>'4.1'!C81*0.298</f>
        <v>37419.077393608</v>
      </c>
      <c r="D81" s="234">
        <f>'4.1'!D81*0.298</f>
        <v>39762.928695999093</v>
      </c>
      <c r="E81" s="234">
        <f>'4.1'!E81*0.298</f>
        <v>39031.722006658754</v>
      </c>
      <c r="F81" s="234">
        <f>'4.1'!F81*0.298</f>
        <v>38789.177479264945</v>
      </c>
      <c r="G81" s="234">
        <f>'4.1'!G81*0.298</f>
        <v>40474.626249427391</v>
      </c>
      <c r="H81" s="234">
        <f>'4.1'!H81*0.298</f>
        <v>38873.130075168272</v>
      </c>
      <c r="I81" s="234">
        <f>'4.1'!I81*0.298</f>
        <v>38021.421474852643</v>
      </c>
      <c r="J81" s="234">
        <f>'4.1'!J81*0.298</f>
        <v>40969.330891186546</v>
      </c>
      <c r="K81" s="234">
        <f>'4.1'!K81*0.298</f>
        <v>39694.80260190829</v>
      </c>
      <c r="L81" s="234">
        <f>'4.1'!L81*0.298</f>
        <v>40110.190000042901</v>
      </c>
      <c r="M81" s="234">
        <f>'4.1'!M81*0.298</f>
        <v>32150.090005698301</v>
      </c>
      <c r="N81" s="234">
        <f>'4.1'!N81*0.298</f>
        <v>32195.138224455928</v>
      </c>
      <c r="O81" s="234">
        <f>'4.1'!O81*0.298</f>
        <v>32375.99441507916</v>
      </c>
      <c r="P81" s="234">
        <f>'4.1'!P81*0.298</f>
        <v>32582.150027324526</v>
      </c>
      <c r="Q81" s="234">
        <f>'4.1'!Q81*0.298</f>
        <v>33152.23686410037</v>
      </c>
      <c r="R81" s="234">
        <f>'4.1'!R81*0.298</f>
        <v>33142.093686179447</v>
      </c>
      <c r="S81" s="234">
        <f>'4.1'!S81*0.298</f>
        <v>32966.963960793873</v>
      </c>
      <c r="T81" s="234">
        <f>'4.1'!T81*0.298</f>
        <v>32488.885317481418</v>
      </c>
      <c r="U81" s="234">
        <f>'4.1'!U81*0.298</f>
        <v>31199.033372539761</v>
      </c>
      <c r="V81" s="234">
        <f>'4.1'!V81*0.298</f>
        <v>30450.056658790705</v>
      </c>
      <c r="W81" s="234">
        <f>'4.1'!W81*0.298</f>
        <v>29694.280706627851</v>
      </c>
    </row>
    <row r="82" spans="1:23" ht="15" customHeight="1">
      <c r="A82" s="49" t="s">
        <v>4</v>
      </c>
    </row>
    <row r="83" spans="1:23" ht="15" customHeight="1">
      <c r="A83" s="50" t="s">
        <v>429</v>
      </c>
      <c r="B83" s="51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</row>
    <row r="84" spans="1:23" ht="15" customHeight="1">
      <c r="A84" s="50" t="s">
        <v>427</v>
      </c>
    </row>
    <row r="85" spans="1:23" ht="12" customHeight="1">
      <c r="A85" s="50"/>
    </row>
    <row r="86" spans="1:23" ht="12" customHeight="1">
      <c r="A86" s="50"/>
    </row>
    <row r="87" spans="1:23" ht="15" customHeight="1">
      <c r="A87" s="50"/>
    </row>
    <row r="88" spans="1:23" ht="15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4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W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516</v>
      </c>
      <c r="B1" s="71"/>
      <c r="D1" s="26"/>
      <c r="E1" s="26"/>
      <c r="F1" s="26"/>
      <c r="I1" s="27"/>
      <c r="J1" s="71"/>
    </row>
    <row r="2" spans="1:23" s="4" customFormat="1" ht="20.100000000000001" customHeight="1">
      <c r="A2" s="123" t="s">
        <v>392</v>
      </c>
      <c r="B2" s="71"/>
      <c r="D2" s="26"/>
      <c r="E2" s="26"/>
      <c r="F2" s="26"/>
      <c r="I2" s="29"/>
      <c r="J2" s="71"/>
    </row>
    <row r="3" spans="1:23" ht="1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5.2297034078481301</v>
      </c>
      <c r="D5" s="110">
        <v>6.1550214555697407</v>
      </c>
      <c r="E5" s="110">
        <v>6.9936927219673279</v>
      </c>
      <c r="F5" s="110">
        <v>7.7979931706826795</v>
      </c>
      <c r="G5" s="110">
        <v>8.5976239379114521</v>
      </c>
      <c r="H5" s="110">
        <v>9.3978367361965578</v>
      </c>
      <c r="I5" s="110">
        <v>10.200851707589727</v>
      </c>
      <c r="J5" s="110">
        <v>10.965832048436964</v>
      </c>
      <c r="K5" s="110">
        <v>11.634477419205671</v>
      </c>
      <c r="L5" s="110">
        <v>13.288268476617354</v>
      </c>
      <c r="M5" s="110">
        <v>15.140187719468614</v>
      </c>
      <c r="N5" s="110">
        <v>17.446070533597553</v>
      </c>
      <c r="O5" s="110">
        <v>11.709795433717598</v>
      </c>
      <c r="P5" s="110">
        <v>12.847980256765522</v>
      </c>
      <c r="Q5" s="110">
        <v>12.875454020924829</v>
      </c>
      <c r="R5" s="110">
        <v>12.949294228766384</v>
      </c>
      <c r="S5" s="110">
        <v>12.63351093536885</v>
      </c>
      <c r="T5" s="110">
        <v>12.122396337655204</v>
      </c>
      <c r="U5" s="110">
        <v>11.799115847311498</v>
      </c>
      <c r="V5" s="110">
        <v>11.340186564237252</v>
      </c>
      <c r="W5" s="110">
        <v>10.942637260706912</v>
      </c>
    </row>
    <row r="6" spans="1:23" s="3" customFormat="1" ht="12.75" customHeight="1">
      <c r="A6" s="2" t="s">
        <v>1</v>
      </c>
      <c r="B6" s="9" t="s">
        <v>320</v>
      </c>
      <c r="C6" s="110">
        <v>4.5651851042480187</v>
      </c>
      <c r="D6" s="110">
        <v>5.3729265455334447</v>
      </c>
      <c r="E6" s="110">
        <v>6.1050310788370794</v>
      </c>
      <c r="F6" s="110">
        <v>6.8071321621040841</v>
      </c>
      <c r="G6" s="110">
        <v>7.5051569223558836</v>
      </c>
      <c r="H6" s="110">
        <v>8.2036897572156207</v>
      </c>
      <c r="I6" s="110">
        <v>8.9046687038210592</v>
      </c>
      <c r="J6" s="110">
        <v>10.522437510708517</v>
      </c>
      <c r="K6" s="110">
        <v>11.169521666998643</v>
      </c>
      <c r="L6" s="110">
        <v>12.780883175120323</v>
      </c>
      <c r="M6" s="110">
        <v>14.631014625317736</v>
      </c>
      <c r="N6" s="110">
        <v>16.939445818841829</v>
      </c>
      <c r="O6" s="110">
        <v>10.557143334792586</v>
      </c>
      <c r="P6" s="110">
        <v>11.611004760357337</v>
      </c>
      <c r="Q6" s="110">
        <v>11.573080901334057</v>
      </c>
      <c r="R6" s="110">
        <v>11.530697169725785</v>
      </c>
      <c r="S6" s="110">
        <v>11.160611268766926</v>
      </c>
      <c r="T6" s="110">
        <v>10.709085848156869</v>
      </c>
      <c r="U6" s="110">
        <v>10.299847564702931</v>
      </c>
      <c r="V6" s="110">
        <v>9.8992326610260442</v>
      </c>
      <c r="W6" s="110">
        <v>9.5521984189010869</v>
      </c>
    </row>
    <row r="7" spans="1:23" s="3" customFormat="1" ht="12.75" customHeight="1">
      <c r="A7" s="2" t="s">
        <v>2</v>
      </c>
      <c r="B7" s="9" t="s">
        <v>319</v>
      </c>
      <c r="C7" s="110">
        <v>0.61652752300219738</v>
      </c>
      <c r="D7" s="110">
        <v>0.72561287631208427</v>
      </c>
      <c r="E7" s="110">
        <v>0.82448347721638604</v>
      </c>
      <c r="F7" s="110">
        <v>0.91930211696025421</v>
      </c>
      <c r="G7" s="110">
        <v>1.0135702499285739</v>
      </c>
      <c r="H7" s="110">
        <v>1.1079069982919716</v>
      </c>
      <c r="I7" s="110">
        <v>1.2025740936579827</v>
      </c>
      <c r="J7" s="110">
        <v>0.13619664973621329</v>
      </c>
      <c r="K7" s="110">
        <v>0.12870110110027386</v>
      </c>
      <c r="L7" s="110">
        <v>9.8397374361839943E-2</v>
      </c>
      <c r="M7" s="110">
        <v>9.5576927241469004E-2</v>
      </c>
      <c r="N7" s="110">
        <v>0.11376709484518156</v>
      </c>
      <c r="O7" s="110">
        <v>1.0633060984866169</v>
      </c>
      <c r="P7" s="110">
        <v>1.1369051626864348</v>
      </c>
      <c r="Q7" s="110">
        <v>1.2087253974689238</v>
      </c>
      <c r="R7" s="110">
        <v>1.3175559543045643</v>
      </c>
      <c r="S7" s="110">
        <v>1.3664470657366021</v>
      </c>
      <c r="T7" s="110">
        <v>1.3111646469478806</v>
      </c>
      <c r="U7" s="110">
        <v>1.39099277715104</v>
      </c>
      <c r="V7" s="110">
        <v>1.3368897980600398</v>
      </c>
      <c r="W7" s="110">
        <v>1.2900228787986163</v>
      </c>
    </row>
    <row r="8" spans="1:23" s="3" customFormat="1" ht="12.75" customHeight="1">
      <c r="A8" s="2" t="s">
        <v>22</v>
      </c>
      <c r="B8" s="9" t="s">
        <v>321</v>
      </c>
      <c r="C8" s="110">
        <v>4.7990780597914791E-2</v>
      </c>
      <c r="D8" s="110">
        <v>5.6482033724212191E-2</v>
      </c>
      <c r="E8" s="110">
        <v>6.417816591386212E-2</v>
      </c>
      <c r="F8" s="110">
        <v>7.1558891618340489E-2</v>
      </c>
      <c r="G8" s="110">
        <v>7.8896765626994547E-2</v>
      </c>
      <c r="H8" s="110">
        <v>8.6239980688964102E-2</v>
      </c>
      <c r="I8" s="110">
        <v>9.3608910110685825E-2</v>
      </c>
      <c r="J8" s="110">
        <v>0.30719788799223158</v>
      </c>
      <c r="K8" s="110">
        <v>0.3362546511067554</v>
      </c>
      <c r="L8" s="110">
        <v>0.4089879271351885</v>
      </c>
      <c r="M8" s="110">
        <v>0.41359616690940776</v>
      </c>
      <c r="N8" s="110">
        <v>0.39285761991054213</v>
      </c>
      <c r="O8" s="110">
        <v>8.93460004383934E-2</v>
      </c>
      <c r="P8" s="110">
        <v>0.10007033372175109</v>
      </c>
      <c r="Q8" s="110">
        <v>9.3647722121848839E-2</v>
      </c>
      <c r="R8" s="110">
        <v>0.10104110473603667</v>
      </c>
      <c r="S8" s="110">
        <v>0.10645260086532062</v>
      </c>
      <c r="T8" s="110">
        <v>0.10214584255045468</v>
      </c>
      <c r="U8" s="110">
        <v>0.10827550545752657</v>
      </c>
      <c r="V8" s="110">
        <v>0.10406410515116833</v>
      </c>
      <c r="W8" s="110">
        <v>0.10041596300720899</v>
      </c>
    </row>
    <row r="9" spans="1:23" s="3" customFormat="1" ht="12.75" customHeight="1">
      <c r="A9" s="2" t="s">
        <v>23</v>
      </c>
      <c r="B9" s="8" t="s">
        <v>322</v>
      </c>
      <c r="C9" s="110">
        <v>1.5531109422359615</v>
      </c>
      <c r="D9" s="110">
        <v>1.8279107679408348</v>
      </c>
      <c r="E9" s="110">
        <v>2.0769783381640847</v>
      </c>
      <c r="F9" s="110">
        <v>2.3158385048554688</v>
      </c>
      <c r="G9" s="110">
        <v>2.5533118752320414</v>
      </c>
      <c r="H9" s="110">
        <v>2.7909580964821372</v>
      </c>
      <c r="I9" s="110">
        <v>3.0294365036855782</v>
      </c>
      <c r="J9" s="110">
        <v>3.6195492789845383</v>
      </c>
      <c r="K9" s="110">
        <v>3.7242045288548433</v>
      </c>
      <c r="L9" s="110">
        <v>4.0460399527546302</v>
      </c>
      <c r="M9" s="110">
        <v>4.2871741581523111</v>
      </c>
      <c r="N9" s="110">
        <v>4.0676054361727347</v>
      </c>
      <c r="O9" s="110">
        <v>5.8944212756791581</v>
      </c>
      <c r="P9" s="110">
        <v>6.2610331426056636</v>
      </c>
      <c r="Q9" s="110">
        <v>3.6014094084764166</v>
      </c>
      <c r="R9" s="110">
        <v>3.6507382164083539</v>
      </c>
      <c r="S9" s="110">
        <v>3.6537968816459143</v>
      </c>
      <c r="T9" s="110">
        <v>3.5059750344299099</v>
      </c>
      <c r="U9" s="110">
        <v>3.5040870393660732</v>
      </c>
      <c r="V9" s="110">
        <v>3.4406914823319252</v>
      </c>
      <c r="W9" s="110">
        <v>3.3200722584139077</v>
      </c>
    </row>
    <row r="10" spans="1:23" s="3" customFormat="1" ht="12.75" customHeight="1">
      <c r="A10" s="2" t="s">
        <v>3</v>
      </c>
      <c r="B10" s="9" t="s">
        <v>323</v>
      </c>
      <c r="C10" s="110">
        <v>0.2669436049669574</v>
      </c>
      <c r="D10" s="110">
        <v>0.31417529597052624</v>
      </c>
      <c r="E10" s="110">
        <v>0.35698421146244602</v>
      </c>
      <c r="F10" s="110">
        <v>0.39803871197855861</v>
      </c>
      <c r="G10" s="110">
        <v>0.43885485450132822</v>
      </c>
      <c r="H10" s="110">
        <v>0.4797007060642216</v>
      </c>
      <c r="I10" s="110">
        <v>0.52068959101407264</v>
      </c>
      <c r="J10" s="110">
        <v>0.51522476177311782</v>
      </c>
      <c r="K10" s="110">
        <v>0.5205087801161048</v>
      </c>
      <c r="L10" s="110">
        <v>1.1876946478670078</v>
      </c>
      <c r="M10" s="110">
        <v>1.2590578206183067</v>
      </c>
      <c r="N10" s="110">
        <v>0.91087811546672737</v>
      </c>
      <c r="O10" s="110">
        <v>1.2914625633027557</v>
      </c>
      <c r="P10" s="110">
        <v>1.1838169336063216</v>
      </c>
      <c r="Q10" s="110">
        <v>0.6770732700278882</v>
      </c>
      <c r="R10" s="110">
        <v>0.63889329891150126</v>
      </c>
      <c r="S10" s="110">
        <v>0.66730620156967013</v>
      </c>
      <c r="T10" s="110">
        <v>0.64030896046132235</v>
      </c>
      <c r="U10" s="110">
        <v>0.60227096530510438</v>
      </c>
      <c r="V10" s="110">
        <v>0.59137474529056999</v>
      </c>
      <c r="W10" s="110">
        <v>0.57064310945865881</v>
      </c>
    </row>
    <row r="11" spans="1:23" s="3" customFormat="1" ht="12.75" customHeight="1">
      <c r="A11" s="2" t="s">
        <v>24</v>
      </c>
      <c r="B11" s="9" t="s">
        <v>354</v>
      </c>
      <c r="C11" s="110">
        <v>0.25093039573473408</v>
      </c>
      <c r="D11" s="110">
        <v>0.29532878810758467</v>
      </c>
      <c r="E11" s="110">
        <v>0.33556971505053151</v>
      </c>
      <c r="F11" s="110">
        <v>0.3741614695241971</v>
      </c>
      <c r="G11" s="110">
        <v>0.41252916444189941</v>
      </c>
      <c r="H11" s="110">
        <v>0.4509247862365019</v>
      </c>
      <c r="I11" s="110">
        <v>0.48945486124041421</v>
      </c>
      <c r="J11" s="110">
        <v>0.72458996254721098</v>
      </c>
      <c r="K11" s="110">
        <v>0.73673638901381144</v>
      </c>
      <c r="L11" s="110">
        <v>0.8932624990291026</v>
      </c>
      <c r="M11" s="110">
        <v>0.94586775987087413</v>
      </c>
      <c r="N11" s="110">
        <v>0.99006154127876111</v>
      </c>
      <c r="O11" s="110">
        <v>1.4982921549087569</v>
      </c>
      <c r="P11" s="110">
        <v>1.6380152903802214</v>
      </c>
      <c r="Q11" s="110">
        <v>0.80164475655072154</v>
      </c>
      <c r="R11" s="110">
        <v>0.70078385981176994</v>
      </c>
      <c r="S11" s="110">
        <v>0.56074675043139222</v>
      </c>
      <c r="T11" s="110">
        <v>0.53806059048486532</v>
      </c>
      <c r="U11" s="110">
        <v>0.56614239431679558</v>
      </c>
      <c r="V11" s="110">
        <v>0.55589980843204201</v>
      </c>
      <c r="W11" s="110">
        <v>0.53641180614716311</v>
      </c>
    </row>
    <row r="12" spans="1:23" s="3" customFormat="1" ht="12.75" customHeight="1">
      <c r="A12" s="2" t="s">
        <v>25</v>
      </c>
      <c r="B12" s="9" t="s">
        <v>324</v>
      </c>
      <c r="C12" s="110">
        <v>1.0352369415342699</v>
      </c>
      <c r="D12" s="110">
        <v>1.2184066838627239</v>
      </c>
      <c r="E12" s="110">
        <v>1.3844244116511069</v>
      </c>
      <c r="F12" s="110">
        <v>1.5436383233527131</v>
      </c>
      <c r="G12" s="110">
        <v>1.701927856288814</v>
      </c>
      <c r="H12" s="110">
        <v>1.8603326041814137</v>
      </c>
      <c r="I12" s="110">
        <v>2.0192920514310915</v>
      </c>
      <c r="J12" s="110">
        <v>2.3797345546642097</v>
      </c>
      <c r="K12" s="110">
        <v>2.4669593597249273</v>
      </c>
      <c r="L12" s="110">
        <v>1.9650828058585204</v>
      </c>
      <c r="M12" s="110">
        <v>2.0822485776631305</v>
      </c>
      <c r="N12" s="110">
        <v>2.1666657794272464</v>
      </c>
      <c r="O12" s="110">
        <v>3.1046665574676466</v>
      </c>
      <c r="P12" s="110">
        <v>3.4392009186191208</v>
      </c>
      <c r="Q12" s="110">
        <v>2.1226913818978068</v>
      </c>
      <c r="R12" s="110">
        <v>2.3110610576850825</v>
      </c>
      <c r="S12" s="110">
        <v>2.425743929644852</v>
      </c>
      <c r="T12" s="110">
        <v>2.3276054834837221</v>
      </c>
      <c r="U12" s="110">
        <v>2.3356736797441737</v>
      </c>
      <c r="V12" s="110">
        <v>2.2934169286093136</v>
      </c>
      <c r="W12" s="110">
        <v>2.2130173428080857</v>
      </c>
    </row>
    <row r="13" spans="1:23" s="3" customFormat="1" ht="12.75" customHeight="1">
      <c r="A13" s="2" t="s">
        <v>26</v>
      </c>
      <c r="B13" s="8" t="s">
        <v>325</v>
      </c>
      <c r="C13" s="110">
        <v>1883.6174456774204</v>
      </c>
      <c r="D13" s="110">
        <v>2743.3686167448777</v>
      </c>
      <c r="E13" s="110">
        <v>2814.059730389672</v>
      </c>
      <c r="F13" s="110">
        <v>2511.9244759140715</v>
      </c>
      <c r="G13" s="110">
        <v>2493.4839435448143</v>
      </c>
      <c r="H13" s="110">
        <v>2214.8287199152192</v>
      </c>
      <c r="I13" s="110">
        <v>2167.9208244557258</v>
      </c>
      <c r="J13" s="110">
        <v>2501.667367182667</v>
      </c>
      <c r="K13" s="110">
        <v>2172.9522567205759</v>
      </c>
      <c r="L13" s="110">
        <v>1968.0696685670075</v>
      </c>
      <c r="M13" s="110">
        <v>2010.4323555587091</v>
      </c>
      <c r="N13" s="110">
        <v>2151.9929954416461</v>
      </c>
      <c r="O13" s="110">
        <v>2037.6501600065635</v>
      </c>
      <c r="P13" s="110">
        <v>1951.2987207299616</v>
      </c>
      <c r="Q13" s="110">
        <v>2003.6996057878346</v>
      </c>
      <c r="R13" s="110">
        <v>2176.6547962618288</v>
      </c>
      <c r="S13" s="110">
        <v>2190.8566834276476</v>
      </c>
      <c r="T13" s="110">
        <v>2229.750330460251</v>
      </c>
      <c r="U13" s="110">
        <v>1799.011988297269</v>
      </c>
      <c r="V13" s="110">
        <v>1565.2091304146254</v>
      </c>
      <c r="W13" s="110">
        <v>1413.1044405437456</v>
      </c>
    </row>
    <row r="14" spans="1:23" s="3" customFormat="1" ht="12.75" customHeight="1">
      <c r="A14" s="2" t="s">
        <v>27</v>
      </c>
      <c r="B14" s="9" t="s">
        <v>326</v>
      </c>
      <c r="C14" s="110">
        <v>459.722323172806</v>
      </c>
      <c r="D14" s="110">
        <v>540.5305617036388</v>
      </c>
      <c r="E14" s="110">
        <v>585.31332281028062</v>
      </c>
      <c r="F14" s="110">
        <v>626.72679875064455</v>
      </c>
      <c r="G14" s="110">
        <v>669.19467654757614</v>
      </c>
      <c r="H14" s="110">
        <v>701.69117551283887</v>
      </c>
      <c r="I14" s="110">
        <v>729.38572447769263</v>
      </c>
      <c r="J14" s="110">
        <v>737.05577031747862</v>
      </c>
      <c r="K14" s="110">
        <v>777.15308068233719</v>
      </c>
      <c r="L14" s="110">
        <v>813.30827425880454</v>
      </c>
      <c r="M14" s="110">
        <v>890.61246992992039</v>
      </c>
      <c r="N14" s="110">
        <v>984.65137825460465</v>
      </c>
      <c r="O14" s="110">
        <v>1021.37172435773</v>
      </c>
      <c r="P14" s="110">
        <v>1022.0994378593284</v>
      </c>
      <c r="Q14" s="110">
        <v>1049.2057772329727</v>
      </c>
      <c r="R14" s="110">
        <v>1062.0360989121607</v>
      </c>
      <c r="S14" s="110">
        <v>1067.7058381207587</v>
      </c>
      <c r="T14" s="110">
        <v>1065.6175419013109</v>
      </c>
      <c r="U14" s="110">
        <v>1048.1133633798511</v>
      </c>
      <c r="V14" s="110">
        <v>995.70851104796373</v>
      </c>
      <c r="W14" s="110">
        <v>930.12567594060363</v>
      </c>
    </row>
    <row r="15" spans="1:23" s="3" customFormat="1" ht="12.75" customHeight="1">
      <c r="A15" s="2" t="s">
        <v>28</v>
      </c>
      <c r="B15" s="9" t="s">
        <v>327</v>
      </c>
      <c r="C15" s="110">
        <v>0.90565624092933594</v>
      </c>
      <c r="D15" s="110">
        <v>1.0658986102204933</v>
      </c>
      <c r="E15" s="110">
        <v>1.211135884166324</v>
      </c>
      <c r="F15" s="110">
        <v>1.3504209762937658</v>
      </c>
      <c r="G15" s="110">
        <v>1.4888973942284947</v>
      </c>
      <c r="H15" s="110">
        <v>1.6274746056533071</v>
      </c>
      <c r="I15" s="110">
        <v>1.7665370846670378</v>
      </c>
      <c r="J15" s="110">
        <v>1.3868791565114507</v>
      </c>
      <c r="K15" s="110">
        <v>1.4357184741631526</v>
      </c>
      <c r="L15" s="110">
        <v>1.3033660427507676</v>
      </c>
      <c r="M15" s="110">
        <v>1.4189843651876932</v>
      </c>
      <c r="N15" s="110">
        <v>1.4724315348781962</v>
      </c>
      <c r="O15" s="110">
        <v>1.5827293984051072</v>
      </c>
      <c r="P15" s="110">
        <v>1.6123593126328806</v>
      </c>
      <c r="Q15" s="110">
        <v>2.4216231824811998</v>
      </c>
      <c r="R15" s="110">
        <v>2.2670247941926469</v>
      </c>
      <c r="S15" s="110">
        <v>2.1796622371386949</v>
      </c>
      <c r="T15" s="110">
        <v>2.0914795305905218</v>
      </c>
      <c r="U15" s="110">
        <v>2.0433171962543164</v>
      </c>
      <c r="V15" s="110">
        <v>1.9289038116154533</v>
      </c>
      <c r="W15" s="110">
        <v>1.8612828458984467</v>
      </c>
    </row>
    <row r="16" spans="1:23" s="3" customFormat="1" ht="12.75" customHeight="1">
      <c r="A16" s="2" t="s">
        <v>29</v>
      </c>
      <c r="B16" s="9" t="s">
        <v>328</v>
      </c>
      <c r="C16" s="110">
        <v>0.96175332398758817</v>
      </c>
      <c r="D16" s="110">
        <v>1.1319212357675303</v>
      </c>
      <c r="E16" s="110">
        <v>1.2861546244106252</v>
      </c>
      <c r="F16" s="110">
        <v>1.4340671482596568</v>
      </c>
      <c r="G16" s="110">
        <v>1.5811209079797435</v>
      </c>
      <c r="H16" s="110">
        <v>1.7282817044205459</v>
      </c>
      <c r="I16" s="110">
        <v>1.8759578263188161</v>
      </c>
      <c r="J16" s="110">
        <v>1.3346359266759458</v>
      </c>
      <c r="K16" s="110">
        <v>1.3835103505232573</v>
      </c>
      <c r="L16" s="110">
        <v>1.3470814261751387</v>
      </c>
      <c r="M16" s="110">
        <v>1.4673737647171721</v>
      </c>
      <c r="N16" s="110">
        <v>1.4393710343377755</v>
      </c>
      <c r="O16" s="110">
        <v>1.7147612745922183</v>
      </c>
      <c r="P16" s="110">
        <v>1.8341304959064018</v>
      </c>
      <c r="Q16" s="110">
        <v>2.6521775989243119</v>
      </c>
      <c r="R16" s="110">
        <v>2.7349725736050425</v>
      </c>
      <c r="S16" s="110">
        <v>2.3959271145926535</v>
      </c>
      <c r="T16" s="110">
        <v>2.2989949688422699</v>
      </c>
      <c r="U16" s="110">
        <v>2.1698819227945014</v>
      </c>
      <c r="V16" s="110">
        <v>2.0483816801945252</v>
      </c>
      <c r="W16" s="110">
        <v>1.9765722169451507</v>
      </c>
    </row>
    <row r="17" spans="1:23" s="3" customFormat="1" ht="12.75" customHeight="1">
      <c r="A17" s="2" t="s">
        <v>30</v>
      </c>
      <c r="B17" s="9" t="s">
        <v>329</v>
      </c>
      <c r="C17" s="110">
        <v>1.567684927806426</v>
      </c>
      <c r="D17" s="110">
        <v>1.8450634029726338</v>
      </c>
      <c r="E17" s="110">
        <v>2.09646815792351</v>
      </c>
      <c r="F17" s="110">
        <v>2.3375697257460377</v>
      </c>
      <c r="G17" s="110">
        <v>2.57727148392101</v>
      </c>
      <c r="H17" s="110">
        <v>2.8171477149567474</v>
      </c>
      <c r="I17" s="110">
        <v>3.0578639409604649</v>
      </c>
      <c r="J17" s="110">
        <v>1.7929943169974667</v>
      </c>
      <c r="K17" s="110">
        <v>1.8564823025513557</v>
      </c>
      <c r="L17" s="110">
        <v>2.3115364659602879</v>
      </c>
      <c r="M17" s="110">
        <v>2.5178103819263824</v>
      </c>
      <c r="N17" s="110">
        <v>2.4984703430521038</v>
      </c>
      <c r="O17" s="110">
        <v>2.8478462692608675</v>
      </c>
      <c r="P17" s="110">
        <v>2.8772723229491795</v>
      </c>
      <c r="Q17" s="110">
        <v>4.0085124578820812</v>
      </c>
      <c r="R17" s="110">
        <v>3.9407105438650287</v>
      </c>
      <c r="S17" s="110">
        <v>3.7874285739894713</v>
      </c>
      <c r="T17" s="110">
        <v>3.6342003825653211</v>
      </c>
      <c r="U17" s="110">
        <v>3.5369684727270747</v>
      </c>
      <c r="V17" s="110">
        <v>3.3389196650982438</v>
      </c>
      <c r="W17" s="110">
        <v>3.2218682233177671</v>
      </c>
    </row>
    <row r="18" spans="1:23" s="3" customFormat="1" ht="12.75" customHeight="1">
      <c r="A18" s="2" t="s">
        <v>31</v>
      </c>
      <c r="B18" s="9" t="s">
        <v>330</v>
      </c>
      <c r="C18" s="110">
        <v>0.68621276268442544</v>
      </c>
      <c r="D18" s="110">
        <v>0.80762788021019627</v>
      </c>
      <c r="E18" s="110">
        <v>0.91767368621806267</v>
      </c>
      <c r="F18" s="110">
        <v>1.0232095435886785</v>
      </c>
      <c r="G18" s="110">
        <v>1.128132671176387</v>
      </c>
      <c r="H18" s="110">
        <v>1.2331321696608719</v>
      </c>
      <c r="I18" s="110">
        <v>1.338499353805527</v>
      </c>
      <c r="J18" s="110">
        <v>1.2649975478692812</v>
      </c>
      <c r="K18" s="110">
        <v>1.3099180332206006</v>
      </c>
      <c r="L18" s="110">
        <v>1.4054206991530775</v>
      </c>
      <c r="M18" s="110">
        <v>1.5286076911825746</v>
      </c>
      <c r="N18" s="110">
        <v>1.4489505552666919</v>
      </c>
      <c r="O18" s="110">
        <v>1.6545541242951136</v>
      </c>
      <c r="P18" s="110">
        <v>1.6045328464913577</v>
      </c>
      <c r="Q18" s="110">
        <v>2.147529003760464</v>
      </c>
      <c r="R18" s="110">
        <v>2.0093215338278765</v>
      </c>
      <c r="S18" s="110">
        <v>1.9522601482838953</v>
      </c>
      <c r="T18" s="110">
        <v>1.8732774596688899</v>
      </c>
      <c r="U18" s="110">
        <v>1.5482147363589713</v>
      </c>
      <c r="V18" s="110">
        <v>1.4615240901591007</v>
      </c>
      <c r="W18" s="110">
        <v>1.4102879062705647</v>
      </c>
    </row>
    <row r="19" spans="1:23" s="3" customFormat="1" ht="12.75" customHeight="1">
      <c r="A19" s="2" t="s">
        <v>32</v>
      </c>
      <c r="B19" s="9" t="s">
        <v>331</v>
      </c>
      <c r="C19" s="110">
        <v>0.52756157177208152</v>
      </c>
      <c r="D19" s="110">
        <v>0.620905726416207</v>
      </c>
      <c r="E19" s="110">
        <v>0.70550913448650288</v>
      </c>
      <c r="F19" s="110">
        <v>0.78664528615898488</v>
      </c>
      <c r="G19" s="110">
        <v>0.8673103701030298</v>
      </c>
      <c r="H19" s="110">
        <v>0.94803416812604857</v>
      </c>
      <c r="I19" s="110">
        <v>1.0290406435274919</v>
      </c>
      <c r="J19" s="110">
        <v>3.1507098262966631</v>
      </c>
      <c r="K19" s="110">
        <v>3.2798450946781306</v>
      </c>
      <c r="L19" s="110">
        <v>3.515873150696851</v>
      </c>
      <c r="M19" s="110">
        <v>3.8348826390170241</v>
      </c>
      <c r="N19" s="110">
        <v>4.455552803998744</v>
      </c>
      <c r="O19" s="110">
        <v>6.0231157120620811</v>
      </c>
      <c r="P19" s="110">
        <v>5.843948366271003</v>
      </c>
      <c r="Q19" s="110">
        <v>1.3867238909662085</v>
      </c>
      <c r="R19" s="110">
        <v>1.3960920294794286</v>
      </c>
      <c r="S19" s="110">
        <v>1.2927349193831792</v>
      </c>
      <c r="T19" s="110">
        <v>1.2404346766675052</v>
      </c>
      <c r="U19" s="110">
        <v>1.1902701963149824</v>
      </c>
      <c r="V19" s="110">
        <v>1.1695742036069077</v>
      </c>
      <c r="W19" s="110">
        <v>1.1285728137764</v>
      </c>
    </row>
    <row r="20" spans="1:23" s="3" customFormat="1" ht="12.75" customHeight="1">
      <c r="A20" s="2" t="s">
        <v>33</v>
      </c>
      <c r="B20" s="10" t="s">
        <v>332</v>
      </c>
      <c r="C20" s="110">
        <v>4.124299946567162E-3</v>
      </c>
      <c r="D20" s="110">
        <v>4.8540333324124905E-3</v>
      </c>
      <c r="E20" s="110">
        <v>5.5154344845314068E-3</v>
      </c>
      <c r="F20" s="110">
        <v>6.1497297856153337E-3</v>
      </c>
      <c r="G20" s="110">
        <v>6.7803424367278162E-3</v>
      </c>
      <c r="H20" s="110">
        <v>7.4114140948751753E-3</v>
      </c>
      <c r="I20" s="110">
        <v>8.0446956302370858E-3</v>
      </c>
      <c r="J20" s="110">
        <v>1.338047077766851E-2</v>
      </c>
      <c r="K20" s="110">
        <v>1.3929836540858982E-2</v>
      </c>
      <c r="L20" s="110">
        <v>2.0153739838627203E-2</v>
      </c>
      <c r="M20" s="110">
        <v>2.1942364711715411E-2</v>
      </c>
      <c r="N20" s="110">
        <v>2.9513005447199682E-2</v>
      </c>
      <c r="O20" s="110">
        <v>3.0197790000138079E-2</v>
      </c>
      <c r="P20" s="110">
        <v>3.1971315919964841E-2</v>
      </c>
      <c r="Q20" s="110">
        <v>7.1449549961219334E-3</v>
      </c>
      <c r="R20" s="110">
        <v>9.6169148073050881E-3</v>
      </c>
      <c r="S20" s="110">
        <v>1.086439147647375E-2</v>
      </c>
      <c r="T20" s="110">
        <v>1.04248502351427E-2</v>
      </c>
      <c r="U20" s="110">
        <v>9.3051343572522014E-3</v>
      </c>
      <c r="V20" s="110">
        <v>9.1433400071949163E-3</v>
      </c>
      <c r="W20" s="110">
        <v>8.8228048527500443E-3</v>
      </c>
    </row>
    <row r="21" spans="1:23" s="3" customFormat="1" ht="12.75" customHeight="1">
      <c r="A21" s="2" t="s">
        <v>34</v>
      </c>
      <c r="B21" s="10" t="s">
        <v>333</v>
      </c>
      <c r="C21" s="110">
        <v>0.52343727182551436</v>
      </c>
      <c r="D21" s="110">
        <v>0.61605169308379448</v>
      </c>
      <c r="E21" s="110">
        <v>0.69999370000197148</v>
      </c>
      <c r="F21" s="110">
        <v>0.78049555637336954</v>
      </c>
      <c r="G21" s="110">
        <v>0.86053002766630193</v>
      </c>
      <c r="H21" s="110">
        <v>0.94062275403117335</v>
      </c>
      <c r="I21" s="110">
        <v>1.0209959478972548</v>
      </c>
      <c r="J21" s="110">
        <v>3.1373293555189945</v>
      </c>
      <c r="K21" s="110">
        <v>3.2659152581372712</v>
      </c>
      <c r="L21" s="110">
        <v>3.4957194108582241</v>
      </c>
      <c r="M21" s="110">
        <v>3.8129402743053089</v>
      </c>
      <c r="N21" s="110">
        <v>4.4260397985515443</v>
      </c>
      <c r="O21" s="110">
        <v>5.9929179220619426</v>
      </c>
      <c r="P21" s="110">
        <v>5.8119770503510377</v>
      </c>
      <c r="Q21" s="110">
        <v>1.3795789359700865</v>
      </c>
      <c r="R21" s="110">
        <v>1.3864751146721235</v>
      </c>
      <c r="S21" s="110">
        <v>1.2818705279067055</v>
      </c>
      <c r="T21" s="110">
        <v>1.2300098264323625</v>
      </c>
      <c r="U21" s="110">
        <v>1.1809650619577303</v>
      </c>
      <c r="V21" s="110">
        <v>1.1604308635997129</v>
      </c>
      <c r="W21" s="110">
        <v>1.1197500089236498</v>
      </c>
    </row>
    <row r="22" spans="1:23" s="3" customFormat="1" ht="12.75" customHeight="1">
      <c r="A22" s="2" t="s">
        <v>35</v>
      </c>
      <c r="B22" s="9" t="s">
        <v>334</v>
      </c>
      <c r="C22" s="110">
        <v>2.3378241779737428</v>
      </c>
      <c r="D22" s="110">
        <v>2.8117459774711953</v>
      </c>
      <c r="E22" s="110">
        <v>3.2401856779221734</v>
      </c>
      <c r="F22" s="110">
        <v>3.6035659995495832</v>
      </c>
      <c r="G22" s="110">
        <v>4.6526159608296789</v>
      </c>
      <c r="H22" s="110">
        <v>4.6790095397155662</v>
      </c>
      <c r="I22" s="110">
        <v>5.077609510496548</v>
      </c>
      <c r="J22" s="110">
        <v>8.8315751909362525</v>
      </c>
      <c r="K22" s="110">
        <v>9.712035762491773</v>
      </c>
      <c r="L22" s="110">
        <v>10.871274246270168</v>
      </c>
      <c r="M22" s="110">
        <v>12.418820088712359</v>
      </c>
      <c r="N22" s="110">
        <v>13.397222251361073</v>
      </c>
      <c r="O22" s="110">
        <v>15.206182420084081</v>
      </c>
      <c r="P22" s="110">
        <v>16.378394235447765</v>
      </c>
      <c r="Q22" s="110">
        <v>13.036483640063249</v>
      </c>
      <c r="R22" s="110">
        <v>13.880649463204538</v>
      </c>
      <c r="S22" s="110">
        <v>14.974292314040611</v>
      </c>
      <c r="T22" s="110">
        <v>15.447353248164323</v>
      </c>
      <c r="U22" s="110">
        <v>15.137296996857964</v>
      </c>
      <c r="V22" s="110">
        <v>15.148620115236943</v>
      </c>
      <c r="W22" s="110">
        <v>14.664517443594361</v>
      </c>
    </row>
    <row r="23" spans="1:23" s="3" customFormat="1" ht="12.75" customHeight="1">
      <c r="A23" s="2" t="s">
        <v>7</v>
      </c>
      <c r="B23" s="9" t="s">
        <v>335</v>
      </c>
      <c r="C23" s="110">
        <v>0.61007777095041493</v>
      </c>
      <c r="D23" s="110">
        <v>0.71802193679489268</v>
      </c>
      <c r="E23" s="110">
        <v>0.81585821102722667</v>
      </c>
      <c r="F23" s="110">
        <v>0.90968491335805401</v>
      </c>
      <c r="G23" s="110">
        <v>1.002966867994757</v>
      </c>
      <c r="H23" s="110">
        <v>1.0963167202122173</v>
      </c>
      <c r="I23" s="110">
        <v>1.1899934635342513</v>
      </c>
      <c r="J23" s="110">
        <v>1.6621030517547439</v>
      </c>
      <c r="K23" s="110">
        <v>1.7170971071222034</v>
      </c>
      <c r="L23" s="110">
        <v>1.8056621285848435</v>
      </c>
      <c r="M23" s="110">
        <v>1.9624033856484873</v>
      </c>
      <c r="N23" s="110">
        <v>1.9208305134516113</v>
      </c>
      <c r="O23" s="110">
        <v>2.4152981319071123</v>
      </c>
      <c r="P23" s="110">
        <v>2.6100747808764209</v>
      </c>
      <c r="Q23" s="110">
        <v>1.5629826448474353</v>
      </c>
      <c r="R23" s="110">
        <v>1.4960120795469709</v>
      </c>
      <c r="S23" s="110">
        <v>1.131097547117436</v>
      </c>
      <c r="T23" s="110">
        <v>1.0853366758341167</v>
      </c>
      <c r="U23" s="110">
        <v>1.376441020443153</v>
      </c>
      <c r="V23" s="110">
        <v>1.298688876679301</v>
      </c>
      <c r="W23" s="110">
        <v>1.2531611549348762</v>
      </c>
    </row>
    <row r="24" spans="1:23" s="3" customFormat="1" ht="12.75" customHeight="1">
      <c r="A24" s="2" t="s">
        <v>8</v>
      </c>
      <c r="B24" s="9" t="s">
        <v>336</v>
      </c>
      <c r="C24" s="110">
        <v>1309.3263602027178</v>
      </c>
      <c r="D24" s="110">
        <v>2079.5887943169569</v>
      </c>
      <c r="E24" s="110">
        <v>2104.8041996234247</v>
      </c>
      <c r="F24" s="110">
        <v>1749.9526484346666</v>
      </c>
      <c r="G24" s="110">
        <v>1679.8322798315039</v>
      </c>
      <c r="H24" s="110">
        <v>1363.726563862758</v>
      </c>
      <c r="I24" s="110">
        <v>1270.4118669490729</v>
      </c>
      <c r="J24" s="110">
        <v>1593.9331338838092</v>
      </c>
      <c r="K24" s="110">
        <v>1215.5284123261724</v>
      </c>
      <c r="L24" s="110">
        <v>976.37883527027805</v>
      </c>
      <c r="M24" s="110">
        <v>919.51801521619063</v>
      </c>
      <c r="N24" s="110">
        <v>947.85849955363187</v>
      </c>
      <c r="O24" s="110">
        <v>791.14088054663273</v>
      </c>
      <c r="P24" s="110">
        <v>707.08882141424738</v>
      </c>
      <c r="Q24" s="110">
        <v>744.87466142835865</v>
      </c>
      <c r="R24" s="110">
        <v>907.12720215567549</v>
      </c>
      <c r="S24" s="110">
        <v>916.23902907121328</v>
      </c>
      <c r="T24" s="110">
        <v>980.38176093494315</v>
      </c>
      <c r="U24" s="110">
        <v>577.68329406824557</v>
      </c>
      <c r="V24" s="110">
        <v>411.40382235151446</v>
      </c>
      <c r="W24" s="110">
        <v>330.34125514245346</v>
      </c>
    </row>
    <row r="25" spans="1:23" s="3" customFormat="1" ht="12.75" customHeight="1">
      <c r="A25" s="2" t="s">
        <v>36</v>
      </c>
      <c r="B25" s="9" t="s">
        <v>337</v>
      </c>
      <c r="C25" s="110">
        <v>1.8278922864070002</v>
      </c>
      <c r="D25" s="110">
        <v>2.1513105742137784</v>
      </c>
      <c r="E25" s="110">
        <v>2.4444439737826316</v>
      </c>
      <c r="F25" s="110">
        <v>2.7255640434130064</v>
      </c>
      <c r="G25" s="110">
        <v>3.0050519602990251</v>
      </c>
      <c r="H25" s="110">
        <v>3.2847433093867102</v>
      </c>
      <c r="I25" s="110">
        <v>3.5654140774222687</v>
      </c>
      <c r="J25" s="110">
        <v>2.178422271666943</v>
      </c>
      <c r="K25" s="110">
        <v>2.2595435879093317</v>
      </c>
      <c r="L25" s="110">
        <v>2.3268893129250583</v>
      </c>
      <c r="M25" s="110">
        <v>2.5316810433722763</v>
      </c>
      <c r="N25" s="110">
        <v>2.6868165023264026</v>
      </c>
      <c r="O25" s="110">
        <v>3.0245999523950657</v>
      </c>
      <c r="P25" s="110">
        <v>3.1963414225185107</v>
      </c>
      <c r="Q25" s="110">
        <v>4.7137489663299803</v>
      </c>
      <c r="R25" s="110">
        <v>4.4066116702035938</v>
      </c>
      <c r="S25" s="110">
        <v>4.3456464656413205</v>
      </c>
      <c r="T25" s="110">
        <v>4.1698344244395589</v>
      </c>
      <c r="U25" s="110">
        <v>4.1240413005749552</v>
      </c>
      <c r="V25" s="110">
        <v>3.8931199710553885</v>
      </c>
      <c r="W25" s="110">
        <v>3.7566401059062535</v>
      </c>
    </row>
    <row r="26" spans="1:23" s="3" customFormat="1" ht="12.75" customHeight="1">
      <c r="A26" s="2" t="s">
        <v>9</v>
      </c>
      <c r="B26" s="10" t="s">
        <v>338</v>
      </c>
      <c r="C26" s="110">
        <v>0.42114365688547012</v>
      </c>
      <c r="D26" s="110">
        <v>0.49565874808830934</v>
      </c>
      <c r="E26" s="110">
        <v>0.56319624620443665</v>
      </c>
      <c r="F26" s="110">
        <v>0.62796589101800027</v>
      </c>
      <c r="G26" s="110">
        <v>0.69235949027326416</v>
      </c>
      <c r="H26" s="110">
        <v>0.75679996000441707</v>
      </c>
      <c r="I26" s="110">
        <v>0.82146608640057028</v>
      </c>
      <c r="J26" s="110">
        <v>0.51451461159428535</v>
      </c>
      <c r="K26" s="110">
        <v>0.53241482787268357</v>
      </c>
      <c r="L26" s="110">
        <v>0.56649675553019663</v>
      </c>
      <c r="M26" s="110">
        <v>0.61647413779900728</v>
      </c>
      <c r="N26" s="110">
        <v>0.61497777566515244</v>
      </c>
      <c r="O26" s="110">
        <v>0.68722357636935183</v>
      </c>
      <c r="P26" s="110">
        <v>0.70670749273989952</v>
      </c>
      <c r="Q26" s="110">
        <v>1.0221108079584551</v>
      </c>
      <c r="R26" s="110">
        <v>1.0060930247779394</v>
      </c>
      <c r="S26" s="110">
        <v>1.042054714885281</v>
      </c>
      <c r="T26" s="110">
        <v>0.99989625401728099</v>
      </c>
      <c r="U26" s="110">
        <v>0.95017296554427622</v>
      </c>
      <c r="V26" s="110">
        <v>0.89696903559176955</v>
      </c>
      <c r="W26" s="110">
        <v>0.86552427819136313</v>
      </c>
    </row>
    <row r="27" spans="1:23" s="3" customFormat="1" ht="12.75" customHeight="1">
      <c r="A27" s="2" t="s">
        <v>37</v>
      </c>
      <c r="B27" s="10" t="s">
        <v>339</v>
      </c>
      <c r="C27" s="110">
        <v>1.4067486295215301</v>
      </c>
      <c r="D27" s="110">
        <v>1.6556518261254689</v>
      </c>
      <c r="E27" s="110">
        <v>1.8812477275781947</v>
      </c>
      <c r="F27" s="110">
        <v>2.0975981523950065</v>
      </c>
      <c r="G27" s="110">
        <v>2.3126924700257616</v>
      </c>
      <c r="H27" s="110">
        <v>2.5279433493822929</v>
      </c>
      <c r="I27" s="110">
        <v>2.7439479910216984</v>
      </c>
      <c r="J27" s="110">
        <v>1.6639076600726574</v>
      </c>
      <c r="K27" s="110">
        <v>1.7271287600366478</v>
      </c>
      <c r="L27" s="110">
        <v>1.7603925573948613</v>
      </c>
      <c r="M27" s="110">
        <v>1.915206905573269</v>
      </c>
      <c r="N27" s="110">
        <v>2.0718387266612504</v>
      </c>
      <c r="O27" s="110">
        <v>2.3373763760257145</v>
      </c>
      <c r="P27" s="110">
        <v>2.4896339297786114</v>
      </c>
      <c r="Q27" s="110">
        <v>3.6916381583715254</v>
      </c>
      <c r="R27" s="110">
        <v>3.4005186454256537</v>
      </c>
      <c r="S27" s="110">
        <v>3.3035917507560404</v>
      </c>
      <c r="T27" s="110">
        <v>3.1699381704222778</v>
      </c>
      <c r="U27" s="110">
        <v>3.1738683350306793</v>
      </c>
      <c r="V27" s="110">
        <v>2.9961509354636191</v>
      </c>
      <c r="W27" s="110">
        <v>2.8911158277148905</v>
      </c>
    </row>
    <row r="28" spans="1:23" s="3" customFormat="1" ht="12.75" customHeight="1">
      <c r="A28" s="2" t="s">
        <v>10</v>
      </c>
      <c r="B28" s="9" t="s">
        <v>340</v>
      </c>
      <c r="C28" s="110">
        <v>2.1268230104141095</v>
      </c>
      <c r="D28" s="110">
        <v>2.5031326330386832</v>
      </c>
      <c r="E28" s="110">
        <v>2.8442046228709841</v>
      </c>
      <c r="F28" s="110">
        <v>3.3300286410608351</v>
      </c>
      <c r="G28" s="110">
        <v>3.6652335867292787</v>
      </c>
      <c r="H28" s="110">
        <v>4.687504233592195</v>
      </c>
      <c r="I28" s="110">
        <v>4.7547449720878703</v>
      </c>
      <c r="J28" s="110">
        <v>9.518851573762678</v>
      </c>
      <c r="K28" s="110">
        <v>16.703048470807431</v>
      </c>
      <c r="L28" s="110">
        <v>14.03602887088473</v>
      </c>
      <c r="M28" s="110">
        <v>17.929965062194849</v>
      </c>
      <c r="N28" s="110">
        <v>26.348408396664002</v>
      </c>
      <c r="O28" s="110">
        <v>29.501106400310427</v>
      </c>
      <c r="P28" s="110">
        <v>24.078326680409532</v>
      </c>
      <c r="Q28" s="110">
        <v>31.154083388302354</v>
      </c>
      <c r="R28" s="110">
        <v>29.181771592548568</v>
      </c>
      <c r="S28" s="110">
        <v>35.580458014008499</v>
      </c>
      <c r="T28" s="110">
        <v>30.604783043742056</v>
      </c>
      <c r="U28" s="110">
        <v>23.087897601555007</v>
      </c>
      <c r="V28" s="110">
        <v>15.004194220981724</v>
      </c>
      <c r="W28" s="110">
        <v>12.731757307090218</v>
      </c>
    </row>
    <row r="29" spans="1:23" s="3" customFormat="1" ht="12.75" customHeight="1">
      <c r="A29" s="2" t="s">
        <v>38</v>
      </c>
      <c r="B29" s="10" t="s">
        <v>341</v>
      </c>
      <c r="C29" s="110">
        <v>1.0772735604272816</v>
      </c>
      <c r="D29" s="110">
        <v>1.2678810557396862</v>
      </c>
      <c r="E29" s="110">
        <v>1.440640065327945</v>
      </c>
      <c r="F29" s="110">
        <v>1.6063189844690529</v>
      </c>
      <c r="G29" s="110">
        <v>1.7710359897101187</v>
      </c>
      <c r="H29" s="110">
        <v>1.9358728883025726</v>
      </c>
      <c r="I29" s="110">
        <v>2.1012870102604144</v>
      </c>
      <c r="J29" s="110">
        <v>3.0147699632911467</v>
      </c>
      <c r="K29" s="110">
        <v>3.1270552375883653</v>
      </c>
      <c r="L29" s="110">
        <v>3.0205411739405665</v>
      </c>
      <c r="M29" s="110">
        <v>3.2945246860313051</v>
      </c>
      <c r="N29" s="110">
        <v>3.7691604980836737</v>
      </c>
      <c r="O29" s="110">
        <v>4.1330625684341102</v>
      </c>
      <c r="P29" s="110">
        <v>3.9319971475328881</v>
      </c>
      <c r="Q29" s="110">
        <v>2.5800066692862704</v>
      </c>
      <c r="R29" s="110">
        <v>2.5666920284377555</v>
      </c>
      <c r="S29" s="110">
        <v>2.5585635424423048</v>
      </c>
      <c r="T29" s="110">
        <v>2.4550516064167383</v>
      </c>
      <c r="U29" s="110">
        <v>2.4305155660744</v>
      </c>
      <c r="V29" s="110">
        <v>2.347481344623195</v>
      </c>
      <c r="W29" s="110">
        <v>2.2651864398331356</v>
      </c>
    </row>
    <row r="30" spans="1:23" s="3" customFormat="1" ht="12.75" customHeight="1">
      <c r="A30" s="2" t="s">
        <v>39</v>
      </c>
      <c r="B30" s="10" t="s">
        <v>342</v>
      </c>
      <c r="C30" s="110">
        <v>0.74445488470432031</v>
      </c>
      <c r="D30" s="110">
        <v>0.87617507738248634</v>
      </c>
      <c r="E30" s="110">
        <v>0.99556099131287967</v>
      </c>
      <c r="F30" s="110">
        <v>1.2687841759392702</v>
      </c>
      <c r="G30" s="110">
        <v>1.3926226255087015</v>
      </c>
      <c r="H30" s="110">
        <v>2.203372927934049</v>
      </c>
      <c r="I30" s="110">
        <v>2.0583526232401965</v>
      </c>
      <c r="J30" s="110">
        <v>5.798577693244825</v>
      </c>
      <c r="K30" s="110">
        <v>12.845443782678878</v>
      </c>
      <c r="L30" s="110">
        <v>10.244320720799127</v>
      </c>
      <c r="M30" s="110">
        <v>13.793491486015991</v>
      </c>
      <c r="N30" s="110">
        <v>21.646027745251502</v>
      </c>
      <c r="O30" s="110">
        <v>24.279381745713273</v>
      </c>
      <c r="P30" s="110">
        <v>19.072047615719509</v>
      </c>
      <c r="Q30" s="110">
        <v>27.828238183608377</v>
      </c>
      <c r="R30" s="110">
        <v>25.797783510301421</v>
      </c>
      <c r="S30" s="110">
        <v>32.2820861277959</v>
      </c>
      <c r="T30" s="110">
        <v>27.439853557536559</v>
      </c>
      <c r="U30" s="110">
        <v>19.96903590197881</v>
      </c>
      <c r="V30" s="110">
        <v>11.991882858565704</v>
      </c>
      <c r="W30" s="110">
        <v>9.8250475833563709</v>
      </c>
    </row>
    <row r="31" spans="1:23" s="3" customFormat="1" ht="12.75" customHeight="1">
      <c r="A31" s="2" t="s">
        <v>40</v>
      </c>
      <c r="B31" s="10" t="s">
        <v>343</v>
      </c>
      <c r="C31" s="110">
        <v>0.30509456528250734</v>
      </c>
      <c r="D31" s="110">
        <v>0.35907649991651081</v>
      </c>
      <c r="E31" s="110">
        <v>0.40800356623015976</v>
      </c>
      <c r="F31" s="110">
        <v>0.45492548065251237</v>
      </c>
      <c r="G31" s="110">
        <v>0.50157497151045838</v>
      </c>
      <c r="H31" s="110">
        <v>0.54825841735557368</v>
      </c>
      <c r="I31" s="110">
        <v>0.59510533858726022</v>
      </c>
      <c r="J31" s="110">
        <v>0.70550391722670558</v>
      </c>
      <c r="K31" s="110">
        <v>0.73054945054018838</v>
      </c>
      <c r="L31" s="110">
        <v>0.77116697614503515</v>
      </c>
      <c r="M31" s="110">
        <v>0.8419488901475517</v>
      </c>
      <c r="N31" s="110">
        <v>0.93322015332882791</v>
      </c>
      <c r="O31" s="110">
        <v>1.0886620861630438</v>
      </c>
      <c r="P31" s="110">
        <v>1.0742819171571349</v>
      </c>
      <c r="Q31" s="110">
        <v>0.74583853540770817</v>
      </c>
      <c r="R31" s="110">
        <v>0.81729605380938952</v>
      </c>
      <c r="S31" s="110">
        <v>0.73980834377029303</v>
      </c>
      <c r="T31" s="110">
        <v>0.70987787978876082</v>
      </c>
      <c r="U31" s="110">
        <v>0.68834613350179941</v>
      </c>
      <c r="V31" s="110">
        <v>0.66483001779282491</v>
      </c>
      <c r="W31" s="110">
        <v>0.64152328390071112</v>
      </c>
    </row>
    <row r="32" spans="1:23" s="3" customFormat="1" ht="12.75" customHeight="1">
      <c r="A32" s="2" t="s">
        <v>11</v>
      </c>
      <c r="B32" s="9" t="s">
        <v>344</v>
      </c>
      <c r="C32" s="110">
        <v>2.7628606700756282</v>
      </c>
      <c r="D32" s="110">
        <v>3.2517076738129078</v>
      </c>
      <c r="E32" s="110">
        <v>3.6947790444713524</v>
      </c>
      <c r="F32" s="110">
        <v>4.1196922572063324</v>
      </c>
      <c r="G32" s="110">
        <v>4.5421384697474423</v>
      </c>
      <c r="H32" s="110">
        <v>4.9648921702259923</v>
      </c>
      <c r="I32" s="110">
        <v>5.3891262632368218</v>
      </c>
      <c r="J32" s="110">
        <v>7.2083371541642478</v>
      </c>
      <c r="K32" s="110">
        <v>7.516606665796365</v>
      </c>
      <c r="L32" s="110">
        <v>6.6347724102467645</v>
      </c>
      <c r="M32" s="110">
        <v>7.2291208725265115</v>
      </c>
      <c r="N32" s="110">
        <v>10.425890434056846</v>
      </c>
      <c r="O32" s="110">
        <v>8.8666418030111291</v>
      </c>
      <c r="P32" s="110">
        <v>9.277016796167997</v>
      </c>
      <c r="Q32" s="110">
        <v>6.3235400406428059</v>
      </c>
      <c r="R32" s="110">
        <v>6.508113089858667</v>
      </c>
      <c r="S32" s="110">
        <v>6.6483043105296531</v>
      </c>
      <c r="T32" s="110">
        <v>6.3793335231896853</v>
      </c>
      <c r="U32" s="110">
        <v>6.2334917630857891</v>
      </c>
      <c r="V32" s="110">
        <v>6.0205356550505265</v>
      </c>
      <c r="W32" s="110">
        <v>5.8094756567879751</v>
      </c>
    </row>
    <row r="33" spans="1:23" s="3" customFormat="1" ht="12.75" customHeight="1">
      <c r="A33" s="2" t="s">
        <v>12</v>
      </c>
      <c r="B33" s="9" t="s">
        <v>345</v>
      </c>
      <c r="C33" s="110">
        <v>24.399530402350504</v>
      </c>
      <c r="D33" s="110">
        <v>21.631342479178691</v>
      </c>
      <c r="E33" s="110">
        <v>17.926806590832832</v>
      </c>
      <c r="F33" s="110">
        <v>24.26709901558236</v>
      </c>
      <c r="G33" s="110">
        <v>26.806005619556682</v>
      </c>
      <c r="H33" s="110">
        <v>25.437756040335838</v>
      </c>
      <c r="I33" s="110">
        <v>35.732568380870745</v>
      </c>
      <c r="J33" s="110">
        <v>26.445757242492935</v>
      </c>
      <c r="K33" s="110">
        <v>19.494160955636449</v>
      </c>
      <c r="L33" s="110">
        <v>15.029953556309657</v>
      </c>
      <c r="M33" s="110">
        <v>17.806364197784671</v>
      </c>
      <c r="N33" s="110">
        <v>18.852849196195123</v>
      </c>
      <c r="O33" s="110">
        <v>20.350984226440971</v>
      </c>
      <c r="P33" s="110">
        <v>20.793915065162832</v>
      </c>
      <c r="Q33" s="110">
        <v>22.378964750560609</v>
      </c>
      <c r="R33" s="110">
        <v>21.535698200547436</v>
      </c>
      <c r="S33" s="110">
        <v>22.554501902875209</v>
      </c>
      <c r="T33" s="110">
        <v>21.006798239751145</v>
      </c>
      <c r="U33" s="110">
        <v>22.133820873094123</v>
      </c>
      <c r="V33" s="110">
        <v>21.179268727720736</v>
      </c>
      <c r="W33" s="110">
        <v>20.306661055756159</v>
      </c>
    </row>
    <row r="34" spans="1:23" s="3" customFormat="1" ht="12.75" customHeight="1">
      <c r="A34" s="2" t="s">
        <v>13</v>
      </c>
      <c r="B34" s="9" t="s">
        <v>346</v>
      </c>
      <c r="C34" s="110">
        <v>1.8833208117944142</v>
      </c>
      <c r="D34" s="110">
        <v>2.2165463507777314</v>
      </c>
      <c r="E34" s="110">
        <v>2.5185686505299967</v>
      </c>
      <c r="F34" s="110">
        <v>2.8082133312834094</v>
      </c>
      <c r="G34" s="110">
        <v>3.0961763663215178</v>
      </c>
      <c r="H34" s="110">
        <v>3.3843490023859197</v>
      </c>
      <c r="I34" s="110">
        <v>3.6735307570410152</v>
      </c>
      <c r="J34" s="110">
        <v>5.7434822892271296</v>
      </c>
      <c r="K34" s="110">
        <v>5.9740181076442136</v>
      </c>
      <c r="L34" s="110">
        <v>5.2189858149392192</v>
      </c>
      <c r="M34" s="110">
        <v>5.6856738744106119</v>
      </c>
      <c r="N34" s="110">
        <v>5.9119769841380529</v>
      </c>
      <c r="O34" s="110">
        <v>6.6958163245155156</v>
      </c>
      <c r="P34" s="110">
        <v>6.4171285130762517</v>
      </c>
      <c r="Q34" s="110">
        <v>4.558263772353774</v>
      </c>
      <c r="R34" s="110">
        <v>4.6051876371709657</v>
      </c>
      <c r="S34" s="110">
        <v>4.5638518370924546</v>
      </c>
      <c r="T34" s="110">
        <v>4.3792118500236432</v>
      </c>
      <c r="U34" s="110">
        <v>4.2490976453210623</v>
      </c>
      <c r="V34" s="110">
        <v>4.1039348165887075</v>
      </c>
      <c r="W34" s="110">
        <v>3.96006448263724</v>
      </c>
    </row>
    <row r="35" spans="1:23" s="3" customFormat="1" ht="12.75" customHeight="1">
      <c r="A35" s="2" t="s">
        <v>41</v>
      </c>
      <c r="B35" s="9" t="s">
        <v>347</v>
      </c>
      <c r="C35" s="110">
        <v>60.956220097663859</v>
      </c>
      <c r="D35" s="110">
        <v>67.175820879179852</v>
      </c>
      <c r="E35" s="110">
        <v>66.834974065713112</v>
      </c>
      <c r="F35" s="110">
        <v>67.14213179427324</v>
      </c>
      <c r="G35" s="110">
        <v>68.646860630756578</v>
      </c>
      <c r="H35" s="110">
        <v>70.133616940879335</v>
      </c>
      <c r="I35" s="110">
        <v>74.285133325540485</v>
      </c>
      <c r="J35" s="110">
        <v>78.230811935491545</v>
      </c>
      <c r="K35" s="110">
        <v>84.893745301935439</v>
      </c>
      <c r="L35" s="110">
        <v>82.972921456747173</v>
      </c>
      <c r="M35" s="110">
        <v>91.82317476462039</v>
      </c>
      <c r="N35" s="110">
        <v>96.408212999785533</v>
      </c>
      <c r="O35" s="110">
        <v>87.607544336737845</v>
      </c>
      <c r="P35" s="110">
        <v>87.279635230757862</v>
      </c>
      <c r="Q35" s="110">
        <v>81.356986484441109</v>
      </c>
      <c r="R35" s="110">
        <v>81.220595712834736</v>
      </c>
      <c r="S35" s="110">
        <v>73.490841789496784</v>
      </c>
      <c r="T35" s="110">
        <v>58.820405305769121</v>
      </c>
      <c r="U35" s="110">
        <v>57.019722298999675</v>
      </c>
      <c r="V35" s="110">
        <v>50.313503714198674</v>
      </c>
      <c r="W35" s="110">
        <v>50.462355489903054</v>
      </c>
    </row>
    <row r="36" spans="1:23" s="3" customFormat="1" ht="12.75" customHeight="1">
      <c r="A36" s="2" t="s">
        <v>42</v>
      </c>
      <c r="B36" s="9" t="s">
        <v>348</v>
      </c>
      <c r="C36" s="110">
        <v>8.2236729562385165</v>
      </c>
      <c r="D36" s="110">
        <v>9.6787292780842549</v>
      </c>
      <c r="E36" s="110">
        <v>10.997534126997481</v>
      </c>
      <c r="F36" s="110">
        <v>12.262291099422525</v>
      </c>
      <c r="G36" s="110">
        <v>13.519705029544678</v>
      </c>
      <c r="H36" s="110">
        <v>14.778034199535012</v>
      </c>
      <c r="I36" s="110">
        <v>16.040769767634448</v>
      </c>
      <c r="J36" s="110">
        <v>15.530795954658192</v>
      </c>
      <c r="K36" s="110">
        <v>16.095813585622487</v>
      </c>
      <c r="L36" s="110">
        <v>21.0571435200021</v>
      </c>
      <c r="M36" s="110">
        <v>22.844381880048491</v>
      </c>
      <c r="N36" s="110">
        <v>22.655084916987843</v>
      </c>
      <c r="O36" s="110">
        <v>26.50141440615652</v>
      </c>
      <c r="P36" s="110">
        <v>26.760351020567565</v>
      </c>
      <c r="Q36" s="110">
        <v>20.270029458299287</v>
      </c>
      <c r="R36" s="110">
        <v>20.738312033026322</v>
      </c>
      <c r="S36" s="110">
        <v>20.119772181684134</v>
      </c>
      <c r="T36" s="110">
        <v>19.305785530044652</v>
      </c>
      <c r="U36" s="110">
        <v>18.554029231456305</v>
      </c>
      <c r="V36" s="110">
        <v>20.584493824442252</v>
      </c>
      <c r="W36" s="110">
        <v>19.862869789680875</v>
      </c>
    </row>
    <row r="37" spans="1:23" s="3" customFormat="1" ht="12.75" customHeight="1">
      <c r="A37" s="2" t="s">
        <v>43</v>
      </c>
      <c r="B37" s="9" t="s">
        <v>349</v>
      </c>
      <c r="C37" s="110">
        <v>1.0653706069607263</v>
      </c>
      <c r="D37" s="110">
        <v>1.2538720521198345</v>
      </c>
      <c r="E37" s="110">
        <v>1.4247222220896387</v>
      </c>
      <c r="F37" s="110">
        <v>1.5885705305693807</v>
      </c>
      <c r="G37" s="110">
        <v>1.751467553476751</v>
      </c>
      <c r="H37" s="110">
        <v>1.9144831450162973</v>
      </c>
      <c r="I37" s="110">
        <v>2.0780695820956629</v>
      </c>
      <c r="J37" s="110">
        <v>1.9995797736823653</v>
      </c>
      <c r="K37" s="110">
        <v>2.0765474197037355</v>
      </c>
      <c r="L37" s="110">
        <v>3.831200466897323</v>
      </c>
      <c r="M37" s="110">
        <v>4.1718929753238374</v>
      </c>
      <c r="N37" s="110">
        <v>4.2401369248078593</v>
      </c>
      <c r="O37" s="110">
        <v>4.971282260621023</v>
      </c>
      <c r="P37" s="110">
        <v>5.3278947861175734</v>
      </c>
      <c r="Q37" s="110">
        <v>2.4773494459748853</v>
      </c>
      <c r="R37" s="110">
        <v>2.5127075962939687</v>
      </c>
      <c r="S37" s="110">
        <v>2.6905374295723079</v>
      </c>
      <c r="T37" s="110">
        <v>2.5816862192488648</v>
      </c>
      <c r="U37" s="110">
        <v>2.4036604433409994</v>
      </c>
      <c r="V37" s="110">
        <v>2.6667055944982692</v>
      </c>
      <c r="W37" s="110">
        <v>2.5732197469940878</v>
      </c>
    </row>
    <row r="38" spans="1:23" s="12" customFormat="1" ht="12.75" customHeight="1">
      <c r="A38" s="2" t="s">
        <v>44</v>
      </c>
      <c r="B38" s="9" t="s">
        <v>350</v>
      </c>
      <c r="C38" s="110">
        <v>2.1490169218693493</v>
      </c>
      <c r="D38" s="110">
        <v>2.5292534262341486</v>
      </c>
      <c r="E38" s="110">
        <v>2.8738845846033398</v>
      </c>
      <c r="F38" s="110">
        <v>3.2043919078221932</v>
      </c>
      <c r="G38" s="110">
        <v>3.5329803412395071</v>
      </c>
      <c r="H38" s="110">
        <v>3.8618079458853907</v>
      </c>
      <c r="I38" s="110">
        <v>4.1917870340777794</v>
      </c>
      <c r="J38" s="110">
        <v>1.7862391960113546</v>
      </c>
      <c r="K38" s="110">
        <v>1.8581093526862833</v>
      </c>
      <c r="L38" s="110">
        <v>2.2058624395197208</v>
      </c>
      <c r="M38" s="110">
        <v>2.4030779958830033</v>
      </c>
      <c r="N38" s="110">
        <v>2.4146801181345809</v>
      </c>
      <c r="O38" s="110">
        <v>2.8771967794422215</v>
      </c>
      <c r="P38" s="110">
        <v>2.8474241610466091</v>
      </c>
      <c r="Q38" s="110">
        <v>5.0587087527048435</v>
      </c>
      <c r="R38" s="110">
        <v>5.1816029212833055</v>
      </c>
      <c r="S38" s="110">
        <v>5.175286985342729</v>
      </c>
      <c r="T38" s="110">
        <v>4.9659101352257364</v>
      </c>
      <c r="U38" s="110">
        <v>4.8485540462805456</v>
      </c>
      <c r="V38" s="110">
        <v>4.5770643920769167</v>
      </c>
      <c r="W38" s="110">
        <v>4.4166077054980493</v>
      </c>
    </row>
    <row r="39" spans="1:23" s="12" customFormat="1" ht="12.75" customHeight="1">
      <c r="A39" s="2" t="s">
        <v>45</v>
      </c>
      <c r="B39" s="9" t="s">
        <v>351</v>
      </c>
      <c r="C39" s="110">
        <v>1.577283762018616</v>
      </c>
      <c r="D39" s="110">
        <v>1.8563606077884602</v>
      </c>
      <c r="E39" s="110">
        <v>2.1093046979208689</v>
      </c>
      <c r="F39" s="110">
        <v>2.3518825151713134</v>
      </c>
      <c r="G39" s="110">
        <v>2.5930519518295574</v>
      </c>
      <c r="H39" s="110">
        <v>2.8343969296346976</v>
      </c>
      <c r="I39" s="110">
        <v>3.076587045643103</v>
      </c>
      <c r="J39" s="110">
        <v>2.6122905731801089</v>
      </c>
      <c r="K39" s="110">
        <v>2.7045631395735432</v>
      </c>
      <c r="L39" s="110">
        <v>2.5085870298617379</v>
      </c>
      <c r="M39" s="110">
        <v>2.7276554300419584</v>
      </c>
      <c r="N39" s="110">
        <v>2.9062321239674085</v>
      </c>
      <c r="O39" s="110">
        <v>3.2964812819632465</v>
      </c>
      <c r="P39" s="110">
        <v>3.371715419986014</v>
      </c>
      <c r="Q39" s="110">
        <v>4.111459647968541</v>
      </c>
      <c r="R39" s="110">
        <v>3.8761117225031541</v>
      </c>
      <c r="S39" s="110">
        <v>4.0292124648863394</v>
      </c>
      <c r="T39" s="110">
        <v>3.8662024102286354</v>
      </c>
      <c r="U39" s="110">
        <v>3.5586251037128402</v>
      </c>
      <c r="V39" s="110">
        <v>3.3593636559439961</v>
      </c>
      <c r="W39" s="110">
        <v>3.2415955156968694</v>
      </c>
    </row>
    <row r="40" spans="1:23" s="12" customFormat="1" ht="12.75" customHeight="1">
      <c r="A40" s="2" t="s">
        <v>46</v>
      </c>
      <c r="B40" s="8" t="s">
        <v>352</v>
      </c>
      <c r="C40" s="110">
        <v>5.3036350108228536</v>
      </c>
      <c r="D40" s="110">
        <v>6.2420341534353962</v>
      </c>
      <c r="E40" s="110">
        <v>7.0925616010077253</v>
      </c>
      <c r="F40" s="110">
        <v>7.9082323353414896</v>
      </c>
      <c r="G40" s="110">
        <v>8.7191673735391308</v>
      </c>
      <c r="H40" s="110">
        <v>9.5306926708866726</v>
      </c>
      <c r="I40" s="110">
        <v>10.345059755280881</v>
      </c>
      <c r="J40" s="110">
        <v>5.9524026463424899</v>
      </c>
      <c r="K40" s="110">
        <v>6.861017855737475</v>
      </c>
      <c r="L40" s="110">
        <v>9.1439373078408384</v>
      </c>
      <c r="M40" s="110">
        <v>10.703898453917622</v>
      </c>
      <c r="N40" s="110">
        <v>10.223180186207625</v>
      </c>
      <c r="O40" s="110">
        <v>17.578542712157326</v>
      </c>
      <c r="P40" s="110">
        <v>15.511585147744348</v>
      </c>
      <c r="Q40" s="110">
        <v>19.72914851324855</v>
      </c>
      <c r="R40" s="110">
        <v>21.409411776675366</v>
      </c>
      <c r="S40" s="110">
        <v>22.384989254573721</v>
      </c>
      <c r="T40" s="110">
        <v>22.292399634354023</v>
      </c>
      <c r="U40" s="110">
        <v>23.209645686507198</v>
      </c>
      <c r="V40" s="110">
        <v>23.380007833557393</v>
      </c>
      <c r="W40" s="110">
        <v>25.470799978953437</v>
      </c>
    </row>
    <row r="41" spans="1:23" s="12" customFormat="1" ht="12.75" customHeight="1">
      <c r="A41" s="2" t="s">
        <v>47</v>
      </c>
      <c r="B41" s="9" t="s">
        <v>353</v>
      </c>
      <c r="C41" s="110">
        <v>4.9858304542576235</v>
      </c>
      <c r="D41" s="110">
        <v>5.8679988187735228</v>
      </c>
      <c r="E41" s="110">
        <v>6.6675609382697889</v>
      </c>
      <c r="F41" s="110">
        <v>7.4343550294146459</v>
      </c>
      <c r="G41" s="110">
        <v>8.1966971969317637</v>
      </c>
      <c r="H41" s="110">
        <v>8.9595942540744833</v>
      </c>
      <c r="I41" s="110">
        <v>9.7251628126257401</v>
      </c>
      <c r="J41" s="110">
        <v>5.0419779511959675</v>
      </c>
      <c r="K41" s="110">
        <v>5.8423172878250424</v>
      </c>
      <c r="L41" s="110">
        <v>7.9874656136941855</v>
      </c>
      <c r="M41" s="110">
        <v>9.3176906872584428</v>
      </c>
      <c r="N41" s="110">
        <v>8.5861668145286831</v>
      </c>
      <c r="O41" s="110">
        <v>16.398844253945043</v>
      </c>
      <c r="P41" s="110">
        <v>14.659202149523473</v>
      </c>
      <c r="Q41" s="110">
        <v>18.836664139987441</v>
      </c>
      <c r="R41" s="110">
        <v>20.475400097273269</v>
      </c>
      <c r="S41" s="110">
        <v>21.742694217567241</v>
      </c>
      <c r="T41" s="110">
        <v>21.676089960492636</v>
      </c>
      <c r="U41" s="110">
        <v>22.492623613307153</v>
      </c>
      <c r="V41" s="110">
        <v>22.682352451212715</v>
      </c>
      <c r="W41" s="110">
        <v>24.797602078836608</v>
      </c>
    </row>
    <row r="42" spans="1:23" s="12" customFormat="1" ht="12.75" customHeight="1">
      <c r="A42" s="2" t="s">
        <v>48</v>
      </c>
      <c r="B42" s="9" t="s">
        <v>355</v>
      </c>
      <c r="C42" s="110">
        <v>0.31780455656523043</v>
      </c>
      <c r="D42" s="110">
        <v>0.37403533466187439</v>
      </c>
      <c r="E42" s="110">
        <v>0.42500066273793746</v>
      </c>
      <c r="F42" s="110">
        <v>0.4738773059268433</v>
      </c>
      <c r="G42" s="110">
        <v>0.5224701766073665</v>
      </c>
      <c r="H42" s="110">
        <v>0.57109841681218942</v>
      </c>
      <c r="I42" s="110">
        <v>0.61989694265514073</v>
      </c>
      <c r="J42" s="110">
        <v>0.91042469514652224</v>
      </c>
      <c r="K42" s="110">
        <v>1.0187005679124326</v>
      </c>
      <c r="L42" s="110">
        <v>1.156471694146654</v>
      </c>
      <c r="M42" s="110">
        <v>1.3862077666591799</v>
      </c>
      <c r="N42" s="110">
        <v>1.6370133716789406</v>
      </c>
      <c r="O42" s="110">
        <v>1.1796984582122825</v>
      </c>
      <c r="P42" s="110">
        <v>0.85238299822087615</v>
      </c>
      <c r="Q42" s="110">
        <v>0.89248437326110874</v>
      </c>
      <c r="R42" s="110">
        <v>0.93401167940209673</v>
      </c>
      <c r="S42" s="110">
        <v>0.64229503700647983</v>
      </c>
      <c r="T42" s="110">
        <v>0.6163096738613888</v>
      </c>
      <c r="U42" s="110">
        <v>0.71702207320004618</v>
      </c>
      <c r="V42" s="110">
        <v>0.69765538234467728</v>
      </c>
      <c r="W42" s="110">
        <v>0.67319790011682867</v>
      </c>
    </row>
    <row r="43" spans="1:23" s="31" customFormat="1" ht="12.75" customHeight="1">
      <c r="A43" s="2" t="s">
        <v>49</v>
      </c>
      <c r="B43" s="8" t="s">
        <v>356</v>
      </c>
      <c r="C43" s="110">
        <v>234.21898344688779</v>
      </c>
      <c r="D43" s="110">
        <v>231.1200151511193</v>
      </c>
      <c r="E43" s="110">
        <v>263.81606985166184</v>
      </c>
      <c r="F43" s="110">
        <v>331.39824585365034</v>
      </c>
      <c r="G43" s="110">
        <v>413.54870028141011</v>
      </c>
      <c r="H43" s="110">
        <v>545.74159563488593</v>
      </c>
      <c r="I43" s="110">
        <v>583.82457740369932</v>
      </c>
      <c r="J43" s="110">
        <v>624.08480175950444</v>
      </c>
      <c r="K43" s="110">
        <v>563.16353453237093</v>
      </c>
      <c r="L43" s="110">
        <v>719.34142748318413</v>
      </c>
      <c r="M43" s="110">
        <v>585.38279504594141</v>
      </c>
      <c r="N43" s="110">
        <v>658.00852968615345</v>
      </c>
      <c r="O43" s="110">
        <v>935.67332123751919</v>
      </c>
      <c r="P43" s="110">
        <v>985.51355293675829</v>
      </c>
      <c r="Q43" s="110">
        <v>977.40985012339058</v>
      </c>
      <c r="R43" s="110">
        <v>1068.7399819398934</v>
      </c>
      <c r="S43" s="110">
        <v>1212.7102175966384</v>
      </c>
      <c r="T43" s="110">
        <v>1413.7822589936247</v>
      </c>
      <c r="U43" s="110">
        <v>1506.9174306264561</v>
      </c>
      <c r="V43" s="110">
        <v>1417.0228654487296</v>
      </c>
      <c r="W43" s="110">
        <v>1405.3010185104167</v>
      </c>
    </row>
    <row r="44" spans="1:23" s="12" customFormat="1" ht="12.75" customHeight="1">
      <c r="A44" s="2" t="s">
        <v>50</v>
      </c>
      <c r="B44" s="9" t="s">
        <v>357</v>
      </c>
      <c r="C44" s="110">
        <v>0.70836847616473708</v>
      </c>
      <c r="D44" s="110">
        <v>0.83370371686856715</v>
      </c>
      <c r="E44" s="110">
        <v>0.94730256572291516</v>
      </c>
      <c r="F44" s="110">
        <v>1.0562458534780308</v>
      </c>
      <c r="G44" s="110">
        <v>1.1645566282776587</v>
      </c>
      <c r="H44" s="110">
        <v>1.2729462397569797</v>
      </c>
      <c r="I44" s="110">
        <v>1.3817154083430252</v>
      </c>
      <c r="J44" s="110">
        <v>0.68729966054979619</v>
      </c>
      <c r="K44" s="110">
        <v>0.76626197191772505</v>
      </c>
      <c r="L44" s="110">
        <v>1.6870157200366496</v>
      </c>
      <c r="M44" s="110">
        <v>1.7045221292038371</v>
      </c>
      <c r="N44" s="110">
        <v>1.6259794337368088</v>
      </c>
      <c r="O44" s="110">
        <v>2.2930828747798171</v>
      </c>
      <c r="P44" s="110">
        <v>2.5454002142404986</v>
      </c>
      <c r="Q44" s="110">
        <v>1.8635251411535481</v>
      </c>
      <c r="R44" s="110">
        <v>1.9088523577478396</v>
      </c>
      <c r="S44" s="110">
        <v>1.7749911788711283</v>
      </c>
      <c r="T44" s="110">
        <v>1.7031802700133132</v>
      </c>
      <c r="U44" s="110">
        <v>1.598201859843208</v>
      </c>
      <c r="V44" s="110">
        <v>1.5131809951059929</v>
      </c>
      <c r="W44" s="110">
        <v>1.4601338915762463</v>
      </c>
    </row>
    <row r="45" spans="1:23" s="3" customFormat="1" ht="12.75" customHeight="1">
      <c r="A45" s="2" t="s">
        <v>51</v>
      </c>
      <c r="B45" s="9" t="s">
        <v>358</v>
      </c>
      <c r="C45" s="110">
        <v>233.51061497072305</v>
      </c>
      <c r="D45" s="110">
        <v>230.28631143425073</v>
      </c>
      <c r="E45" s="110">
        <v>262.86876728593893</v>
      </c>
      <c r="F45" s="110">
        <v>330.34200000017228</v>
      </c>
      <c r="G45" s="110">
        <v>412.38414365313247</v>
      </c>
      <c r="H45" s="110">
        <v>544.46864939512898</v>
      </c>
      <c r="I45" s="110">
        <v>582.44286199535622</v>
      </c>
      <c r="J45" s="110">
        <v>623.39750209895465</v>
      </c>
      <c r="K45" s="110">
        <v>562.3972725604533</v>
      </c>
      <c r="L45" s="110">
        <v>717.65441176314744</v>
      </c>
      <c r="M45" s="110">
        <v>583.67827291673746</v>
      </c>
      <c r="N45" s="110">
        <v>656.38255025241665</v>
      </c>
      <c r="O45" s="110">
        <v>933.38023836273931</v>
      </c>
      <c r="P45" s="110">
        <v>982.96815272251774</v>
      </c>
      <c r="Q45" s="110">
        <v>975.54632498223691</v>
      </c>
      <c r="R45" s="110">
        <v>1066.8311295821456</v>
      </c>
      <c r="S45" s="110">
        <v>1210.9352264177671</v>
      </c>
      <c r="T45" s="110">
        <v>1412.0790787236112</v>
      </c>
      <c r="U45" s="110">
        <v>1505.3192287666129</v>
      </c>
      <c r="V45" s="110">
        <v>1415.5096844536235</v>
      </c>
      <c r="W45" s="110">
        <v>1403.8408846188404</v>
      </c>
    </row>
    <row r="46" spans="1:23" s="3" customFormat="1" ht="12.75" customHeight="1">
      <c r="A46" s="2">
        <v>37</v>
      </c>
      <c r="B46" s="10" t="s">
        <v>359</v>
      </c>
      <c r="C46" s="110">
        <v>1.7649781183304347</v>
      </c>
      <c r="D46" s="110">
        <v>2.077264682091204</v>
      </c>
      <c r="E46" s="110">
        <v>2.3603087322457212</v>
      </c>
      <c r="F46" s="110">
        <v>2.6317529388933898</v>
      </c>
      <c r="G46" s="110">
        <v>2.9016211698115337</v>
      </c>
      <c r="H46" s="110">
        <v>3.1716858310046852</v>
      </c>
      <c r="I46" s="110">
        <v>3.442696200555234</v>
      </c>
      <c r="J46" s="110">
        <v>9.018977613339306</v>
      </c>
      <c r="K46" s="110">
        <v>9.975507364049319</v>
      </c>
      <c r="L46" s="110">
        <v>9.6554568537121703</v>
      </c>
      <c r="M46" s="110">
        <v>9.6931834167445547</v>
      </c>
      <c r="N46" s="110">
        <v>9.4358482200295164</v>
      </c>
      <c r="O46" s="110">
        <v>9.8377397686427024</v>
      </c>
      <c r="P46" s="110">
        <v>10.487406408869573</v>
      </c>
      <c r="Q46" s="110">
        <v>4.9799086025162476</v>
      </c>
      <c r="R46" s="110">
        <v>5.0205521062997436</v>
      </c>
      <c r="S46" s="110">
        <v>4.4898216741721635</v>
      </c>
      <c r="T46" s="110">
        <v>4.3081767291889017</v>
      </c>
      <c r="U46" s="110">
        <v>3.9820960505902971</v>
      </c>
      <c r="V46" s="110">
        <v>3.7702571970670933</v>
      </c>
      <c r="W46" s="110">
        <v>3.6380844929996723</v>
      </c>
    </row>
    <row r="47" spans="1:23" s="3" customFormat="1" ht="12.75" customHeight="1">
      <c r="A47" s="2" t="s">
        <v>52</v>
      </c>
      <c r="B47" s="10" t="s">
        <v>360</v>
      </c>
      <c r="C47" s="110">
        <v>231.74563685239261</v>
      </c>
      <c r="D47" s="110">
        <v>228.20904675215954</v>
      </c>
      <c r="E47" s="110">
        <v>260.50845855369323</v>
      </c>
      <c r="F47" s="110">
        <v>327.71024706127889</v>
      </c>
      <c r="G47" s="110">
        <v>409.48252248332096</v>
      </c>
      <c r="H47" s="110">
        <v>541.29696356412433</v>
      </c>
      <c r="I47" s="110">
        <v>579.00016579480109</v>
      </c>
      <c r="J47" s="110">
        <v>614.37852448561534</v>
      </c>
      <c r="K47" s="110">
        <v>552.42176519640395</v>
      </c>
      <c r="L47" s="110">
        <v>707.99895490943527</v>
      </c>
      <c r="M47" s="110">
        <v>573.98508949999291</v>
      </c>
      <c r="N47" s="110">
        <v>646.94670203238718</v>
      </c>
      <c r="O47" s="110">
        <v>923.54249859409663</v>
      </c>
      <c r="P47" s="110">
        <v>972.48074631364818</v>
      </c>
      <c r="Q47" s="110">
        <v>970.56641637972064</v>
      </c>
      <c r="R47" s="110">
        <v>1061.810577475846</v>
      </c>
      <c r="S47" s="110">
        <v>1206.445404743595</v>
      </c>
      <c r="T47" s="110">
        <v>1407.7709019944223</v>
      </c>
      <c r="U47" s="110">
        <v>1501.3371327160226</v>
      </c>
      <c r="V47" s="110">
        <v>1411.7394272565564</v>
      </c>
      <c r="W47" s="110">
        <v>1400.2028001258409</v>
      </c>
    </row>
    <row r="48" spans="1:23" s="3" customFormat="1" ht="12.75" customHeight="1">
      <c r="A48" s="2" t="s">
        <v>53</v>
      </c>
      <c r="B48" s="8" t="s">
        <v>361</v>
      </c>
      <c r="C48" s="110">
        <v>40.563014668629044</v>
      </c>
      <c r="D48" s="110">
        <v>47.740035355223363</v>
      </c>
      <c r="E48" s="110">
        <v>54.244999829880037</v>
      </c>
      <c r="F48" s="110">
        <v>60.48337481119659</v>
      </c>
      <c r="G48" s="110">
        <v>66.685530461536629</v>
      </c>
      <c r="H48" s="110">
        <v>72.892200504459638</v>
      </c>
      <c r="I48" s="110">
        <v>79.120604970928738</v>
      </c>
      <c r="J48" s="110">
        <v>59.792252080267588</v>
      </c>
      <c r="K48" s="110">
        <v>64.53892664353657</v>
      </c>
      <c r="L48" s="110">
        <v>65.416391198582602</v>
      </c>
      <c r="M48" s="110">
        <v>70.083408759732123</v>
      </c>
      <c r="N48" s="110">
        <v>78.98487339818044</v>
      </c>
      <c r="O48" s="110">
        <v>73.82718230614006</v>
      </c>
      <c r="P48" s="110">
        <v>77.972917598122351</v>
      </c>
      <c r="Q48" s="110">
        <v>86.371700642988685</v>
      </c>
      <c r="R48" s="110">
        <v>90.569745781014177</v>
      </c>
      <c r="S48" s="110">
        <v>95.378512936834525</v>
      </c>
      <c r="T48" s="110">
        <v>91.519779563377995</v>
      </c>
      <c r="U48" s="110">
        <v>91.517180204351718</v>
      </c>
      <c r="V48" s="110">
        <v>89.782516303124964</v>
      </c>
      <c r="W48" s="110">
        <v>86.63503926442516</v>
      </c>
    </row>
    <row r="49" spans="1:23" s="3" customFormat="1" ht="12.75" customHeight="1">
      <c r="A49" s="2" t="s">
        <v>54</v>
      </c>
      <c r="B49" s="9" t="s">
        <v>362</v>
      </c>
      <c r="C49" s="110">
        <v>13.619521383331847</v>
      </c>
      <c r="D49" s="110">
        <v>16.029292636977921</v>
      </c>
      <c r="E49" s="110">
        <v>18.213412912163445</v>
      </c>
      <c r="F49" s="110">
        <v>20.30802254976992</v>
      </c>
      <c r="G49" s="110">
        <v>22.390471110179487</v>
      </c>
      <c r="H49" s="110">
        <v>24.474435432344407</v>
      </c>
      <c r="I49" s="110">
        <v>26.565697349341914</v>
      </c>
      <c r="J49" s="110">
        <v>28.928608745943087</v>
      </c>
      <c r="K49" s="110">
        <v>31.258406313587965</v>
      </c>
      <c r="L49" s="110">
        <v>20.601574596243083</v>
      </c>
      <c r="M49" s="110">
        <v>22.048722625809493</v>
      </c>
      <c r="N49" s="110">
        <v>24.959984257572646</v>
      </c>
      <c r="O49" s="110">
        <v>24.770910686897729</v>
      </c>
      <c r="P49" s="110">
        <v>27.029110385443786</v>
      </c>
      <c r="Q49" s="110">
        <v>28.611485369131682</v>
      </c>
      <c r="R49" s="110">
        <v>29.538341489890708</v>
      </c>
      <c r="S49" s="110">
        <v>31.288407218176641</v>
      </c>
      <c r="T49" s="110">
        <v>30.022570527946069</v>
      </c>
      <c r="U49" s="110">
        <v>30.727996992278999</v>
      </c>
      <c r="V49" s="110">
        <v>30.145562666609333</v>
      </c>
      <c r="W49" s="110">
        <v>29.088759290866381</v>
      </c>
    </row>
    <row r="50" spans="1:23" s="3" customFormat="1" ht="12.75" customHeight="1">
      <c r="A50" s="2" t="s">
        <v>55</v>
      </c>
      <c r="B50" s="9" t="s">
        <v>363</v>
      </c>
      <c r="C50" s="110">
        <v>26.943493285297201</v>
      </c>
      <c r="D50" s="110">
        <v>31.710742718245445</v>
      </c>
      <c r="E50" s="110">
        <v>36.031586917716588</v>
      </c>
      <c r="F50" s="110">
        <v>40.175352261426667</v>
      </c>
      <c r="G50" s="110">
        <v>44.295059351357146</v>
      </c>
      <c r="H50" s="110">
        <v>48.417765072115245</v>
      </c>
      <c r="I50" s="110">
        <v>52.554907621586821</v>
      </c>
      <c r="J50" s="110">
        <v>30.863643334324493</v>
      </c>
      <c r="K50" s="110">
        <v>33.280520329948608</v>
      </c>
      <c r="L50" s="110">
        <v>44.814816602339519</v>
      </c>
      <c r="M50" s="110">
        <v>48.034686133922627</v>
      </c>
      <c r="N50" s="110">
        <v>54.024889140607797</v>
      </c>
      <c r="O50" s="110">
        <v>49.056271619242338</v>
      </c>
      <c r="P50" s="110">
        <v>50.943807212678564</v>
      </c>
      <c r="Q50" s="110">
        <v>57.760215273857</v>
      </c>
      <c r="R50" s="110">
        <v>61.031404291123465</v>
      </c>
      <c r="S50" s="110">
        <v>64.090105718657881</v>
      </c>
      <c r="T50" s="110">
        <v>61.497209035431922</v>
      </c>
      <c r="U50" s="110">
        <v>60.789183212072722</v>
      </c>
      <c r="V50" s="110">
        <v>59.636953636515635</v>
      </c>
      <c r="W50" s="110">
        <v>57.546279973558775</v>
      </c>
    </row>
    <row r="51" spans="1:23" s="3" customFormat="1" ht="12.75" customHeight="1">
      <c r="A51" s="2" t="s">
        <v>56</v>
      </c>
      <c r="B51" s="8" t="s">
        <v>364</v>
      </c>
      <c r="C51" s="110">
        <v>809.53602233352046</v>
      </c>
      <c r="D51" s="110">
        <v>898.53103514595841</v>
      </c>
      <c r="E51" s="110">
        <v>989.98711414694969</v>
      </c>
      <c r="F51" s="110">
        <v>1084.1444033603618</v>
      </c>
      <c r="G51" s="110">
        <v>1177.3309045314072</v>
      </c>
      <c r="H51" s="110">
        <v>1247.5292276985604</v>
      </c>
      <c r="I51" s="110">
        <v>1322.1164680660772</v>
      </c>
      <c r="J51" s="110">
        <v>1407.1283446695961</v>
      </c>
      <c r="K51" s="110">
        <v>1511.0241773282112</v>
      </c>
      <c r="L51" s="110">
        <v>1610.5521151793641</v>
      </c>
      <c r="M51" s="110">
        <v>1683.6764601037853</v>
      </c>
      <c r="N51" s="110">
        <v>1735.4072181825484</v>
      </c>
      <c r="O51" s="110">
        <v>1755.2419906767871</v>
      </c>
      <c r="P51" s="110">
        <v>1726.671943071952</v>
      </c>
      <c r="Q51" s="110">
        <v>1661.6978332990943</v>
      </c>
      <c r="R51" s="110">
        <v>1601.5079490627395</v>
      </c>
      <c r="S51" s="110">
        <v>1511.97422060398</v>
      </c>
      <c r="T51" s="110">
        <v>1376.3600070939488</v>
      </c>
      <c r="U51" s="110">
        <v>1244.5056544211836</v>
      </c>
      <c r="V51" s="110">
        <v>1133.478362692068</v>
      </c>
      <c r="W51" s="110">
        <v>1038.0247102088588</v>
      </c>
    </row>
    <row r="52" spans="1:23" s="3" customFormat="1" ht="12.75" customHeight="1">
      <c r="A52" s="2" t="s">
        <v>14</v>
      </c>
      <c r="B52" s="9" t="s">
        <v>365</v>
      </c>
      <c r="C52" s="110">
        <v>4.9490396639677554</v>
      </c>
      <c r="D52" s="110">
        <v>5.8246984466603209</v>
      </c>
      <c r="E52" s="110">
        <v>6.6183605415705138</v>
      </c>
      <c r="F52" s="110">
        <v>7.3794964056934855</v>
      </c>
      <c r="G52" s="110">
        <v>8.1362131972433378</v>
      </c>
      <c r="H52" s="110">
        <v>8.8934807838495846</v>
      </c>
      <c r="I52" s="110">
        <v>9.6534001586693474</v>
      </c>
      <c r="J52" s="110">
        <v>13.59319652313221</v>
      </c>
      <c r="K52" s="110">
        <v>14.139420549609182</v>
      </c>
      <c r="L52" s="110">
        <v>18.729979060546111</v>
      </c>
      <c r="M52" s="110">
        <v>19.909571233698276</v>
      </c>
      <c r="N52" s="110">
        <v>11.674976646285852</v>
      </c>
      <c r="O52" s="110">
        <v>10.417023406173424</v>
      </c>
      <c r="P52" s="110">
        <v>10.452033979259612</v>
      </c>
      <c r="Q52" s="110">
        <v>11.138045228932898</v>
      </c>
      <c r="R52" s="110">
        <v>11.711572265181797</v>
      </c>
      <c r="S52" s="110">
        <v>12.148831368530951</v>
      </c>
      <c r="T52" s="110">
        <v>11.657325476828779</v>
      </c>
      <c r="U52" s="110">
        <v>11.165889874455164</v>
      </c>
      <c r="V52" s="110">
        <v>9.5973023391754637</v>
      </c>
      <c r="W52" s="110">
        <v>9.2608527720456184</v>
      </c>
    </row>
    <row r="53" spans="1:23" s="3" customFormat="1" ht="12.75" customHeight="1">
      <c r="A53" s="2" t="s">
        <v>57</v>
      </c>
      <c r="B53" s="9" t="s">
        <v>366</v>
      </c>
      <c r="C53" s="110">
        <v>427.57910467293999</v>
      </c>
      <c r="D53" s="110">
        <v>475.02721082346778</v>
      </c>
      <c r="E53" s="110">
        <v>519.51110092473493</v>
      </c>
      <c r="F53" s="110">
        <v>563.61851749795073</v>
      </c>
      <c r="G53" s="110">
        <v>605.3344596007679</v>
      </c>
      <c r="H53" s="110">
        <v>632.44000768189221</v>
      </c>
      <c r="I53" s="110">
        <v>657.53355260901003</v>
      </c>
      <c r="J53" s="110">
        <v>668.42478205472935</v>
      </c>
      <c r="K53" s="110">
        <v>710.88398909058071</v>
      </c>
      <c r="L53" s="110">
        <v>757.17118398904381</v>
      </c>
      <c r="M53" s="110">
        <v>785.45513104639895</v>
      </c>
      <c r="N53" s="110">
        <v>805.16207799352856</v>
      </c>
      <c r="O53" s="110">
        <v>839.88799133513157</v>
      </c>
      <c r="P53" s="110">
        <v>814.79463817073747</v>
      </c>
      <c r="Q53" s="110">
        <v>742.35292965997508</v>
      </c>
      <c r="R53" s="110">
        <v>699.62614582370156</v>
      </c>
      <c r="S53" s="110">
        <v>644.38854830133164</v>
      </c>
      <c r="T53" s="110">
        <v>564.33805261851796</v>
      </c>
      <c r="U53" s="110">
        <v>485.29932520927827</v>
      </c>
      <c r="V53" s="110">
        <v>418.59765893252029</v>
      </c>
      <c r="W53" s="110">
        <v>361.07781752164743</v>
      </c>
    </row>
    <row r="54" spans="1:23" s="3" customFormat="1" ht="12.75" customHeight="1">
      <c r="A54" s="2" t="s">
        <v>58</v>
      </c>
      <c r="B54" s="9" t="s">
        <v>367</v>
      </c>
      <c r="C54" s="110">
        <v>377.00787799661276</v>
      </c>
      <c r="D54" s="110">
        <v>417.67912587583032</v>
      </c>
      <c r="E54" s="110">
        <v>463.85765268064432</v>
      </c>
      <c r="F54" s="110">
        <v>513.14638945671777</v>
      </c>
      <c r="G54" s="110">
        <v>563.86023173339595</v>
      </c>
      <c r="H54" s="110">
        <v>606.1957392328186</v>
      </c>
      <c r="I54" s="110">
        <v>654.92951529839775</v>
      </c>
      <c r="J54" s="110">
        <v>725.11036609173448</v>
      </c>
      <c r="K54" s="110">
        <v>786.00076768802114</v>
      </c>
      <c r="L54" s="110">
        <v>834.65095212977428</v>
      </c>
      <c r="M54" s="110">
        <v>878.31175782368825</v>
      </c>
      <c r="N54" s="110">
        <v>918.57016354273401</v>
      </c>
      <c r="O54" s="110">
        <v>904.936975935482</v>
      </c>
      <c r="P54" s="110">
        <v>901.42527092195508</v>
      </c>
      <c r="Q54" s="110">
        <v>908.20685841018633</v>
      </c>
      <c r="R54" s="110">
        <v>890.17023097385606</v>
      </c>
      <c r="S54" s="110">
        <v>855.43684093411753</v>
      </c>
      <c r="T54" s="110">
        <v>800.36462899860214</v>
      </c>
      <c r="U54" s="110">
        <v>748.04043933745038</v>
      </c>
      <c r="V54" s="110">
        <v>705.28340142037234</v>
      </c>
      <c r="W54" s="110">
        <v>667.68603991516568</v>
      </c>
    </row>
    <row r="55" spans="1:23" s="3" customFormat="1" ht="12.75" customHeight="1">
      <c r="A55" s="2" t="s">
        <v>59</v>
      </c>
      <c r="B55" s="8" t="s">
        <v>368</v>
      </c>
      <c r="C55" s="110">
        <v>1069.4292546943768</v>
      </c>
      <c r="D55" s="110">
        <v>1205.1661198064735</v>
      </c>
      <c r="E55" s="110">
        <v>1333.8515893837439</v>
      </c>
      <c r="F55" s="110">
        <v>1447.0054904302287</v>
      </c>
      <c r="G55" s="110">
        <v>1555.3302060276931</v>
      </c>
      <c r="H55" s="110">
        <v>1648.2983834862639</v>
      </c>
      <c r="I55" s="110">
        <v>1738.5440758055479</v>
      </c>
      <c r="J55" s="110">
        <v>1810.350683979789</v>
      </c>
      <c r="K55" s="110">
        <v>1922.0911645735632</v>
      </c>
      <c r="L55" s="110">
        <v>1978.273356375006</v>
      </c>
      <c r="M55" s="110">
        <v>2057.9015799087342</v>
      </c>
      <c r="N55" s="110">
        <v>2113.7568830550663</v>
      </c>
      <c r="O55" s="110">
        <v>2264.9654506141192</v>
      </c>
      <c r="P55" s="110">
        <v>2251.8431151000727</v>
      </c>
      <c r="Q55" s="110">
        <v>2024.0904716898394</v>
      </c>
      <c r="R55" s="110">
        <v>1971.0820884783418</v>
      </c>
      <c r="S55" s="110">
        <v>1858.6927953133045</v>
      </c>
      <c r="T55" s="110">
        <v>1694.7668898561781</v>
      </c>
      <c r="U55" s="110">
        <v>1530.0365675569292</v>
      </c>
      <c r="V55" s="110">
        <v>1382.4743761343477</v>
      </c>
      <c r="W55" s="110">
        <v>1232.5578916447109</v>
      </c>
    </row>
    <row r="56" spans="1:23" s="3" customFormat="1" ht="12.75" customHeight="1">
      <c r="A56" s="2" t="s">
        <v>60</v>
      </c>
      <c r="B56" s="9" t="s">
        <v>369</v>
      </c>
      <c r="C56" s="110">
        <v>19.245806002524631</v>
      </c>
      <c r="D56" s="110">
        <v>21.329006791061843</v>
      </c>
      <c r="E56" s="110">
        <v>22.845816810842038</v>
      </c>
      <c r="F56" s="110">
        <v>25.81474890626356</v>
      </c>
      <c r="G56" s="110">
        <v>27.121216044323795</v>
      </c>
      <c r="H56" s="110">
        <v>27.861879563937787</v>
      </c>
      <c r="I56" s="110">
        <v>28.754682262624733</v>
      </c>
      <c r="J56" s="110">
        <v>29.096267824792385</v>
      </c>
      <c r="K56" s="110">
        <v>34.187839653004971</v>
      </c>
      <c r="L56" s="110">
        <v>27.166150233679545</v>
      </c>
      <c r="M56" s="110">
        <v>28.463824880030735</v>
      </c>
      <c r="N56" s="110">
        <v>29.471832800205348</v>
      </c>
      <c r="O56" s="110">
        <v>26.426773042476935</v>
      </c>
      <c r="P56" s="110">
        <v>26.758317534762234</v>
      </c>
      <c r="Q56" s="110">
        <v>25.17561521323281</v>
      </c>
      <c r="R56" s="110">
        <v>27.979864170963619</v>
      </c>
      <c r="S56" s="110">
        <v>29.490764243481912</v>
      </c>
      <c r="T56" s="110">
        <v>23.572846321435541</v>
      </c>
      <c r="U56" s="110">
        <v>20.270910275772472</v>
      </c>
      <c r="V56" s="110">
        <v>21.294885422136925</v>
      </c>
      <c r="W56" s="110">
        <v>21.532259006256069</v>
      </c>
    </row>
    <row r="57" spans="1:23" s="3" customFormat="1" ht="12.75" customHeight="1">
      <c r="A57" s="2" t="s">
        <v>61</v>
      </c>
      <c r="B57" s="9" t="s">
        <v>370</v>
      </c>
      <c r="C57" s="110">
        <v>302.3516139028859</v>
      </c>
      <c r="D57" s="110">
        <v>349.49729622521249</v>
      </c>
      <c r="E57" s="110">
        <v>395.64680358977103</v>
      </c>
      <c r="F57" s="110">
        <v>424.80793746568031</v>
      </c>
      <c r="G57" s="110">
        <v>458.63854364229951</v>
      </c>
      <c r="H57" s="110">
        <v>492.856130161235</v>
      </c>
      <c r="I57" s="110">
        <v>531.19532223667989</v>
      </c>
      <c r="J57" s="110">
        <v>562.70030728066263</v>
      </c>
      <c r="K57" s="110">
        <v>585.61793681450467</v>
      </c>
      <c r="L57" s="110">
        <v>630.61332689473966</v>
      </c>
      <c r="M57" s="110">
        <v>661.10015726023744</v>
      </c>
      <c r="N57" s="110">
        <v>698.95604384912303</v>
      </c>
      <c r="O57" s="110">
        <v>708.66374528161123</v>
      </c>
      <c r="P57" s="110">
        <v>729.56702317833106</v>
      </c>
      <c r="Q57" s="110">
        <v>697.92149449915792</v>
      </c>
      <c r="R57" s="110">
        <v>693.24659392060994</v>
      </c>
      <c r="S57" s="110">
        <v>657.78403630787614</v>
      </c>
      <c r="T57" s="110">
        <v>632.63108426100951</v>
      </c>
      <c r="U57" s="110">
        <v>595.94472270302094</v>
      </c>
      <c r="V57" s="110">
        <v>561.55069835415679</v>
      </c>
      <c r="W57" s="110">
        <v>530.38781432327926</v>
      </c>
    </row>
    <row r="58" spans="1:23" s="3" customFormat="1" ht="12.75" customHeight="1">
      <c r="A58" s="2" t="s">
        <v>62</v>
      </c>
      <c r="B58" s="9" t="s">
        <v>371</v>
      </c>
      <c r="C58" s="110">
        <v>0.31014362252471639</v>
      </c>
      <c r="D58" s="110">
        <v>0.36501891256070768</v>
      </c>
      <c r="E58" s="110">
        <v>0.41475568047714406</v>
      </c>
      <c r="F58" s="110">
        <v>0.46245411293289101</v>
      </c>
      <c r="G58" s="110">
        <v>0.50987561344444587</v>
      </c>
      <c r="H58" s="110">
        <v>0.55733163086951465</v>
      </c>
      <c r="I58" s="110">
        <v>0.60495382906066142</v>
      </c>
      <c r="J58" s="110">
        <v>11.732399641924381</v>
      </c>
      <c r="K58" s="110">
        <v>17.543700930014772</v>
      </c>
      <c r="L58" s="110">
        <v>1.2796602521152982</v>
      </c>
      <c r="M58" s="110">
        <v>1.3409544010316916</v>
      </c>
      <c r="N58" s="110">
        <v>1.3853169364857623</v>
      </c>
      <c r="O58" s="110">
        <v>0.25812286150262009</v>
      </c>
      <c r="P58" s="110">
        <v>0.26490720639996918</v>
      </c>
      <c r="Q58" s="110">
        <v>0.57011744009266541</v>
      </c>
      <c r="R58" s="110">
        <v>0.66566538317577073</v>
      </c>
      <c r="S58" s="110">
        <v>0.70780233924585434</v>
      </c>
      <c r="T58" s="110">
        <v>0.67916674382545439</v>
      </c>
      <c r="U58" s="110">
        <v>0.69973768034002526</v>
      </c>
      <c r="V58" s="110">
        <v>0.694448134285781</v>
      </c>
      <c r="W58" s="110">
        <v>0.67010308753020975</v>
      </c>
    </row>
    <row r="59" spans="1:23" s="3" customFormat="1" ht="12.75" customHeight="1">
      <c r="A59" s="2" t="s">
        <v>63</v>
      </c>
      <c r="B59" s="9" t="s">
        <v>372</v>
      </c>
      <c r="C59" s="110">
        <v>24.955129992036643</v>
      </c>
      <c r="D59" s="110">
        <v>28.689883084217087</v>
      </c>
      <c r="E59" s="110">
        <v>32.320572141136147</v>
      </c>
      <c r="F59" s="110">
        <v>36.812976570198764</v>
      </c>
      <c r="G59" s="110">
        <v>37.330147944828269</v>
      </c>
      <c r="H59" s="110">
        <v>46.041922259958689</v>
      </c>
      <c r="I59" s="110">
        <v>50.955908696747542</v>
      </c>
      <c r="J59" s="110">
        <v>64.728023531126183</v>
      </c>
      <c r="K59" s="110">
        <v>69.517908426530184</v>
      </c>
      <c r="L59" s="110">
        <v>55.455549058444817</v>
      </c>
      <c r="M59" s="110">
        <v>53.91642991836666</v>
      </c>
      <c r="N59" s="110">
        <v>50.887436538117171</v>
      </c>
      <c r="O59" s="110">
        <v>52.784009629013028</v>
      </c>
      <c r="P59" s="110">
        <v>49.57313841196445</v>
      </c>
      <c r="Q59" s="110">
        <v>48.677020325332826</v>
      </c>
      <c r="R59" s="110">
        <v>49.887181851273674</v>
      </c>
      <c r="S59" s="110">
        <v>50.847854861649296</v>
      </c>
      <c r="T59" s="110">
        <v>49.696479195630339</v>
      </c>
      <c r="U59" s="110">
        <v>49.914999041160115</v>
      </c>
      <c r="V59" s="110">
        <v>48.151123523814491</v>
      </c>
      <c r="W59" s="110">
        <v>24.056777303616958</v>
      </c>
    </row>
    <row r="60" spans="1:23" s="3" customFormat="1" ht="12.75" customHeight="1">
      <c r="A60" s="2" t="s">
        <v>64</v>
      </c>
      <c r="B60" s="9" t="s">
        <v>373</v>
      </c>
      <c r="C60" s="110">
        <v>681.32463511873402</v>
      </c>
      <c r="D60" s="110">
        <v>756.74584480319299</v>
      </c>
      <c r="E60" s="110">
        <v>827.47073178952269</v>
      </c>
      <c r="F60" s="110">
        <v>897.6116760770434</v>
      </c>
      <c r="G60" s="110">
        <v>963.92876309982273</v>
      </c>
      <c r="H60" s="110">
        <v>1006.8689078515383</v>
      </c>
      <c r="I60" s="110">
        <v>1046.5883462289685</v>
      </c>
      <c r="J60" s="110">
        <v>1086.5074944237435</v>
      </c>
      <c r="K60" s="110">
        <v>1155.8356241071656</v>
      </c>
      <c r="L60" s="110">
        <v>1201.9954966729038</v>
      </c>
      <c r="M60" s="110">
        <v>1247.2643834894968</v>
      </c>
      <c r="N60" s="110">
        <v>1273.6451568118368</v>
      </c>
      <c r="O60" s="110">
        <v>1420.4619102238423</v>
      </c>
      <c r="P60" s="110">
        <v>1384.7035841440302</v>
      </c>
      <c r="Q60" s="110">
        <v>1176.1922820638042</v>
      </c>
      <c r="R60" s="110">
        <v>1114.1215480286205</v>
      </c>
      <c r="S60" s="110">
        <v>1024.6255356574384</v>
      </c>
      <c r="T60" s="110">
        <v>896.80351159360566</v>
      </c>
      <c r="U60" s="110">
        <v>770.15727608282009</v>
      </c>
      <c r="V60" s="110">
        <v>660.55966729157058</v>
      </c>
      <c r="W60" s="110">
        <v>568.85032285147918</v>
      </c>
    </row>
    <row r="61" spans="1:23" s="3" customFormat="1" ht="12.75" customHeight="1">
      <c r="A61" s="2" t="s">
        <v>65</v>
      </c>
      <c r="B61" s="9" t="s">
        <v>374</v>
      </c>
      <c r="C61" s="110">
        <v>41.241926055670966</v>
      </c>
      <c r="D61" s="110">
        <v>48.539069990228235</v>
      </c>
      <c r="E61" s="110">
        <v>55.152909371994873</v>
      </c>
      <c r="F61" s="110">
        <v>61.495697298109853</v>
      </c>
      <c r="G61" s="110">
        <v>67.80165968297446</v>
      </c>
      <c r="H61" s="110">
        <v>74.112212018724478</v>
      </c>
      <c r="I61" s="110">
        <v>80.444862551466798</v>
      </c>
      <c r="J61" s="110">
        <v>55.586191277539832</v>
      </c>
      <c r="K61" s="110">
        <v>59.388154642342961</v>
      </c>
      <c r="L61" s="110">
        <v>61.763173263123043</v>
      </c>
      <c r="M61" s="110">
        <v>65.815829959571175</v>
      </c>
      <c r="N61" s="110">
        <v>59.411096119298278</v>
      </c>
      <c r="O61" s="110">
        <v>56.370889575672891</v>
      </c>
      <c r="P61" s="110">
        <v>60.976144624584748</v>
      </c>
      <c r="Q61" s="110">
        <v>75.553942148219122</v>
      </c>
      <c r="R61" s="110">
        <v>85.181235123698258</v>
      </c>
      <c r="S61" s="110">
        <v>95.236801903613241</v>
      </c>
      <c r="T61" s="110">
        <v>91.383801740671743</v>
      </c>
      <c r="U61" s="110">
        <v>93.048921773815337</v>
      </c>
      <c r="V61" s="110">
        <v>90.223553408383012</v>
      </c>
      <c r="W61" s="110">
        <v>87.060615072549055</v>
      </c>
    </row>
    <row r="62" spans="1:23" s="3" customFormat="1" ht="12.75" customHeight="1">
      <c r="A62" s="2" t="s">
        <v>66</v>
      </c>
      <c r="B62" s="8" t="s">
        <v>375</v>
      </c>
      <c r="C62" s="110">
        <v>226.43997623670663</v>
      </c>
      <c r="D62" s="110">
        <v>249.94344105193082</v>
      </c>
      <c r="E62" s="110">
        <v>272.12671181220423</v>
      </c>
      <c r="F62" s="110">
        <v>293.98380385254228</v>
      </c>
      <c r="G62" s="110">
        <v>318.55943735190715</v>
      </c>
      <c r="H62" s="110">
        <v>328.2279842764558</v>
      </c>
      <c r="I62" s="110">
        <v>338.89891960427411</v>
      </c>
      <c r="J62" s="110">
        <v>367.99517384701051</v>
      </c>
      <c r="K62" s="110">
        <v>394.45919473639788</v>
      </c>
      <c r="L62" s="110">
        <v>422.26032947163372</v>
      </c>
      <c r="M62" s="110">
        <v>439.60423935874576</v>
      </c>
      <c r="N62" s="110">
        <v>452.2032746770945</v>
      </c>
      <c r="O62" s="110">
        <v>443.65853147053122</v>
      </c>
      <c r="P62" s="110">
        <v>430.68366340802049</v>
      </c>
      <c r="Q62" s="110">
        <v>414.83993943183782</v>
      </c>
      <c r="R62" s="110">
        <v>392.88784024492531</v>
      </c>
      <c r="S62" s="110">
        <v>366.26564465058186</v>
      </c>
      <c r="T62" s="110">
        <v>325.53261545797278</v>
      </c>
      <c r="U62" s="110">
        <v>282.42846222072802</v>
      </c>
      <c r="V62" s="110">
        <v>248.36063052698344</v>
      </c>
      <c r="W62" s="110">
        <v>214.22855907452148</v>
      </c>
    </row>
    <row r="63" spans="1:23" s="3" customFormat="1" ht="12.75" customHeight="1">
      <c r="A63" s="2" t="s">
        <v>15</v>
      </c>
      <c r="B63" s="8" t="s">
        <v>376</v>
      </c>
      <c r="C63" s="110">
        <v>3.8227816421316239</v>
      </c>
      <c r="D63" s="110">
        <v>4.4991658593809021</v>
      </c>
      <c r="E63" s="110">
        <v>5.1122134590127857</v>
      </c>
      <c r="F63" s="110">
        <v>5.700136855489375</v>
      </c>
      <c r="G63" s="110">
        <v>6.2846468322613793</v>
      </c>
      <c r="H63" s="110">
        <v>6.8695822590950373</v>
      </c>
      <c r="I63" s="110">
        <v>7.4565660039842658</v>
      </c>
      <c r="J63" s="110">
        <v>45.270258246533622</v>
      </c>
      <c r="K63" s="110">
        <v>49.748787861489916</v>
      </c>
      <c r="L63" s="110">
        <v>39.105308736922751</v>
      </c>
      <c r="M63" s="110">
        <v>38.110293220071476</v>
      </c>
      <c r="N63" s="110">
        <v>47.213104890401155</v>
      </c>
      <c r="O63" s="110">
        <v>54.222751205807349</v>
      </c>
      <c r="P63" s="110">
        <v>54.742247520226584</v>
      </c>
      <c r="Q63" s="110">
        <v>8.1598072458257001</v>
      </c>
      <c r="R63" s="110">
        <v>8.3353190277306233</v>
      </c>
      <c r="S63" s="110">
        <v>8.9086274059262571</v>
      </c>
      <c r="T63" s="110">
        <v>8.5482106115723457</v>
      </c>
      <c r="U63" s="110">
        <v>8.6248568870650892</v>
      </c>
      <c r="V63" s="110">
        <v>8.5749865194002108</v>
      </c>
      <c r="W63" s="110">
        <v>8.274375951905645</v>
      </c>
    </row>
    <row r="64" spans="1:23" s="3" customFormat="1" ht="12.75" customHeight="1">
      <c r="A64" s="2" t="s">
        <v>16</v>
      </c>
      <c r="B64" s="8" t="s">
        <v>70</v>
      </c>
      <c r="C64" s="110">
        <v>20.264262869653209</v>
      </c>
      <c r="D64" s="110">
        <v>22.548411311311611</v>
      </c>
      <c r="E64" s="110">
        <v>27.66842517697803</v>
      </c>
      <c r="F64" s="110">
        <v>34.020652404892594</v>
      </c>
      <c r="G64" s="110">
        <v>41.61834322832793</v>
      </c>
      <c r="H64" s="110">
        <v>50.458073581427755</v>
      </c>
      <c r="I64" s="110">
        <v>62.304592076685644</v>
      </c>
      <c r="J64" s="110">
        <v>72.677804653092494</v>
      </c>
      <c r="K64" s="110">
        <v>85.0050504499754</v>
      </c>
      <c r="L64" s="110">
        <v>94.329148895366785</v>
      </c>
      <c r="M64" s="110">
        <v>103.82913522749118</v>
      </c>
      <c r="N64" s="110">
        <v>113.94653708351842</v>
      </c>
      <c r="O64" s="110">
        <v>121.63301071454215</v>
      </c>
      <c r="P64" s="110">
        <v>128.6310610898887</v>
      </c>
      <c r="Q64" s="110">
        <v>135.5618509449416</v>
      </c>
      <c r="R64" s="110">
        <v>140.87448375502649</v>
      </c>
      <c r="S64" s="110">
        <v>144.86123424308403</v>
      </c>
      <c r="T64" s="110">
        <v>147.5207964824838</v>
      </c>
      <c r="U64" s="110">
        <v>151.07965646904486</v>
      </c>
      <c r="V64" s="110">
        <v>154.44505035809277</v>
      </c>
      <c r="W64" s="110">
        <v>157.05710368141234</v>
      </c>
    </row>
    <row r="65" spans="1:23" s="3" customFormat="1" ht="12.75" customHeight="1">
      <c r="A65" s="2" t="s">
        <v>17</v>
      </c>
      <c r="B65" s="8" t="s">
        <v>377</v>
      </c>
      <c r="C65" s="110">
        <v>2.1954400088214916</v>
      </c>
      <c r="D65" s="110">
        <v>2.5838903862949074</v>
      </c>
      <c r="E65" s="110">
        <v>2.935966270700725</v>
      </c>
      <c r="F65" s="110">
        <v>3.2736132167154572</v>
      </c>
      <c r="G65" s="110">
        <v>3.609299821050258</v>
      </c>
      <c r="H65" s="110">
        <v>3.9452307631931132</v>
      </c>
      <c r="I65" s="110">
        <v>4.2823380632425856</v>
      </c>
      <c r="J65" s="110">
        <v>14.098926336987848</v>
      </c>
      <c r="K65" s="110">
        <v>15.23184212145806</v>
      </c>
      <c r="L65" s="110">
        <v>15.616154349906932</v>
      </c>
      <c r="M65" s="110">
        <v>16.332054945544783</v>
      </c>
      <c r="N65" s="110">
        <v>16.980189475968455</v>
      </c>
      <c r="O65" s="110">
        <v>12.705100704838578</v>
      </c>
      <c r="P65" s="110">
        <v>12.788931465544913</v>
      </c>
      <c r="Q65" s="110">
        <v>2.8061824813824869</v>
      </c>
      <c r="R65" s="110">
        <v>3.4465992945918793</v>
      </c>
      <c r="S65" s="110">
        <v>4.7911521296654342</v>
      </c>
      <c r="T65" s="110">
        <v>4.5973162430408321</v>
      </c>
      <c r="U65" s="110">
        <v>4.9532925635961051</v>
      </c>
      <c r="V65" s="110">
        <v>5.1293148865525371</v>
      </c>
      <c r="W65" s="110">
        <v>4.949498130524244</v>
      </c>
    </row>
    <row r="66" spans="1:23" s="3" customFormat="1" ht="12.75" customHeight="1">
      <c r="A66" s="2" t="s">
        <v>18</v>
      </c>
      <c r="B66" s="8" t="s">
        <v>71</v>
      </c>
      <c r="C66" s="110">
        <v>30.731305174503259</v>
      </c>
      <c r="D66" s="110">
        <v>35.301210947811114</v>
      </c>
      <c r="E66" s="110">
        <v>41.476359469418369</v>
      </c>
      <c r="F66" s="110">
        <v>48.359797944273552</v>
      </c>
      <c r="G66" s="110">
        <v>56.058167879443964</v>
      </c>
      <c r="H66" s="110">
        <v>64.586480838648214</v>
      </c>
      <c r="I66" s="110">
        <v>75.128546987367386</v>
      </c>
      <c r="J66" s="110">
        <v>154.4250141388483</v>
      </c>
      <c r="K66" s="110">
        <v>174.51119993528945</v>
      </c>
      <c r="L66" s="110">
        <v>190.90205697033539</v>
      </c>
      <c r="M66" s="110">
        <v>197.84725149170953</v>
      </c>
      <c r="N66" s="110">
        <v>204.75947961061195</v>
      </c>
      <c r="O66" s="110">
        <v>175.71679297746397</v>
      </c>
      <c r="P66" s="110">
        <v>179.742841206479</v>
      </c>
      <c r="Q66" s="110">
        <v>115.54233058706481</v>
      </c>
      <c r="R66" s="110">
        <v>123.06131747879861</v>
      </c>
      <c r="S66" s="110">
        <v>134.38786074908936</v>
      </c>
      <c r="T66" s="110">
        <v>134.63107126257918</v>
      </c>
      <c r="U66" s="110">
        <v>139.57512419407223</v>
      </c>
      <c r="V66" s="110">
        <v>143.35191343754823</v>
      </c>
      <c r="W66" s="110">
        <v>143.67739392555305</v>
      </c>
    </row>
    <row r="67" spans="1:23" s="3" customFormat="1" ht="12.75" customHeight="1">
      <c r="A67" s="2" t="s">
        <v>19</v>
      </c>
      <c r="B67" s="8" t="s">
        <v>378</v>
      </c>
      <c r="C67" s="110">
        <v>7.0800310021029853</v>
      </c>
      <c r="D67" s="110">
        <v>7.7222047062878847</v>
      </c>
      <c r="E67" s="110">
        <v>8.3042452652741634</v>
      </c>
      <c r="F67" s="110">
        <v>8.8624323661319497</v>
      </c>
      <c r="G67" s="110">
        <v>9.4173786930039896</v>
      </c>
      <c r="H67" s="110">
        <v>9.972728951302976</v>
      </c>
      <c r="I67" s="110">
        <v>10.097303926760567</v>
      </c>
      <c r="J67" s="110">
        <v>12.646356154098056</v>
      </c>
      <c r="K67" s="110">
        <v>13.43497089574095</v>
      </c>
      <c r="L67" s="110">
        <v>7.3247970279329797</v>
      </c>
      <c r="M67" s="110">
        <v>10.02907593473449</v>
      </c>
      <c r="N67" s="110">
        <v>10.602447555473303</v>
      </c>
      <c r="O67" s="110">
        <v>10.331343247096653</v>
      </c>
      <c r="P67" s="110">
        <v>10.748289790765172</v>
      </c>
      <c r="Q67" s="110">
        <v>11.507192733390955</v>
      </c>
      <c r="R67" s="110">
        <v>12.65987193263596</v>
      </c>
      <c r="S67" s="110">
        <v>13.013763471247101</v>
      </c>
      <c r="T67" s="110">
        <v>11.779381070124927</v>
      </c>
      <c r="U67" s="110">
        <v>8.4129047988469008</v>
      </c>
      <c r="V67" s="110">
        <v>8.1435247352854727</v>
      </c>
      <c r="W67" s="110">
        <v>7.6907212103318212</v>
      </c>
    </row>
    <row r="68" spans="1:23" s="3" customFormat="1" ht="12.75" customHeight="1">
      <c r="A68" s="2" t="s">
        <v>20</v>
      </c>
      <c r="B68" s="8" t="s">
        <v>379</v>
      </c>
      <c r="C68" s="110">
        <v>38.996726729144612</v>
      </c>
      <c r="D68" s="110">
        <v>44.251953115046376</v>
      </c>
      <c r="E68" s="110">
        <v>53.079761456083105</v>
      </c>
      <c r="F68" s="110">
        <v>63.397258687113109</v>
      </c>
      <c r="G68" s="110">
        <v>76.396314644450428</v>
      </c>
      <c r="H68" s="110">
        <v>89.51838149716059</v>
      </c>
      <c r="I68" s="110">
        <v>107.21234770019406</v>
      </c>
      <c r="J68" s="110">
        <v>126.5485949531929</v>
      </c>
      <c r="K68" s="110">
        <v>146.15276118812912</v>
      </c>
      <c r="L68" s="110">
        <v>162.11077634333961</v>
      </c>
      <c r="M68" s="110">
        <v>177.19690328694625</v>
      </c>
      <c r="N68" s="110">
        <v>191.26614082910348</v>
      </c>
      <c r="O68" s="110">
        <v>180.42885343981084</v>
      </c>
      <c r="P68" s="110">
        <v>190.75640433926549</v>
      </c>
      <c r="Q68" s="110">
        <v>223.69356611641527</v>
      </c>
      <c r="R68" s="110">
        <v>231.56214723999329</v>
      </c>
      <c r="S68" s="110">
        <v>236.52021626191319</v>
      </c>
      <c r="T68" s="110">
        <v>239.9299148786734</v>
      </c>
      <c r="U68" s="110">
        <v>243.25746906035354</v>
      </c>
      <c r="V68" s="110">
        <v>245.47673545388398</v>
      </c>
      <c r="W68" s="110">
        <v>247.64341793315961</v>
      </c>
    </row>
    <row r="69" spans="1:23" s="3" customFormat="1" ht="12.75" customHeight="1">
      <c r="A69" s="2" t="s">
        <v>67</v>
      </c>
      <c r="B69" s="8" t="s">
        <v>380</v>
      </c>
      <c r="C69" s="110">
        <v>0.75880805874691259</v>
      </c>
      <c r="D69" s="110">
        <v>0.89306783157866243</v>
      </c>
      <c r="E69" s="110">
        <v>1.014755519378882</v>
      </c>
      <c r="F69" s="110">
        <v>1.1314561455029342</v>
      </c>
      <c r="G69" s="110">
        <v>1.2474792204032441</v>
      </c>
      <c r="H69" s="110">
        <v>1.3635867455718662</v>
      </c>
      <c r="I69" s="110">
        <v>1.4801008543209666</v>
      </c>
      <c r="J69" s="110">
        <v>2.2662868967259189</v>
      </c>
      <c r="K69" s="110">
        <v>2.5277996494112478</v>
      </c>
      <c r="L69" s="110">
        <v>2.5023385226887651</v>
      </c>
      <c r="M69" s="110">
        <v>2.6635294412770936</v>
      </c>
      <c r="N69" s="110">
        <v>2.8081035635067435</v>
      </c>
      <c r="O69" s="110">
        <v>2.8315148253446032</v>
      </c>
      <c r="P69" s="110">
        <v>2.8272677561533928</v>
      </c>
      <c r="Q69" s="110">
        <v>1.398445667890303</v>
      </c>
      <c r="R69" s="110">
        <v>1.5293203486059568</v>
      </c>
      <c r="S69" s="110">
        <v>1.7761189566906204</v>
      </c>
      <c r="T69" s="110">
        <v>1.7042624212679121</v>
      </c>
      <c r="U69" s="110">
        <v>1.7120022863232267</v>
      </c>
      <c r="V69" s="110">
        <v>1.7350837842612516</v>
      </c>
      <c r="W69" s="110">
        <v>1.6742575054260196</v>
      </c>
    </row>
    <row r="70" spans="1:23" s="3" customFormat="1" ht="12.75" customHeight="1">
      <c r="A70" s="2" t="s">
        <v>68</v>
      </c>
      <c r="B70" s="8" t="s">
        <v>381</v>
      </c>
      <c r="C70" s="110">
        <v>26.079044274684378</v>
      </c>
      <c r="D70" s="110">
        <v>29.482449591839156</v>
      </c>
      <c r="E70" s="110">
        <v>35.615257026861485</v>
      </c>
      <c r="F70" s="110">
        <v>42.867519750609624</v>
      </c>
      <c r="G70" s="110">
        <v>52.391689640849982</v>
      </c>
      <c r="H70" s="110">
        <v>61.624171357170262</v>
      </c>
      <c r="I70" s="110">
        <v>74.422987497336706</v>
      </c>
      <c r="J70" s="110">
        <v>81.391927259519377</v>
      </c>
      <c r="K70" s="110">
        <v>95.843905041085307</v>
      </c>
      <c r="L70" s="110">
        <v>107.7532328718561</v>
      </c>
      <c r="M70" s="110">
        <v>119.61506224306468</v>
      </c>
      <c r="N70" s="110">
        <v>131.74356666216846</v>
      </c>
      <c r="O70" s="110">
        <v>139.59362048081903</v>
      </c>
      <c r="P70" s="110">
        <v>147.64526175251839</v>
      </c>
      <c r="Q70" s="110">
        <v>157.59096910549644</v>
      </c>
      <c r="R70" s="110">
        <v>164.78113342893312</v>
      </c>
      <c r="S70" s="110">
        <v>171.67899192983745</v>
      </c>
      <c r="T70" s="110">
        <v>174.87190174122668</v>
      </c>
      <c r="U70" s="110">
        <v>178.99295118494931</v>
      </c>
      <c r="V70" s="110">
        <v>182.21114256573352</v>
      </c>
      <c r="W70" s="110">
        <v>183.92024535860767</v>
      </c>
    </row>
    <row r="71" spans="1:23" s="3" customFormat="1" ht="12.75" customHeight="1">
      <c r="A71" s="2" t="s">
        <v>69</v>
      </c>
      <c r="B71" s="8" t="s">
        <v>72</v>
      </c>
      <c r="C71" s="110">
        <v>176.12270835129959</v>
      </c>
      <c r="D71" s="110">
        <v>185.40544089193932</v>
      </c>
      <c r="E71" s="110">
        <v>192.07328900275763</v>
      </c>
      <c r="F71" s="110">
        <v>198.46787224695643</v>
      </c>
      <c r="G71" s="110">
        <v>177.53132923188542</v>
      </c>
      <c r="H71" s="110">
        <v>182.86181364931977</v>
      </c>
      <c r="I71" s="110">
        <v>188.6679767180128</v>
      </c>
      <c r="J71" s="110">
        <v>124.81495852611933</v>
      </c>
      <c r="K71" s="110">
        <v>109.86171607014127</v>
      </c>
      <c r="L71" s="110">
        <v>83.154983023270361</v>
      </c>
      <c r="M71" s="110">
        <v>79.268339426067627</v>
      </c>
      <c r="N71" s="110">
        <v>79.034124259509866</v>
      </c>
      <c r="O71" s="110">
        <v>67.1541233122487</v>
      </c>
      <c r="P71" s="110">
        <v>67.155209478567031</v>
      </c>
      <c r="Q71" s="110">
        <v>108.30559744920684</v>
      </c>
      <c r="R71" s="110">
        <v>110.71805462461833</v>
      </c>
      <c r="S71" s="110">
        <v>108.0578194599014</v>
      </c>
      <c r="T71" s="110">
        <v>103.83653805035593</v>
      </c>
      <c r="U71" s="110">
        <v>97.5267609102915</v>
      </c>
      <c r="V71" s="110">
        <v>91.202309552630595</v>
      </c>
      <c r="W71" s="110">
        <v>88.135400014990168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4581.9422545295365</v>
      </c>
      <c r="D73" s="234">
        <v>5722.7820242740181</v>
      </c>
      <c r="E73" s="234">
        <v>6111.5297207217181</v>
      </c>
      <c r="F73" s="234">
        <v>6153.0425978506173</v>
      </c>
      <c r="G73" s="234">
        <v>6469.3634745771269</v>
      </c>
      <c r="H73" s="234">
        <v>6550.4376486623005</v>
      </c>
      <c r="I73" s="234">
        <v>6785.0535781007156</v>
      </c>
      <c r="J73" s="234">
        <v>7425.6965346577172</v>
      </c>
      <c r="K73" s="234">
        <v>7342.7669875511738</v>
      </c>
      <c r="L73" s="234">
        <v>7493.1903307536122</v>
      </c>
      <c r="M73" s="234">
        <v>7622.1037442840925</v>
      </c>
      <c r="N73" s="234">
        <v>8020.4443245269294</v>
      </c>
      <c r="O73" s="234">
        <v>8310.8165066411875</v>
      </c>
      <c r="P73" s="234">
        <v>8253.6420257914124</v>
      </c>
      <c r="Q73" s="234">
        <v>7968.8813552492484</v>
      </c>
      <c r="R73" s="234">
        <v>8136.4200931215255</v>
      </c>
      <c r="S73" s="234">
        <v>8098.546156207929</v>
      </c>
      <c r="T73" s="234">
        <v>7997.0520451931179</v>
      </c>
      <c r="U73" s="234">
        <v>7327.0651502546452</v>
      </c>
      <c r="V73" s="234">
        <v>6714.7588286933924</v>
      </c>
      <c r="W73" s="234">
        <v>6272.6075824566633</v>
      </c>
    </row>
    <row r="74" spans="1:23" s="3" customFormat="1" ht="15" customHeight="1">
      <c r="A74" s="146" t="s">
        <v>396</v>
      </c>
      <c r="B74" s="8" t="s">
        <v>397</v>
      </c>
      <c r="C74" s="110">
        <v>1450.0489158496637</v>
      </c>
      <c r="D74" s="110">
        <v>1733.7930865075416</v>
      </c>
      <c r="E74" s="110">
        <v>1981.800482318994</v>
      </c>
      <c r="F74" s="110">
        <v>2150.4720844394142</v>
      </c>
      <c r="G74" s="110">
        <v>2285.1980364465617</v>
      </c>
      <c r="H74" s="110">
        <v>2459.1101391672601</v>
      </c>
      <c r="I74" s="110">
        <v>2593.5844511461351</v>
      </c>
      <c r="J74" s="110">
        <v>2395.6773159748541</v>
      </c>
      <c r="K74" s="110">
        <v>2425.6507931589058</v>
      </c>
      <c r="L74" s="110">
        <v>2537.95532161971</v>
      </c>
      <c r="M74" s="110">
        <v>2716.8374955522145</v>
      </c>
      <c r="N74" s="110">
        <v>2764.7856395085191</v>
      </c>
      <c r="O74" s="110">
        <v>2655.9201263295431</v>
      </c>
      <c r="P74" s="110">
        <v>2704.9116318231981</v>
      </c>
      <c r="Q74" s="110">
        <v>3143.9430152785176</v>
      </c>
      <c r="R74" s="110">
        <v>3231.1826743582533</v>
      </c>
      <c r="S74" s="110">
        <v>3212.7846848825639</v>
      </c>
      <c r="T74" s="110">
        <v>3049.5421624981814</v>
      </c>
      <c r="U74" s="110">
        <v>2723.0986537627086</v>
      </c>
      <c r="V74" s="110">
        <v>2609.7695925684711</v>
      </c>
      <c r="W74" s="110">
        <v>2519.8137396251768</v>
      </c>
    </row>
    <row r="75" spans="1:23" s="3" customFormat="1" ht="15" customHeight="1">
      <c r="A75" s="147" t="s">
        <v>288</v>
      </c>
      <c r="B75" s="145" t="s">
        <v>398</v>
      </c>
      <c r="C75" s="234">
        <v>6031.9911703792022</v>
      </c>
      <c r="D75" s="234">
        <v>7456.5751107815577</v>
      </c>
      <c r="E75" s="234">
        <v>8093.3302030407121</v>
      </c>
      <c r="F75" s="234">
        <v>8303.5146822900315</v>
      </c>
      <c r="G75" s="234">
        <v>8754.5615110236886</v>
      </c>
      <c r="H75" s="234">
        <v>9009.5477878295605</v>
      </c>
      <c r="I75" s="234">
        <v>9378.6380292468493</v>
      </c>
      <c r="J75" s="234">
        <v>9821.3738506325699</v>
      </c>
      <c r="K75" s="234">
        <v>9768.4177807100787</v>
      </c>
      <c r="L75" s="234">
        <v>10031.145652373318</v>
      </c>
      <c r="M75" s="234">
        <v>10338.941239836311</v>
      </c>
      <c r="N75" s="234">
        <v>10785.229964035449</v>
      </c>
      <c r="O75" s="234">
        <v>10966.736632970727</v>
      </c>
      <c r="P75" s="234">
        <v>10958.553657614611</v>
      </c>
      <c r="Q75" s="234">
        <v>11112.824370527764</v>
      </c>
      <c r="R75" s="234">
        <v>11367.602767479781</v>
      </c>
      <c r="S75" s="234">
        <v>11311.330841090496</v>
      </c>
      <c r="T75" s="234">
        <v>11046.594207691296</v>
      </c>
      <c r="U75" s="234">
        <v>10050.163804017355</v>
      </c>
      <c r="V75" s="234">
        <v>9324.5284212618644</v>
      </c>
      <c r="W75" s="234">
        <v>8792.4213220818419</v>
      </c>
    </row>
    <row r="76" spans="1:23" ht="15" customHeight="1">
      <c r="A76" s="49"/>
    </row>
    <row r="77" spans="1:23" ht="15" customHeight="1">
      <c r="A77" s="34"/>
      <c r="B77" s="34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</row>
    <row r="88" spans="1:23" ht="15" customHeight="1">
      <c r="A88" s="50"/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165"/>
      <c r="O88" s="165"/>
      <c r="P88" s="165"/>
      <c r="Q88" s="165"/>
      <c r="R88" s="165"/>
      <c r="S88" s="165"/>
      <c r="T88" s="165"/>
      <c r="U88" s="165"/>
      <c r="V88" s="165"/>
      <c r="W88" s="165"/>
    </row>
    <row r="89" spans="1:23" ht="15" customHeight="1">
      <c r="A89" s="50"/>
      <c r="C89" s="166"/>
      <c r="D89" s="166"/>
      <c r="E89" s="166"/>
      <c r="F89" s="166"/>
      <c r="G89" s="166"/>
      <c r="H89" s="166"/>
      <c r="I89" s="166"/>
      <c r="J89" s="166"/>
      <c r="K89" s="166"/>
      <c r="L89" s="166"/>
      <c r="M89" s="166"/>
      <c r="N89" s="166"/>
      <c r="O89" s="166"/>
      <c r="P89" s="166"/>
      <c r="Q89" s="166"/>
      <c r="R89" s="166"/>
      <c r="S89" s="166"/>
      <c r="T89" s="166"/>
      <c r="U89" s="166"/>
      <c r="V89" s="166"/>
      <c r="W89" s="166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  <c r="B92" s="51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72"/>
      <c r="S92" s="72"/>
      <c r="T92" s="72"/>
      <c r="U92" s="72"/>
    </row>
    <row r="93" spans="1:23" ht="15" customHeight="1">
      <c r="A93" s="50"/>
      <c r="B93" s="51"/>
      <c r="C93" s="73"/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5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W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515</v>
      </c>
      <c r="B1" s="71"/>
      <c r="D1" s="26"/>
      <c r="E1" s="26"/>
      <c r="F1" s="26"/>
      <c r="I1" s="71"/>
      <c r="J1" s="71"/>
    </row>
    <row r="2" spans="1:23" s="4" customFormat="1" ht="20.100000000000001" customHeight="1">
      <c r="A2" s="123" t="s">
        <v>392</v>
      </c>
      <c r="B2" s="71"/>
      <c r="D2" s="26"/>
      <c r="E2" s="26"/>
      <c r="F2" s="26"/>
      <c r="I2" s="71"/>
      <c r="J2" s="71"/>
    </row>
    <row r="3" spans="1:23" ht="1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0</v>
      </c>
      <c r="D5" s="110">
        <v>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0</v>
      </c>
      <c r="K5" s="110">
        <v>0</v>
      </c>
      <c r="L5" s="110">
        <v>0</v>
      </c>
      <c r="M5" s="110">
        <v>0</v>
      </c>
      <c r="N5" s="110">
        <v>0</v>
      </c>
      <c r="O5" s="110">
        <v>0</v>
      </c>
      <c r="P5" s="110">
        <v>0</v>
      </c>
      <c r="Q5" s="110">
        <v>0</v>
      </c>
      <c r="R5" s="110">
        <v>0</v>
      </c>
      <c r="S5" s="110">
        <v>0</v>
      </c>
      <c r="T5" s="110">
        <v>0</v>
      </c>
      <c r="U5" s="110">
        <v>0</v>
      </c>
      <c r="V5" s="110">
        <v>0</v>
      </c>
      <c r="W5" s="110">
        <v>0</v>
      </c>
    </row>
    <row r="6" spans="1:23" s="3" customFormat="1" ht="12.75" customHeight="1">
      <c r="A6" s="2" t="s">
        <v>1</v>
      </c>
      <c r="B6" s="9" t="s">
        <v>320</v>
      </c>
      <c r="C6" s="110">
        <v>0</v>
      </c>
      <c r="D6" s="110">
        <v>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0</v>
      </c>
      <c r="K6" s="110">
        <v>0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0">
        <v>0</v>
      </c>
      <c r="V6" s="110">
        <v>0</v>
      </c>
      <c r="W6" s="110">
        <v>0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0</v>
      </c>
      <c r="D9" s="110">
        <v>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0</v>
      </c>
      <c r="K9" s="110">
        <v>0</v>
      </c>
      <c r="L9" s="110">
        <v>0</v>
      </c>
      <c r="M9" s="110">
        <v>0</v>
      </c>
      <c r="N9" s="110">
        <v>0</v>
      </c>
      <c r="O9" s="110">
        <v>0</v>
      </c>
      <c r="P9" s="110">
        <v>0</v>
      </c>
      <c r="Q9" s="110">
        <v>0</v>
      </c>
      <c r="R9" s="110">
        <v>0</v>
      </c>
      <c r="S9" s="110">
        <v>0</v>
      </c>
      <c r="T9" s="110">
        <v>0</v>
      </c>
      <c r="U9" s="110">
        <v>0</v>
      </c>
      <c r="V9" s="110">
        <v>0</v>
      </c>
      <c r="W9" s="110">
        <v>0</v>
      </c>
    </row>
    <row r="10" spans="1:23" s="3" customFormat="1" ht="12.75" customHeight="1">
      <c r="A10" s="2" t="s">
        <v>3</v>
      </c>
      <c r="B10" s="9" t="s">
        <v>323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0</v>
      </c>
      <c r="K10" s="110">
        <v>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0">
        <v>0</v>
      </c>
    </row>
    <row r="11" spans="1:23" s="3" customFormat="1" ht="12.75" customHeight="1">
      <c r="A11" s="2" t="s">
        <v>24</v>
      </c>
      <c r="B11" s="9" t="s">
        <v>354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0</v>
      </c>
      <c r="K11" s="110">
        <v>0</v>
      </c>
      <c r="L11" s="110">
        <v>0</v>
      </c>
      <c r="M11" s="110">
        <v>0</v>
      </c>
      <c r="N11" s="110">
        <v>0</v>
      </c>
      <c r="O11" s="110">
        <v>0</v>
      </c>
      <c r="P11" s="110">
        <v>0</v>
      </c>
      <c r="Q11" s="110">
        <v>0</v>
      </c>
      <c r="R11" s="110">
        <v>0</v>
      </c>
      <c r="S11" s="110">
        <v>0</v>
      </c>
      <c r="T11" s="110">
        <v>0</v>
      </c>
      <c r="U11" s="110">
        <v>0</v>
      </c>
      <c r="V11" s="110">
        <v>0</v>
      </c>
      <c r="W11" s="110">
        <v>0</v>
      </c>
    </row>
    <row r="12" spans="1:23" s="3" customFormat="1" ht="12.75" customHeight="1">
      <c r="A12" s="2" t="s">
        <v>25</v>
      </c>
      <c r="B12" s="9" t="s">
        <v>324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0</v>
      </c>
      <c r="M12" s="110">
        <v>0</v>
      </c>
      <c r="N12" s="110">
        <v>0</v>
      </c>
      <c r="O12" s="110">
        <v>0</v>
      </c>
      <c r="P12" s="110">
        <v>0</v>
      </c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10">
        <v>0</v>
      </c>
      <c r="W12" s="110">
        <v>0</v>
      </c>
    </row>
    <row r="13" spans="1:23" s="3" customFormat="1" ht="12.75" customHeight="1">
      <c r="A13" s="2" t="s">
        <v>26</v>
      </c>
      <c r="B13" s="8" t="s">
        <v>325</v>
      </c>
      <c r="C13" s="110">
        <v>844.06436177260002</v>
      </c>
      <c r="D13" s="110">
        <v>752.64024047609996</v>
      </c>
      <c r="E13" s="110">
        <v>828.70948634069998</v>
      </c>
      <c r="F13" s="110">
        <v>895.40345200000002</v>
      </c>
      <c r="G13" s="110">
        <v>853.88677680000001</v>
      </c>
      <c r="H13" s="110">
        <v>704.54793682599995</v>
      </c>
      <c r="I13" s="110">
        <v>530.01136138700008</v>
      </c>
      <c r="J13" s="110">
        <v>462.01575144600002</v>
      </c>
      <c r="K13" s="110">
        <v>471.09211113000003</v>
      </c>
      <c r="L13" s="110">
        <v>342.49027658670002</v>
      </c>
      <c r="M13" s="110">
        <v>305.92897352999995</v>
      </c>
      <c r="N13" s="110">
        <v>253.48871673119999</v>
      </c>
      <c r="O13" s="110">
        <v>229.86925520189999</v>
      </c>
      <c r="P13" s="110">
        <v>246.335777286</v>
      </c>
      <c r="Q13" s="110">
        <v>225.13428451099998</v>
      </c>
      <c r="R13" s="110">
        <v>236.173171438</v>
      </c>
      <c r="S13" s="110">
        <v>244.40281269600001</v>
      </c>
      <c r="T13" s="110">
        <v>251.41486864500001</v>
      </c>
      <c r="U13" s="110">
        <v>284.52840777499995</v>
      </c>
      <c r="V13" s="110">
        <v>227.60359943899999</v>
      </c>
      <c r="W13" s="110">
        <v>203.3302041</v>
      </c>
    </row>
    <row r="14" spans="1:23" s="3" customFormat="1" ht="12.75" customHeight="1">
      <c r="A14" s="2" t="s">
        <v>27</v>
      </c>
      <c r="B14" s="9" t="s">
        <v>326</v>
      </c>
      <c r="C14" s="110">
        <v>1.3937279999999999</v>
      </c>
      <c r="D14" s="110">
        <v>1.4761999999999997</v>
      </c>
      <c r="E14" s="110">
        <v>1.5563946260000006</v>
      </c>
      <c r="F14" s="110">
        <v>1.6343120000000004</v>
      </c>
      <c r="G14" s="110">
        <v>1.7099520000000001</v>
      </c>
      <c r="H14" s="110">
        <v>1.7833146260000003</v>
      </c>
      <c r="I14" s="110">
        <v>1.3908000000000003</v>
      </c>
      <c r="J14" s="110">
        <v>0.80428500000000003</v>
      </c>
      <c r="K14" s="110">
        <v>0.68808000000000014</v>
      </c>
      <c r="L14" s="110">
        <v>0.57858500000000002</v>
      </c>
      <c r="M14" s="110">
        <v>0.4758</v>
      </c>
      <c r="N14" s="110">
        <v>0.38460499999999997</v>
      </c>
      <c r="O14" s="110">
        <v>0.29816799999999999</v>
      </c>
      <c r="P14" s="110">
        <v>0.21648900000000001</v>
      </c>
      <c r="Q14" s="110">
        <v>0.13956800000000005</v>
      </c>
      <c r="R14" s="110">
        <v>6.740500000000002E-2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</row>
    <row r="15" spans="1:23" s="3" customFormat="1" ht="12.75" customHeight="1">
      <c r="A15" s="2" t="s">
        <v>28</v>
      </c>
      <c r="B15" s="9" t="s">
        <v>327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</row>
    <row r="16" spans="1:23" s="3" customFormat="1" ht="12.75" customHeight="1">
      <c r="A16" s="2" t="s">
        <v>29</v>
      </c>
      <c r="B16" s="9" t="s">
        <v>328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10">
        <v>0</v>
      </c>
      <c r="R16" s="110">
        <v>0</v>
      </c>
      <c r="S16" s="110">
        <v>0</v>
      </c>
      <c r="T16" s="110">
        <v>0</v>
      </c>
      <c r="U16" s="110">
        <v>0</v>
      </c>
      <c r="V16" s="110">
        <v>0</v>
      </c>
      <c r="W16" s="110">
        <v>0</v>
      </c>
    </row>
    <row r="17" spans="1:23" s="3" customFormat="1" ht="12.75" customHeight="1">
      <c r="A17" s="2" t="s">
        <v>30</v>
      </c>
      <c r="B17" s="9" t="s">
        <v>329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0</v>
      </c>
      <c r="L17" s="110">
        <v>0</v>
      </c>
      <c r="M17" s="110">
        <v>0</v>
      </c>
      <c r="N17" s="110">
        <v>0</v>
      </c>
      <c r="O17" s="110">
        <v>0</v>
      </c>
      <c r="P17" s="110">
        <v>0</v>
      </c>
      <c r="Q17" s="110">
        <v>0</v>
      </c>
      <c r="R17" s="110">
        <v>0</v>
      </c>
      <c r="S17" s="110">
        <v>0</v>
      </c>
      <c r="T17" s="110">
        <v>0</v>
      </c>
      <c r="U17" s="110">
        <v>0</v>
      </c>
      <c r="V17" s="110">
        <v>0</v>
      </c>
      <c r="W17" s="110">
        <v>0</v>
      </c>
    </row>
    <row r="18" spans="1:23" s="3" customFormat="1" ht="12.75" customHeight="1">
      <c r="A18" s="2" t="s">
        <v>31</v>
      </c>
      <c r="B18" s="9" t="s">
        <v>330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10">
        <v>0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</row>
    <row r="19" spans="1:23" s="3" customFormat="1" ht="12.75" customHeight="1">
      <c r="A19" s="2" t="s">
        <v>32</v>
      </c>
      <c r="B19" s="9" t="s">
        <v>331</v>
      </c>
      <c r="C19" s="110">
        <v>0</v>
      </c>
      <c r="D19" s="110">
        <v>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0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0</v>
      </c>
      <c r="R19" s="110">
        <v>0</v>
      </c>
      <c r="S19" s="110">
        <v>0</v>
      </c>
      <c r="T19" s="110">
        <v>0</v>
      </c>
      <c r="U19" s="110">
        <v>0</v>
      </c>
      <c r="V19" s="110">
        <v>0</v>
      </c>
      <c r="W19" s="110">
        <v>0</v>
      </c>
    </row>
    <row r="20" spans="1:23" s="3" customFormat="1" ht="12.75" customHeight="1">
      <c r="A20" s="2" t="s">
        <v>33</v>
      </c>
      <c r="B20" s="10" t="s">
        <v>332</v>
      </c>
      <c r="C20" s="110">
        <v>0</v>
      </c>
      <c r="D20" s="110">
        <v>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0</v>
      </c>
      <c r="V20" s="110">
        <v>0</v>
      </c>
      <c r="W20" s="110">
        <v>0</v>
      </c>
    </row>
    <row r="21" spans="1:23" s="3" customFormat="1" ht="12.75" customHeight="1">
      <c r="A21" s="2" t="s">
        <v>34</v>
      </c>
      <c r="B21" s="10" t="s">
        <v>333</v>
      </c>
      <c r="C21" s="110">
        <v>0</v>
      </c>
      <c r="D21" s="110">
        <v>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0</v>
      </c>
      <c r="M21" s="110">
        <v>0</v>
      </c>
      <c r="N21" s="110">
        <v>0</v>
      </c>
      <c r="O21" s="110">
        <v>0</v>
      </c>
      <c r="P21" s="110">
        <v>0</v>
      </c>
      <c r="Q21" s="110">
        <v>0</v>
      </c>
      <c r="R21" s="110">
        <v>0</v>
      </c>
      <c r="S21" s="110">
        <v>0</v>
      </c>
      <c r="T21" s="110">
        <v>0</v>
      </c>
      <c r="U21" s="110">
        <v>0</v>
      </c>
      <c r="V21" s="110">
        <v>0</v>
      </c>
      <c r="W21" s="110">
        <v>0</v>
      </c>
    </row>
    <row r="22" spans="1:23" s="3" customFormat="1" ht="12.75" customHeight="1">
      <c r="A22" s="2" t="s">
        <v>35</v>
      </c>
      <c r="B22" s="9" t="s">
        <v>334</v>
      </c>
      <c r="C22" s="110">
        <v>0</v>
      </c>
      <c r="D22" s="110">
        <v>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0</v>
      </c>
      <c r="K22" s="110">
        <v>0</v>
      </c>
      <c r="L22" s="110">
        <v>0</v>
      </c>
      <c r="M22" s="110">
        <v>0</v>
      </c>
      <c r="N22" s="110">
        <v>0</v>
      </c>
      <c r="O22" s="110">
        <v>0</v>
      </c>
      <c r="P22" s="110">
        <v>0</v>
      </c>
      <c r="Q22" s="110">
        <v>0</v>
      </c>
      <c r="R22" s="110">
        <v>0</v>
      </c>
      <c r="S22" s="110">
        <v>0</v>
      </c>
      <c r="T22" s="110">
        <v>0</v>
      </c>
      <c r="U22" s="110">
        <v>0</v>
      </c>
      <c r="V22" s="110">
        <v>0</v>
      </c>
      <c r="W22" s="110">
        <v>0</v>
      </c>
    </row>
    <row r="23" spans="1:23" s="3" customFormat="1" ht="12.75" customHeight="1">
      <c r="A23" s="2" t="s">
        <v>7</v>
      </c>
      <c r="B23" s="9" t="s">
        <v>335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0">
        <v>0</v>
      </c>
      <c r="R23" s="110">
        <v>0</v>
      </c>
      <c r="S23" s="110">
        <v>0</v>
      </c>
      <c r="T23" s="110">
        <v>0</v>
      </c>
      <c r="U23" s="110">
        <v>0</v>
      </c>
      <c r="V23" s="110">
        <v>0</v>
      </c>
      <c r="W23" s="110">
        <v>0</v>
      </c>
    </row>
    <row r="24" spans="1:23" s="3" customFormat="1" ht="12.75" customHeight="1">
      <c r="A24" s="2" t="s">
        <v>8</v>
      </c>
      <c r="B24" s="9" t="s">
        <v>336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0">
        <v>0</v>
      </c>
      <c r="R24" s="110">
        <v>0</v>
      </c>
      <c r="S24" s="110">
        <v>0</v>
      </c>
      <c r="T24" s="110">
        <v>0</v>
      </c>
      <c r="U24" s="110">
        <v>0</v>
      </c>
      <c r="V24" s="110">
        <v>0</v>
      </c>
      <c r="W24" s="110">
        <v>0</v>
      </c>
    </row>
    <row r="25" spans="1:23" s="3" customFormat="1" ht="12.75" customHeight="1">
      <c r="A25" s="2" t="s">
        <v>36</v>
      </c>
      <c r="B25" s="9" t="s">
        <v>337</v>
      </c>
      <c r="C25" s="110">
        <v>0</v>
      </c>
      <c r="D25" s="110">
        <v>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0</v>
      </c>
      <c r="K25" s="110">
        <v>0</v>
      </c>
      <c r="L25" s="110">
        <v>0</v>
      </c>
      <c r="M25" s="110">
        <v>0</v>
      </c>
      <c r="N25" s="110">
        <v>0</v>
      </c>
      <c r="O25" s="110">
        <v>0</v>
      </c>
      <c r="P25" s="110">
        <v>0</v>
      </c>
      <c r="Q25" s="110">
        <v>0</v>
      </c>
      <c r="R25" s="110">
        <v>0</v>
      </c>
      <c r="S25" s="110">
        <v>0</v>
      </c>
      <c r="T25" s="110">
        <v>0</v>
      </c>
      <c r="U25" s="110">
        <v>0</v>
      </c>
      <c r="V25" s="110">
        <v>0</v>
      </c>
      <c r="W25" s="110">
        <v>0</v>
      </c>
    </row>
    <row r="26" spans="1:23" s="3" customFormat="1" ht="12.75" customHeight="1">
      <c r="A26" s="2" t="s">
        <v>9</v>
      </c>
      <c r="B26" s="10" t="s">
        <v>338</v>
      </c>
      <c r="C26" s="110">
        <v>0</v>
      </c>
      <c r="D26" s="110">
        <v>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0">
        <v>0</v>
      </c>
      <c r="R26" s="110">
        <v>0</v>
      </c>
      <c r="S26" s="110">
        <v>0</v>
      </c>
      <c r="T26" s="110">
        <v>0</v>
      </c>
      <c r="U26" s="110">
        <v>0</v>
      </c>
      <c r="V26" s="110">
        <v>0</v>
      </c>
      <c r="W26" s="110">
        <v>0</v>
      </c>
    </row>
    <row r="27" spans="1:23" s="3" customFormat="1" ht="12.75" customHeight="1">
      <c r="A27" s="2" t="s">
        <v>37</v>
      </c>
      <c r="B27" s="10" t="s">
        <v>339</v>
      </c>
      <c r="C27" s="110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</row>
    <row r="28" spans="1:23" s="3" customFormat="1" ht="12.75" customHeight="1">
      <c r="A28" s="2" t="s">
        <v>10</v>
      </c>
      <c r="B28" s="9" t="s">
        <v>340</v>
      </c>
      <c r="C28" s="110">
        <v>413.28</v>
      </c>
      <c r="D28" s="110">
        <v>431.09120000000001</v>
      </c>
      <c r="E28" s="110">
        <v>500.11900000000003</v>
      </c>
      <c r="F28" s="110">
        <v>551.28880000000004</v>
      </c>
      <c r="G28" s="110">
        <v>517.19119999999998</v>
      </c>
      <c r="H28" s="110">
        <v>391.88044000000002</v>
      </c>
      <c r="I28" s="110">
        <v>218.44649999999999</v>
      </c>
      <c r="J28" s="110">
        <v>224.27537000000001</v>
      </c>
      <c r="K28" s="110">
        <v>286.86748999999998</v>
      </c>
      <c r="L28" s="110">
        <v>207.0086</v>
      </c>
      <c r="M28" s="110">
        <v>156.78537</v>
      </c>
      <c r="N28" s="110">
        <v>94.933350000000004</v>
      </c>
      <c r="O28" s="110">
        <v>87.284750000000003</v>
      </c>
      <c r="P28" s="110">
        <v>107.6615</v>
      </c>
      <c r="Q28" s="110">
        <v>82.501499999999993</v>
      </c>
      <c r="R28" s="110">
        <v>94.901560000000003</v>
      </c>
      <c r="S28" s="110">
        <v>95.44256</v>
      </c>
      <c r="T28" s="110">
        <v>84.17107</v>
      </c>
      <c r="U28" s="110">
        <v>126.02546</v>
      </c>
      <c r="V28" s="110">
        <v>90.605000000000004</v>
      </c>
      <c r="W28" s="110">
        <v>76.699830000000006</v>
      </c>
    </row>
    <row r="29" spans="1:23" s="3" customFormat="1" ht="12.75" customHeight="1">
      <c r="A29" s="2" t="s">
        <v>38</v>
      </c>
      <c r="B29" s="10" t="s">
        <v>341</v>
      </c>
      <c r="C29" s="110">
        <v>0</v>
      </c>
      <c r="D29" s="110">
        <v>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0</v>
      </c>
      <c r="K29" s="110">
        <v>0</v>
      </c>
      <c r="L29" s="110">
        <v>0</v>
      </c>
      <c r="M29" s="110">
        <v>0</v>
      </c>
      <c r="N29" s="110">
        <v>0</v>
      </c>
      <c r="O29" s="110">
        <v>0</v>
      </c>
      <c r="P29" s="110">
        <v>0</v>
      </c>
      <c r="Q29" s="110">
        <v>0</v>
      </c>
      <c r="R29" s="110">
        <v>0</v>
      </c>
      <c r="S29" s="110">
        <v>0</v>
      </c>
      <c r="T29" s="110">
        <v>0</v>
      </c>
      <c r="U29" s="110">
        <v>0</v>
      </c>
      <c r="V29" s="110">
        <v>0</v>
      </c>
      <c r="W29" s="110">
        <v>0</v>
      </c>
    </row>
    <row r="30" spans="1:23" s="3" customFormat="1" ht="12.75" customHeight="1">
      <c r="A30" s="2" t="s">
        <v>39</v>
      </c>
      <c r="B30" s="10" t="s">
        <v>342</v>
      </c>
      <c r="C30" s="110">
        <v>413.28</v>
      </c>
      <c r="D30" s="110">
        <v>431.09120000000001</v>
      </c>
      <c r="E30" s="110">
        <v>500.11900000000003</v>
      </c>
      <c r="F30" s="110">
        <v>551.28880000000004</v>
      </c>
      <c r="G30" s="110">
        <v>517.19119999999998</v>
      </c>
      <c r="H30" s="110">
        <v>391.88044000000002</v>
      </c>
      <c r="I30" s="110">
        <v>218.44649999999999</v>
      </c>
      <c r="J30" s="110">
        <v>224.27537000000001</v>
      </c>
      <c r="K30" s="110">
        <v>286.86748999999998</v>
      </c>
      <c r="L30" s="110">
        <v>207.0086</v>
      </c>
      <c r="M30" s="110">
        <v>156.78537</v>
      </c>
      <c r="N30" s="110">
        <v>94.933350000000004</v>
      </c>
      <c r="O30" s="110">
        <v>87.284750000000003</v>
      </c>
      <c r="P30" s="110">
        <v>107.6615</v>
      </c>
      <c r="Q30" s="110">
        <v>82.501499999999993</v>
      </c>
      <c r="R30" s="110">
        <v>94.901560000000003</v>
      </c>
      <c r="S30" s="110">
        <v>95.44256</v>
      </c>
      <c r="T30" s="110">
        <v>84.17107</v>
      </c>
      <c r="U30" s="110">
        <v>126.02546</v>
      </c>
      <c r="V30" s="110">
        <v>90.605000000000004</v>
      </c>
      <c r="W30" s="110">
        <v>76.699830000000006</v>
      </c>
    </row>
    <row r="31" spans="1:23" s="3" customFormat="1" ht="12.75" customHeight="1">
      <c r="A31" s="2" t="s">
        <v>40</v>
      </c>
      <c r="B31" s="10" t="s">
        <v>343</v>
      </c>
      <c r="C31" s="110">
        <v>0</v>
      </c>
      <c r="D31" s="110">
        <v>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0</v>
      </c>
      <c r="K31" s="110">
        <v>0</v>
      </c>
      <c r="L31" s="110">
        <v>0</v>
      </c>
      <c r="M31" s="110">
        <v>0</v>
      </c>
      <c r="N31" s="110">
        <v>0</v>
      </c>
      <c r="O31" s="110">
        <v>0</v>
      </c>
      <c r="P31" s="110">
        <v>0</v>
      </c>
      <c r="Q31" s="110">
        <v>0</v>
      </c>
      <c r="R31" s="110">
        <v>0</v>
      </c>
      <c r="S31" s="110">
        <v>0</v>
      </c>
      <c r="T31" s="110">
        <v>0</v>
      </c>
      <c r="U31" s="110">
        <v>0</v>
      </c>
      <c r="V31" s="110">
        <v>0</v>
      </c>
      <c r="W31" s="110">
        <v>0</v>
      </c>
    </row>
    <row r="32" spans="1:23" s="3" customFormat="1" ht="12.75" customHeight="1">
      <c r="A32" s="2" t="s">
        <v>11</v>
      </c>
      <c r="B32" s="9" t="s">
        <v>344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0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10">
        <v>0</v>
      </c>
      <c r="R32" s="110">
        <v>0</v>
      </c>
      <c r="S32" s="110">
        <v>0</v>
      </c>
      <c r="T32" s="110">
        <v>0</v>
      </c>
      <c r="U32" s="110">
        <v>0</v>
      </c>
      <c r="V32" s="110">
        <v>0</v>
      </c>
      <c r="W32" s="110">
        <v>0</v>
      </c>
    </row>
    <row r="33" spans="1:23" s="3" customFormat="1" ht="12.75" customHeight="1">
      <c r="A33" s="2" t="s">
        <v>12</v>
      </c>
      <c r="B33" s="9" t="s">
        <v>345</v>
      </c>
      <c r="C33" s="110">
        <v>428.8364337726</v>
      </c>
      <c r="D33" s="110">
        <v>319.69524047610003</v>
      </c>
      <c r="E33" s="110">
        <v>326.92139171470001</v>
      </c>
      <c r="F33" s="110">
        <v>342.21159</v>
      </c>
      <c r="G33" s="110">
        <v>334.72570480000002</v>
      </c>
      <c r="H33" s="110">
        <v>310.63309220000002</v>
      </c>
      <c r="I33" s="110">
        <v>309.90807760000001</v>
      </c>
      <c r="J33" s="110">
        <v>236.717348388</v>
      </c>
      <c r="K33" s="110">
        <v>183.31998830000001</v>
      </c>
      <c r="L33" s="110">
        <v>134.7021605857</v>
      </c>
      <c r="M33" s="110">
        <v>148.636083802</v>
      </c>
      <c r="N33" s="110">
        <v>158.1453157402</v>
      </c>
      <c r="O33" s="110">
        <v>142.2591072079</v>
      </c>
      <c r="P33" s="110">
        <v>138.43755999999999</v>
      </c>
      <c r="Q33" s="110">
        <v>142.46503999999999</v>
      </c>
      <c r="R33" s="110">
        <v>141.17344</v>
      </c>
      <c r="S33" s="110">
        <v>148.91524000000001</v>
      </c>
      <c r="T33" s="110">
        <v>167.21261999999999</v>
      </c>
      <c r="U33" s="110">
        <v>158.48510999999999</v>
      </c>
      <c r="V33" s="110">
        <v>136.97103999999999</v>
      </c>
      <c r="W33" s="110">
        <v>126.6028</v>
      </c>
    </row>
    <row r="34" spans="1:23" s="3" customFormat="1" ht="12.75" customHeight="1">
      <c r="A34" s="2" t="s">
        <v>13</v>
      </c>
      <c r="B34" s="9" t="s">
        <v>346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</row>
    <row r="35" spans="1:23" s="3" customFormat="1" ht="12.75" customHeight="1">
      <c r="A35" s="2" t="s">
        <v>41</v>
      </c>
      <c r="B35" s="9" t="s">
        <v>347</v>
      </c>
      <c r="C35" s="110">
        <v>0.55419999999999991</v>
      </c>
      <c r="D35" s="110">
        <v>0.37759999999999999</v>
      </c>
      <c r="E35" s="110">
        <v>0.11270000000000002</v>
      </c>
      <c r="F35" s="110">
        <v>0.10387</v>
      </c>
      <c r="G35" s="110">
        <v>9.5040000000000027E-2</v>
      </c>
      <c r="H35" s="110">
        <v>8.6209999999999995E-2</v>
      </c>
      <c r="I35" s="110">
        <v>0.10110378700000001</v>
      </c>
      <c r="J35" s="110">
        <v>5.3868058000000003E-2</v>
      </c>
      <c r="K35" s="110">
        <v>5.1672830000000003E-2</v>
      </c>
      <c r="L35" s="110">
        <v>3.6051001000000006E-2</v>
      </c>
      <c r="M35" s="110">
        <v>3.1719728000000003E-2</v>
      </c>
      <c r="N35" s="110">
        <v>2.5445990999999998E-2</v>
      </c>
      <c r="O35" s="110">
        <v>2.7229994000000004E-2</v>
      </c>
      <c r="P35" s="110">
        <v>2.0228286000000002E-2</v>
      </c>
      <c r="Q35" s="110">
        <v>2.8176511000000008E-2</v>
      </c>
      <c r="R35" s="110">
        <v>3.0766438000000004E-2</v>
      </c>
      <c r="S35" s="110">
        <v>4.5012695999999998E-2</v>
      </c>
      <c r="T35" s="110">
        <v>3.1178645000000001E-2</v>
      </c>
      <c r="U35" s="110">
        <v>1.7837775E-2</v>
      </c>
      <c r="V35" s="110">
        <v>2.7559439000000002E-2</v>
      </c>
      <c r="W35" s="110">
        <v>2.7574100000000004E-2</v>
      </c>
    </row>
    <row r="36" spans="1:23" s="3" customFormat="1" ht="12.75" customHeight="1">
      <c r="A36" s="2" t="s">
        <v>42</v>
      </c>
      <c r="B36" s="9" t="s">
        <v>348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0</v>
      </c>
      <c r="K36" s="110">
        <v>0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10">
        <v>0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</row>
    <row r="37" spans="1:23" s="3" customFormat="1" ht="12.75" customHeight="1">
      <c r="A37" s="2" t="s">
        <v>43</v>
      </c>
      <c r="B37" s="9" t="s">
        <v>349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</row>
    <row r="38" spans="1:23" s="12" customFormat="1" ht="12.75" customHeight="1">
      <c r="A38" s="2" t="s">
        <v>44</v>
      </c>
      <c r="B38" s="9" t="s">
        <v>350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</row>
    <row r="39" spans="1:23" s="12" customFormat="1" ht="12.75" customHeight="1">
      <c r="A39" s="2" t="s">
        <v>45</v>
      </c>
      <c r="B39" s="9" t="s">
        <v>351</v>
      </c>
      <c r="C39" s="110">
        <v>0</v>
      </c>
      <c r="D39" s="110">
        <v>0</v>
      </c>
      <c r="E39" s="110">
        <v>0</v>
      </c>
      <c r="F39" s="110">
        <v>0.16488</v>
      </c>
      <c r="G39" s="110">
        <v>0.16488</v>
      </c>
      <c r="H39" s="110">
        <v>0.16488</v>
      </c>
      <c r="I39" s="110">
        <v>0.16488</v>
      </c>
      <c r="J39" s="110">
        <v>0.16488</v>
      </c>
      <c r="K39" s="110">
        <v>0.16488</v>
      </c>
      <c r="L39" s="110">
        <v>0.16488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</row>
    <row r="40" spans="1:23" s="12" customFormat="1" ht="12.75" customHeight="1">
      <c r="A40" s="2" t="s">
        <v>46</v>
      </c>
      <c r="B40" s="8" t="s">
        <v>352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</row>
    <row r="41" spans="1:23" s="12" customFormat="1" ht="12.75" customHeight="1">
      <c r="A41" s="2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31" customFormat="1" ht="12.75" customHeight="1">
      <c r="A43" s="2" t="s">
        <v>49</v>
      </c>
      <c r="B43" s="8" t="s">
        <v>356</v>
      </c>
      <c r="C43" s="110">
        <v>0</v>
      </c>
      <c r="D43" s="110">
        <v>0</v>
      </c>
      <c r="E43" s="110">
        <v>0</v>
      </c>
      <c r="F43" s="110">
        <v>5.3130046424000001</v>
      </c>
      <c r="G43" s="110">
        <v>13.921673716699999</v>
      </c>
      <c r="H43" s="110">
        <v>34.591425662499994</v>
      </c>
      <c r="I43" s="110">
        <v>60.082365714399998</v>
      </c>
      <c r="J43" s="110">
        <v>69.38256402670001</v>
      </c>
      <c r="K43" s="110">
        <v>58.481826294999998</v>
      </c>
      <c r="L43" s="110">
        <v>40.712889533000009</v>
      </c>
      <c r="M43" s="110">
        <v>24.796150000000004</v>
      </c>
      <c r="N43" s="110">
        <v>15.760727500000002</v>
      </c>
      <c r="O43" s="110">
        <v>4.3819425000000001</v>
      </c>
      <c r="P43" s="110">
        <v>3.8933068749999999</v>
      </c>
      <c r="Q43" s="110">
        <v>3.4278500000000003</v>
      </c>
      <c r="R43" s="110">
        <v>2.9855718749999998</v>
      </c>
      <c r="S43" s="110">
        <v>3.4175634417</v>
      </c>
      <c r="T43" s="110">
        <v>1.8618147767000002</v>
      </c>
      <c r="U43" s="110">
        <v>1.7181216584999996</v>
      </c>
      <c r="V43" s="110">
        <v>1.1513788927999999</v>
      </c>
      <c r="W43" s="110">
        <v>0.97141673099999992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0</v>
      </c>
      <c r="D45" s="110">
        <v>0</v>
      </c>
      <c r="E45" s="110">
        <v>0</v>
      </c>
      <c r="F45" s="110">
        <v>5.3130046424000001</v>
      </c>
      <c r="G45" s="110">
        <v>13.921673716699999</v>
      </c>
      <c r="H45" s="110">
        <v>34.591425662499994</v>
      </c>
      <c r="I45" s="110">
        <v>60.082365714399998</v>
      </c>
      <c r="J45" s="110">
        <v>69.38256402670001</v>
      </c>
      <c r="K45" s="110">
        <v>58.481826294999998</v>
      </c>
      <c r="L45" s="110">
        <v>40.712889533000009</v>
      </c>
      <c r="M45" s="110">
        <v>24.796150000000004</v>
      </c>
      <c r="N45" s="110">
        <v>15.760727500000002</v>
      </c>
      <c r="O45" s="110">
        <v>4.3819425000000001</v>
      </c>
      <c r="P45" s="110">
        <v>3.8933068749999999</v>
      </c>
      <c r="Q45" s="110">
        <v>3.4278500000000003</v>
      </c>
      <c r="R45" s="110">
        <v>2.9855718749999998</v>
      </c>
      <c r="S45" s="110">
        <v>3.4175634417</v>
      </c>
      <c r="T45" s="110">
        <v>1.8618147767000002</v>
      </c>
      <c r="U45" s="110">
        <v>1.7181216584999996</v>
      </c>
      <c r="V45" s="110">
        <v>1.1513788927999999</v>
      </c>
      <c r="W45" s="110">
        <v>0.97141673099999992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3" customFormat="1" ht="12.75" customHeight="1">
      <c r="A47" s="2" t="s">
        <v>52</v>
      </c>
      <c r="B47" s="10" t="s">
        <v>360</v>
      </c>
      <c r="C47" s="110">
        <v>0</v>
      </c>
      <c r="D47" s="110">
        <v>0</v>
      </c>
      <c r="E47" s="110">
        <v>0</v>
      </c>
      <c r="F47" s="110">
        <v>5.3130046424000001</v>
      </c>
      <c r="G47" s="110">
        <v>13.921673716699999</v>
      </c>
      <c r="H47" s="110">
        <v>34.591425662499994</v>
      </c>
      <c r="I47" s="110">
        <v>60.082365714399998</v>
      </c>
      <c r="J47" s="110">
        <v>69.38256402670001</v>
      </c>
      <c r="K47" s="110">
        <v>58.481826294999998</v>
      </c>
      <c r="L47" s="110">
        <v>40.712889533000009</v>
      </c>
      <c r="M47" s="110">
        <v>24.796150000000004</v>
      </c>
      <c r="N47" s="110">
        <v>15.760727500000002</v>
      </c>
      <c r="O47" s="110">
        <v>4.3819425000000001</v>
      </c>
      <c r="P47" s="110">
        <v>3.8933068749999999</v>
      </c>
      <c r="Q47" s="110">
        <v>3.4278500000000003</v>
      </c>
      <c r="R47" s="110">
        <v>2.9855718749999998</v>
      </c>
      <c r="S47" s="110">
        <v>3.4175634417</v>
      </c>
      <c r="T47" s="110">
        <v>1.8618147767000002</v>
      </c>
      <c r="U47" s="110">
        <v>1.7181216584999996</v>
      </c>
      <c r="V47" s="110">
        <v>1.1513788927999999</v>
      </c>
      <c r="W47" s="110">
        <v>0.97141673099999992</v>
      </c>
    </row>
    <row r="48" spans="1:23" s="3" customFormat="1" ht="12.75" customHeight="1">
      <c r="A48" s="2" t="s">
        <v>53</v>
      </c>
      <c r="B48" s="8" t="s">
        <v>361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0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10">
        <v>0</v>
      </c>
      <c r="R48" s="110">
        <v>0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</row>
    <row r="49" spans="1:23" s="3" customFormat="1" ht="12.75" customHeight="1">
      <c r="A49" s="2" t="s">
        <v>54</v>
      </c>
      <c r="B49" s="9" t="s">
        <v>362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0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10">
        <v>0</v>
      </c>
      <c r="R49" s="110">
        <v>0</v>
      </c>
      <c r="S49" s="110">
        <v>0</v>
      </c>
      <c r="T49" s="110">
        <v>0</v>
      </c>
      <c r="U49" s="110">
        <v>0</v>
      </c>
      <c r="V49" s="110">
        <v>0</v>
      </c>
      <c r="W49" s="110">
        <v>0</v>
      </c>
    </row>
    <row r="50" spans="1:23" s="3" customFormat="1" ht="12.75" customHeight="1">
      <c r="A50" s="2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3" customFormat="1" ht="12.75" customHeight="1">
      <c r="A51" s="2" t="s">
        <v>56</v>
      </c>
      <c r="B51" s="8" t="s">
        <v>364</v>
      </c>
      <c r="C51" s="110">
        <v>49.623221215215004</v>
      </c>
      <c r="D51" s="110">
        <v>51.738465914325005</v>
      </c>
      <c r="E51" s="110">
        <v>51.728135242635013</v>
      </c>
      <c r="F51" s="110">
        <v>50.957858851425001</v>
      </c>
      <c r="G51" s="110">
        <v>48.869255283210002</v>
      </c>
      <c r="H51" s="110">
        <v>43.709802022485</v>
      </c>
      <c r="I51" s="110">
        <v>35.268619855590003</v>
      </c>
      <c r="J51" s="110">
        <v>25.172468383319998</v>
      </c>
      <c r="K51" s="110">
        <v>16.39158345585</v>
      </c>
      <c r="L51" s="110">
        <v>10.212762948075</v>
      </c>
      <c r="M51" s="110">
        <v>6.5922889770000008</v>
      </c>
      <c r="N51" s="110">
        <v>4.1686714810800005</v>
      </c>
      <c r="O51" s="110">
        <v>3.5748452632050003</v>
      </c>
      <c r="P51" s="110">
        <v>3.021923776005</v>
      </c>
      <c r="Q51" s="110">
        <v>2.59759874484</v>
      </c>
      <c r="R51" s="110">
        <v>2.2609343326500002</v>
      </c>
      <c r="S51" s="110">
        <v>1.9381994351549998</v>
      </c>
      <c r="T51" s="110">
        <v>1.7462984049000001</v>
      </c>
      <c r="U51" s="110">
        <v>1.5064094434500002</v>
      </c>
      <c r="V51" s="110">
        <v>1.4051037608999999</v>
      </c>
      <c r="W51" s="110">
        <v>1.3277716593750002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3" customFormat="1" ht="12.75" customHeight="1">
      <c r="A53" s="2" t="s">
        <v>57</v>
      </c>
      <c r="B53" s="9" t="s">
        <v>366</v>
      </c>
      <c r="C53" s="110">
        <v>27.568456230675</v>
      </c>
      <c r="D53" s="110">
        <v>28.743592174625</v>
      </c>
      <c r="E53" s="110">
        <v>28.737852912575008</v>
      </c>
      <c r="F53" s="110">
        <v>28.309921584125</v>
      </c>
      <c r="G53" s="110">
        <v>27.149586268450001</v>
      </c>
      <c r="H53" s="110">
        <v>24.283223345824997</v>
      </c>
      <c r="I53" s="110">
        <v>19.59367769755</v>
      </c>
      <c r="J53" s="110">
        <v>13.9847046574</v>
      </c>
      <c r="K53" s="110">
        <v>9.1064352532499999</v>
      </c>
      <c r="L53" s="110">
        <v>5.6737571933750006</v>
      </c>
      <c r="M53" s="110">
        <v>3.6623827650000003</v>
      </c>
      <c r="N53" s="110">
        <v>2.3159286005999999</v>
      </c>
      <c r="O53" s="110">
        <v>1.986025146225</v>
      </c>
      <c r="P53" s="110">
        <v>1.6788465422250001</v>
      </c>
      <c r="Q53" s="110">
        <v>1.4431104138000002</v>
      </c>
      <c r="R53" s="110">
        <v>1.25607462925</v>
      </c>
      <c r="S53" s="110">
        <v>1.0767774639749998</v>
      </c>
      <c r="T53" s="110">
        <v>0.97016578050000013</v>
      </c>
      <c r="U53" s="110">
        <v>0.83689413525000012</v>
      </c>
      <c r="V53" s="110">
        <v>0.78061320049999994</v>
      </c>
      <c r="W53" s="110">
        <v>0.73765092187500003</v>
      </c>
    </row>
    <row r="54" spans="1:23" s="3" customFormat="1" ht="12.75" customHeight="1">
      <c r="A54" s="2" t="s">
        <v>58</v>
      </c>
      <c r="B54" s="9" t="s">
        <v>367</v>
      </c>
      <c r="C54" s="110">
        <v>22.05476498454</v>
      </c>
      <c r="D54" s="110">
        <v>22.994873739700001</v>
      </c>
      <c r="E54" s="110">
        <v>22.990282330060008</v>
      </c>
      <c r="F54" s="110">
        <v>22.647937267300001</v>
      </c>
      <c r="G54" s="110">
        <v>21.719669014760001</v>
      </c>
      <c r="H54" s="110">
        <v>19.42657867666</v>
      </c>
      <c r="I54" s="110">
        <v>15.67494215804</v>
      </c>
      <c r="J54" s="110">
        <v>11.18776372592</v>
      </c>
      <c r="K54" s="110">
        <v>7.2851482026000003</v>
      </c>
      <c r="L54" s="110">
        <v>4.5390057547000007</v>
      </c>
      <c r="M54" s="110">
        <v>2.9299062120000006</v>
      </c>
      <c r="N54" s="110">
        <v>1.8527428804800001</v>
      </c>
      <c r="O54" s="110">
        <v>1.58882011698</v>
      </c>
      <c r="P54" s="110">
        <v>1.3430772337800001</v>
      </c>
      <c r="Q54" s="110">
        <v>1.1544883310400003</v>
      </c>
      <c r="R54" s="110">
        <v>1.0048597034</v>
      </c>
      <c r="S54" s="110">
        <v>0.86142197117999997</v>
      </c>
      <c r="T54" s="110">
        <v>0.77613262440000019</v>
      </c>
      <c r="U54" s="110">
        <v>0.66951530820000016</v>
      </c>
      <c r="V54" s="110">
        <v>0.62449056039999995</v>
      </c>
      <c r="W54" s="110">
        <v>0.59012073750000005</v>
      </c>
    </row>
    <row r="55" spans="1:23" s="3" customFormat="1" ht="12.75" customHeight="1">
      <c r="A55" s="2" t="s">
        <v>59</v>
      </c>
      <c r="B55" s="8" t="s">
        <v>368</v>
      </c>
      <c r="C55" s="110">
        <v>46.096279969080001</v>
      </c>
      <c r="D55" s="110">
        <v>47.976497479400003</v>
      </c>
      <c r="E55" s="110">
        <v>47.96731466012001</v>
      </c>
      <c r="F55" s="110">
        <v>46.785937034599996</v>
      </c>
      <c r="G55" s="110">
        <v>44.432713029520002</v>
      </c>
      <c r="H55" s="110">
        <v>39.34984485332</v>
      </c>
      <c r="I55" s="110">
        <v>31.349884316080001</v>
      </c>
      <c r="J55" s="110">
        <v>22.37552745184</v>
      </c>
      <c r="K55" s="110">
        <v>14.570296405200001</v>
      </c>
      <c r="L55" s="110">
        <v>9.0780115094000013</v>
      </c>
      <c r="M55" s="110">
        <v>5.8598124240000011</v>
      </c>
      <c r="N55" s="110">
        <v>3.7054857609600003</v>
      </c>
      <c r="O55" s="110">
        <v>3.1776402339600001</v>
      </c>
      <c r="P55" s="110">
        <v>2.6861544675600002</v>
      </c>
      <c r="Q55" s="110">
        <v>2.3089766620800005</v>
      </c>
      <c r="R55" s="110">
        <v>2.0097194067999999</v>
      </c>
      <c r="S55" s="110">
        <v>1.7228439423599999</v>
      </c>
      <c r="T55" s="110">
        <v>1.5522652488000004</v>
      </c>
      <c r="U55" s="110">
        <v>1.3390306164000003</v>
      </c>
      <c r="V55" s="110">
        <v>1.2489811207999999</v>
      </c>
      <c r="W55" s="110">
        <v>1.1802414750000001</v>
      </c>
    </row>
    <row r="56" spans="1:23" s="3" customFormat="1" ht="12.75" customHeight="1">
      <c r="A56" s="2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1.98675</v>
      </c>
      <c r="D58" s="110">
        <v>1.98675</v>
      </c>
      <c r="E58" s="110">
        <v>1.9867500000000005</v>
      </c>
      <c r="F58" s="110">
        <v>1.4900625000000001</v>
      </c>
      <c r="G58" s="110">
        <v>0.99337500000000001</v>
      </c>
      <c r="H58" s="110">
        <v>0.49668749999999989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44.10952996908</v>
      </c>
      <c r="D60" s="110">
        <v>45.989747479400002</v>
      </c>
      <c r="E60" s="110">
        <v>45.980564660120017</v>
      </c>
      <c r="F60" s="110">
        <v>45.295874534600003</v>
      </c>
      <c r="G60" s="110">
        <v>43.439338029520002</v>
      </c>
      <c r="H60" s="110">
        <v>38.85315735332</v>
      </c>
      <c r="I60" s="110">
        <v>31.349884316080001</v>
      </c>
      <c r="J60" s="110">
        <v>22.37552745184</v>
      </c>
      <c r="K60" s="110">
        <v>14.570296405200001</v>
      </c>
      <c r="L60" s="110">
        <v>9.0780115094000013</v>
      </c>
      <c r="M60" s="110">
        <v>5.8598124240000011</v>
      </c>
      <c r="N60" s="110">
        <v>3.7054857609600003</v>
      </c>
      <c r="O60" s="110">
        <v>3.1776402339600001</v>
      </c>
      <c r="P60" s="110">
        <v>2.6861544675600002</v>
      </c>
      <c r="Q60" s="110">
        <v>2.3089766620800005</v>
      </c>
      <c r="R60" s="110">
        <v>2.0097194067999999</v>
      </c>
      <c r="S60" s="110">
        <v>1.7228439423599999</v>
      </c>
      <c r="T60" s="110">
        <v>1.5522652488000004</v>
      </c>
      <c r="U60" s="110">
        <v>1.3390306164000003</v>
      </c>
      <c r="V60" s="110">
        <v>1.2489811207999999</v>
      </c>
      <c r="W60" s="110">
        <v>1.1802414750000001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16.541073738405</v>
      </c>
      <c r="D62" s="110">
        <v>17.246155304774998</v>
      </c>
      <c r="E62" s="110">
        <v>17.242711747545005</v>
      </c>
      <c r="F62" s="110">
        <v>16.985952950474999</v>
      </c>
      <c r="G62" s="110">
        <v>16.289751761070001</v>
      </c>
      <c r="H62" s="110">
        <v>14.569934007494997</v>
      </c>
      <c r="I62" s="110">
        <v>11.756206618529999</v>
      </c>
      <c r="J62" s="110">
        <v>8.39082279444</v>
      </c>
      <c r="K62" s="110">
        <v>5.4638611519499998</v>
      </c>
      <c r="L62" s="110">
        <v>3.4042543160250003</v>
      </c>
      <c r="M62" s="110">
        <v>2.197429659</v>
      </c>
      <c r="N62" s="110">
        <v>1.3895571603599999</v>
      </c>
      <c r="O62" s="110">
        <v>1.191615087735</v>
      </c>
      <c r="P62" s="110">
        <v>1.0073079253349999</v>
      </c>
      <c r="Q62" s="110">
        <v>0.86586624828000003</v>
      </c>
      <c r="R62" s="110">
        <v>0.75364477755000003</v>
      </c>
      <c r="S62" s="110">
        <v>0.64606647838499986</v>
      </c>
      <c r="T62" s="110">
        <v>0.58209946830000003</v>
      </c>
      <c r="U62" s="110">
        <v>0.50213648115000009</v>
      </c>
      <c r="V62" s="110">
        <v>0.46836792029999996</v>
      </c>
      <c r="W62" s="110">
        <v>0.44259055312500001</v>
      </c>
    </row>
    <row r="63" spans="1:23" s="3" customFormat="1" ht="12.75" customHeight="1">
      <c r="A63" s="2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3" customFormat="1" ht="12.75" customHeight="1">
      <c r="A66" s="2" t="s">
        <v>18</v>
      </c>
      <c r="B66" s="8" t="s">
        <v>71</v>
      </c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3" customFormat="1" ht="12.75" customHeight="1">
      <c r="A67" s="2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0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0">
        <v>0</v>
      </c>
    </row>
    <row r="71" spans="1:23" s="3" customFormat="1" ht="12.75" customHeight="1">
      <c r="A71" s="2" t="s">
        <v>69</v>
      </c>
      <c r="B71" s="8" t="s">
        <v>72</v>
      </c>
      <c r="C71" s="110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956.32493669530004</v>
      </c>
      <c r="D73" s="234">
        <v>869.60135917460002</v>
      </c>
      <c r="E73" s="234">
        <v>945.6476479910001</v>
      </c>
      <c r="F73" s="234">
        <v>1015.4462054789</v>
      </c>
      <c r="G73" s="234">
        <v>977.40017059050001</v>
      </c>
      <c r="H73" s="234">
        <v>836.76894337179988</v>
      </c>
      <c r="I73" s="234">
        <v>668.46843789160005</v>
      </c>
      <c r="J73" s="234">
        <v>587.33713410230007</v>
      </c>
      <c r="K73" s="234">
        <v>565.99967843800005</v>
      </c>
      <c r="L73" s="234">
        <v>405.89819489320001</v>
      </c>
      <c r="M73" s="234">
        <v>345.37465458999998</v>
      </c>
      <c r="N73" s="234">
        <v>278.51315863359991</v>
      </c>
      <c r="O73" s="234">
        <v>242.19529828680001</v>
      </c>
      <c r="P73" s="234">
        <v>256.94447032989996</v>
      </c>
      <c r="Q73" s="234">
        <v>234.33457616620001</v>
      </c>
      <c r="R73" s="234">
        <v>244.18304183000001</v>
      </c>
      <c r="S73" s="234">
        <v>252.1274859936</v>
      </c>
      <c r="T73" s="234">
        <v>257.15734654369999</v>
      </c>
      <c r="U73" s="234">
        <v>289.59410597449994</v>
      </c>
      <c r="V73" s="234">
        <v>231.87743113379997</v>
      </c>
      <c r="W73" s="234">
        <v>207.25222451849999</v>
      </c>
    </row>
    <row r="74" spans="1:23" s="3" customFormat="1" ht="15" customHeight="1">
      <c r="A74" s="146" t="s">
        <v>396</v>
      </c>
      <c r="B74" s="8" t="s">
        <v>397</v>
      </c>
      <c r="C74" s="110">
        <v>0</v>
      </c>
      <c r="D74" s="110">
        <v>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0</v>
      </c>
      <c r="L74" s="110">
        <v>0</v>
      </c>
      <c r="M74" s="110">
        <v>0</v>
      </c>
      <c r="N74" s="110">
        <v>0</v>
      </c>
      <c r="O74" s="110">
        <v>0</v>
      </c>
      <c r="P74" s="110">
        <v>0</v>
      </c>
      <c r="Q74" s="110">
        <v>0</v>
      </c>
      <c r="R74" s="110">
        <v>0</v>
      </c>
      <c r="S74" s="110">
        <v>0</v>
      </c>
      <c r="T74" s="110">
        <v>0</v>
      </c>
      <c r="U74" s="110">
        <v>0</v>
      </c>
      <c r="V74" s="110">
        <v>0</v>
      </c>
      <c r="W74" s="110">
        <v>0</v>
      </c>
    </row>
    <row r="75" spans="1:23" s="3" customFormat="1" ht="15" customHeight="1">
      <c r="A75" s="147" t="s">
        <v>288</v>
      </c>
      <c r="B75" s="145" t="s">
        <v>398</v>
      </c>
      <c r="C75" s="234">
        <v>956.32493669530004</v>
      </c>
      <c r="D75" s="234">
        <v>869.60135917460002</v>
      </c>
      <c r="E75" s="234">
        <v>945.6476479910001</v>
      </c>
      <c r="F75" s="234">
        <v>1015.4462054789002</v>
      </c>
      <c r="G75" s="234">
        <v>977.40017059050001</v>
      </c>
      <c r="H75" s="234">
        <v>836.76894337180033</v>
      </c>
      <c r="I75" s="234">
        <v>668.46843789160005</v>
      </c>
      <c r="J75" s="234">
        <v>587.33713410230007</v>
      </c>
      <c r="K75" s="234">
        <v>565.99967843799993</v>
      </c>
      <c r="L75" s="234">
        <v>405.89819489320001</v>
      </c>
      <c r="M75" s="234">
        <v>345.37465459000003</v>
      </c>
      <c r="N75" s="234">
        <v>278.51315863360003</v>
      </c>
      <c r="O75" s="234">
        <v>242.19529828680001</v>
      </c>
      <c r="P75" s="234">
        <v>256.94447032989996</v>
      </c>
      <c r="Q75" s="234">
        <v>234.33457616620001</v>
      </c>
      <c r="R75" s="234">
        <v>244.18304183000001</v>
      </c>
      <c r="S75" s="234">
        <v>252.12748599359995</v>
      </c>
      <c r="T75" s="234">
        <v>257.15734654369999</v>
      </c>
      <c r="U75" s="234">
        <v>289.5941059745</v>
      </c>
      <c r="V75" s="234">
        <v>231.8774311338</v>
      </c>
      <c r="W75" s="234">
        <v>207.25222451850004</v>
      </c>
    </row>
    <row r="76" spans="1:23" ht="15" customHeight="1">
      <c r="A76" s="49"/>
    </row>
    <row r="77" spans="1:23" ht="15" customHeight="1">
      <c r="A77" s="34"/>
      <c r="B77" s="34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B87" s="143"/>
      <c r="C87" s="140"/>
      <c r="D87" s="140"/>
      <c r="E87" s="140"/>
      <c r="F87" s="140"/>
      <c r="G87" s="140"/>
      <c r="H87" s="140"/>
      <c r="I87" s="140"/>
      <c r="J87" s="140"/>
      <c r="K87" s="140"/>
      <c r="L87" s="140"/>
      <c r="M87" s="140"/>
      <c r="N87" s="140"/>
      <c r="O87" s="140"/>
      <c r="P87" s="140"/>
      <c r="Q87" s="140"/>
      <c r="R87" s="140"/>
      <c r="S87" s="140"/>
      <c r="T87" s="140"/>
      <c r="U87" s="140"/>
      <c r="V87" s="140"/>
      <c r="W87" s="140"/>
    </row>
    <row r="88" spans="1:23" ht="15" customHeight="1">
      <c r="A88" s="50"/>
      <c r="B88" s="139"/>
      <c r="C88" s="142"/>
      <c r="D88" s="142"/>
      <c r="E88" s="142"/>
      <c r="F88" s="142"/>
      <c r="G88" s="142"/>
      <c r="H88" s="142"/>
      <c r="I88" s="142"/>
      <c r="J88" s="142"/>
      <c r="K88" s="142"/>
      <c r="L88" s="142"/>
      <c r="M88" s="142"/>
      <c r="N88" s="142"/>
      <c r="O88" s="142"/>
      <c r="P88" s="142"/>
      <c r="Q88" s="142"/>
      <c r="R88" s="142"/>
      <c r="S88" s="142"/>
      <c r="T88" s="142"/>
      <c r="U88" s="142"/>
      <c r="V88" s="142"/>
      <c r="W88" s="142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  <c r="B92" s="5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</row>
    <row r="93" spans="1:23" ht="15" customHeight="1">
      <c r="A93" s="50"/>
      <c r="B93" s="5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6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W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514</v>
      </c>
      <c r="B1" s="71"/>
      <c r="D1" s="26"/>
      <c r="E1" s="26"/>
      <c r="F1" s="26"/>
      <c r="I1" s="27"/>
      <c r="J1" s="71"/>
    </row>
    <row r="2" spans="1:23" s="4" customFormat="1" ht="20.100000000000001" customHeight="1">
      <c r="A2" s="123" t="s">
        <v>392</v>
      </c>
      <c r="B2" s="71"/>
      <c r="D2" s="26"/>
      <c r="E2" s="26"/>
      <c r="F2" s="26"/>
      <c r="I2" s="29"/>
      <c r="J2" s="71"/>
    </row>
    <row r="3" spans="1:23" ht="15" customHeight="1">
      <c r="B3" s="45"/>
      <c r="C3" s="23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0</v>
      </c>
      <c r="D5" s="110">
        <v>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0</v>
      </c>
      <c r="K5" s="110">
        <v>0</v>
      </c>
      <c r="L5" s="110">
        <v>0</v>
      </c>
      <c r="M5" s="110">
        <v>0</v>
      </c>
      <c r="N5" s="110">
        <v>0</v>
      </c>
      <c r="O5" s="110">
        <v>0</v>
      </c>
      <c r="P5" s="110">
        <v>0</v>
      </c>
      <c r="Q5" s="110">
        <v>0</v>
      </c>
      <c r="R5" s="110">
        <v>0</v>
      </c>
      <c r="S5" s="110">
        <v>0</v>
      </c>
      <c r="T5" s="110">
        <v>0</v>
      </c>
      <c r="U5" s="110">
        <v>0</v>
      </c>
      <c r="V5" s="110">
        <v>0</v>
      </c>
      <c r="W5" s="110">
        <v>0</v>
      </c>
    </row>
    <row r="6" spans="1:23" s="3" customFormat="1" ht="12.75" customHeight="1">
      <c r="A6" s="2" t="s">
        <v>1</v>
      </c>
      <c r="B6" s="9" t="s">
        <v>320</v>
      </c>
      <c r="C6" s="110">
        <v>0</v>
      </c>
      <c r="D6" s="110">
        <v>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0</v>
      </c>
      <c r="K6" s="110">
        <v>0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0">
        <v>0</v>
      </c>
      <c r="V6" s="110">
        <v>0</v>
      </c>
      <c r="W6" s="110">
        <v>0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0</v>
      </c>
      <c r="D9" s="110">
        <v>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0</v>
      </c>
      <c r="K9" s="110">
        <v>0</v>
      </c>
      <c r="L9" s="110">
        <v>0</v>
      </c>
      <c r="M9" s="110">
        <v>0</v>
      </c>
      <c r="N9" s="110">
        <v>0</v>
      </c>
      <c r="O9" s="110">
        <v>0</v>
      </c>
      <c r="P9" s="110">
        <v>0</v>
      </c>
      <c r="Q9" s="110">
        <v>0</v>
      </c>
      <c r="R9" s="110">
        <v>0</v>
      </c>
      <c r="S9" s="110">
        <v>0</v>
      </c>
      <c r="T9" s="110">
        <v>0</v>
      </c>
      <c r="U9" s="110">
        <v>0</v>
      </c>
      <c r="V9" s="110">
        <v>0</v>
      </c>
      <c r="W9" s="110">
        <v>0</v>
      </c>
    </row>
    <row r="10" spans="1:23" s="3" customFormat="1" ht="12.75" customHeight="1">
      <c r="A10" s="2" t="s">
        <v>3</v>
      </c>
      <c r="B10" s="9" t="s">
        <v>323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0</v>
      </c>
      <c r="K10" s="110">
        <v>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0">
        <v>0</v>
      </c>
    </row>
    <row r="11" spans="1:23" s="3" customFormat="1" ht="12.75" customHeight="1">
      <c r="A11" s="2" t="s">
        <v>24</v>
      </c>
      <c r="B11" s="9" t="s">
        <v>354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0</v>
      </c>
      <c r="K11" s="110">
        <v>0</v>
      </c>
      <c r="L11" s="110">
        <v>0</v>
      </c>
      <c r="M11" s="110">
        <v>0</v>
      </c>
      <c r="N11" s="110">
        <v>0</v>
      </c>
      <c r="O11" s="110">
        <v>0</v>
      </c>
      <c r="P11" s="110">
        <v>0</v>
      </c>
      <c r="Q11" s="110">
        <v>0</v>
      </c>
      <c r="R11" s="110">
        <v>0</v>
      </c>
      <c r="S11" s="110">
        <v>0</v>
      </c>
      <c r="T11" s="110">
        <v>0</v>
      </c>
      <c r="U11" s="110">
        <v>0</v>
      </c>
      <c r="V11" s="110">
        <v>0</v>
      </c>
      <c r="W11" s="110">
        <v>0</v>
      </c>
    </row>
    <row r="12" spans="1:23" s="3" customFormat="1" ht="12.75" customHeight="1">
      <c r="A12" s="2" t="s">
        <v>25</v>
      </c>
      <c r="B12" s="9" t="s">
        <v>324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0</v>
      </c>
      <c r="M12" s="110">
        <v>0</v>
      </c>
      <c r="N12" s="110">
        <v>0</v>
      </c>
      <c r="O12" s="110">
        <v>0</v>
      </c>
      <c r="P12" s="110">
        <v>0</v>
      </c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10">
        <v>0</v>
      </c>
      <c r="W12" s="110">
        <v>0</v>
      </c>
    </row>
    <row r="13" spans="1:23" s="3" customFormat="1" ht="12.75" customHeight="1">
      <c r="A13" s="2" t="s">
        <v>26</v>
      </c>
      <c r="B13" s="8" t="s">
        <v>325</v>
      </c>
      <c r="C13" s="110">
        <v>2048.7909558599999</v>
      </c>
      <c r="D13" s="110">
        <v>2042.1543749519999</v>
      </c>
      <c r="E13" s="110">
        <v>1706.3213134800001</v>
      </c>
      <c r="F13" s="110">
        <v>1542.4883997720001</v>
      </c>
      <c r="G13" s="110">
        <v>1638.710019744</v>
      </c>
      <c r="H13" s="110">
        <v>1562.9752643040001</v>
      </c>
      <c r="I13" s="110">
        <v>1371.2132801519999</v>
      </c>
      <c r="J13" s="110">
        <v>1045.1471819039998</v>
      </c>
      <c r="K13" s="110">
        <v>772.791377904</v>
      </c>
      <c r="L13" s="110">
        <v>558.56621678399995</v>
      </c>
      <c r="M13" s="110">
        <v>526.8513684479999</v>
      </c>
      <c r="N13" s="110">
        <v>466.68826676399993</v>
      </c>
      <c r="O13" s="110">
        <v>407.89241792399997</v>
      </c>
      <c r="P13" s="110">
        <v>405.78193592399998</v>
      </c>
      <c r="Q13" s="110">
        <v>317.53868255999998</v>
      </c>
      <c r="R13" s="110">
        <v>291.63283327199997</v>
      </c>
      <c r="S13" s="110">
        <v>232.49628539999995</v>
      </c>
      <c r="T13" s="110">
        <v>268.06527628800001</v>
      </c>
      <c r="U13" s="110">
        <v>244.960572528</v>
      </c>
      <c r="V13" s="110">
        <v>186.32335742399999</v>
      </c>
      <c r="W13" s="110">
        <v>156.32433767999999</v>
      </c>
    </row>
    <row r="14" spans="1:23" s="3" customFormat="1" ht="12.75" customHeight="1">
      <c r="A14" s="2" t="s">
        <v>27</v>
      </c>
      <c r="B14" s="9" t="s">
        <v>326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</row>
    <row r="15" spans="1:23" s="3" customFormat="1" ht="12.75" customHeight="1">
      <c r="A15" s="2" t="s">
        <v>28</v>
      </c>
      <c r="B15" s="9" t="s">
        <v>327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</row>
    <row r="16" spans="1:23" s="3" customFormat="1" ht="12.75" customHeight="1">
      <c r="A16" s="2" t="s">
        <v>29</v>
      </c>
      <c r="B16" s="9" t="s">
        <v>328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10">
        <v>0</v>
      </c>
      <c r="R16" s="110">
        <v>0</v>
      </c>
      <c r="S16" s="110">
        <v>0</v>
      </c>
      <c r="T16" s="110">
        <v>0</v>
      </c>
      <c r="U16" s="110">
        <v>0</v>
      </c>
      <c r="V16" s="110">
        <v>0</v>
      </c>
      <c r="W16" s="110">
        <v>0</v>
      </c>
    </row>
    <row r="17" spans="1:23" s="3" customFormat="1" ht="12.75" customHeight="1">
      <c r="A17" s="2" t="s">
        <v>30</v>
      </c>
      <c r="B17" s="9" t="s">
        <v>329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0</v>
      </c>
      <c r="L17" s="110">
        <v>0</v>
      </c>
      <c r="M17" s="110">
        <v>0</v>
      </c>
      <c r="N17" s="110">
        <v>0</v>
      </c>
      <c r="O17" s="110">
        <v>0</v>
      </c>
      <c r="P17" s="110">
        <v>0</v>
      </c>
      <c r="Q17" s="110">
        <v>0</v>
      </c>
      <c r="R17" s="110">
        <v>0</v>
      </c>
      <c r="S17" s="110">
        <v>0</v>
      </c>
      <c r="T17" s="110">
        <v>0</v>
      </c>
      <c r="U17" s="110">
        <v>0</v>
      </c>
      <c r="V17" s="110">
        <v>0</v>
      </c>
      <c r="W17" s="110">
        <v>0</v>
      </c>
    </row>
    <row r="18" spans="1:23" s="3" customFormat="1" ht="12.75" customHeight="1">
      <c r="A18" s="2" t="s">
        <v>31</v>
      </c>
      <c r="B18" s="9" t="s">
        <v>330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10">
        <v>0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</row>
    <row r="19" spans="1:23" s="3" customFormat="1" ht="12.75" customHeight="1">
      <c r="A19" s="2" t="s">
        <v>32</v>
      </c>
      <c r="B19" s="9" t="s">
        <v>331</v>
      </c>
      <c r="C19" s="110">
        <v>0</v>
      </c>
      <c r="D19" s="110">
        <v>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0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0</v>
      </c>
      <c r="R19" s="110">
        <v>0</v>
      </c>
      <c r="S19" s="110">
        <v>0</v>
      </c>
      <c r="T19" s="110">
        <v>0</v>
      </c>
      <c r="U19" s="110">
        <v>0</v>
      </c>
      <c r="V19" s="110">
        <v>0</v>
      </c>
      <c r="W19" s="110">
        <v>0</v>
      </c>
    </row>
    <row r="20" spans="1:23" s="3" customFormat="1" ht="12.75" customHeight="1">
      <c r="A20" s="2" t="s">
        <v>33</v>
      </c>
      <c r="B20" s="10" t="s">
        <v>332</v>
      </c>
      <c r="C20" s="110">
        <v>0</v>
      </c>
      <c r="D20" s="110">
        <v>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0</v>
      </c>
      <c r="V20" s="110">
        <v>0</v>
      </c>
      <c r="W20" s="110">
        <v>0</v>
      </c>
    </row>
    <row r="21" spans="1:23" s="3" customFormat="1" ht="12.75" customHeight="1">
      <c r="A21" s="2" t="s">
        <v>34</v>
      </c>
      <c r="B21" s="10" t="s">
        <v>333</v>
      </c>
      <c r="C21" s="110">
        <v>0</v>
      </c>
      <c r="D21" s="110">
        <v>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0</v>
      </c>
      <c r="M21" s="110">
        <v>0</v>
      </c>
      <c r="N21" s="110">
        <v>0</v>
      </c>
      <c r="O21" s="110">
        <v>0</v>
      </c>
      <c r="P21" s="110">
        <v>0</v>
      </c>
      <c r="Q21" s="110">
        <v>0</v>
      </c>
      <c r="R21" s="110">
        <v>0</v>
      </c>
      <c r="S21" s="110">
        <v>0</v>
      </c>
      <c r="T21" s="110">
        <v>0</v>
      </c>
      <c r="U21" s="110">
        <v>0</v>
      </c>
      <c r="V21" s="110">
        <v>0</v>
      </c>
      <c r="W21" s="110">
        <v>0</v>
      </c>
    </row>
    <row r="22" spans="1:23" s="3" customFormat="1" ht="12.75" customHeight="1">
      <c r="A22" s="2" t="s">
        <v>35</v>
      </c>
      <c r="B22" s="9" t="s">
        <v>334</v>
      </c>
      <c r="C22" s="110">
        <v>205.20000022799999</v>
      </c>
      <c r="D22" s="110">
        <v>228</v>
      </c>
      <c r="E22" s="110">
        <v>227.99999977199997</v>
      </c>
      <c r="F22" s="110">
        <v>227.99999977199997</v>
      </c>
      <c r="G22" s="110">
        <v>228.00000022800003</v>
      </c>
      <c r="H22" s="110">
        <v>228.00000022800003</v>
      </c>
      <c r="I22" s="110">
        <v>205.20000022799999</v>
      </c>
      <c r="J22" s="110">
        <v>107.160000228</v>
      </c>
      <c r="K22" s="110">
        <v>95.760000227999996</v>
      </c>
      <c r="L22" s="110">
        <v>68.233103999999997</v>
      </c>
      <c r="M22" s="110">
        <v>86.286600000000007</v>
      </c>
      <c r="N22" s="110">
        <v>97.052760000000006</v>
      </c>
      <c r="O22" s="110">
        <v>107.840808</v>
      </c>
      <c r="P22" s="110">
        <v>100.94814</v>
      </c>
      <c r="Q22" s="110">
        <v>1.26038856</v>
      </c>
      <c r="R22" s="110">
        <v>1.289311272</v>
      </c>
      <c r="S22" s="110">
        <v>1.1670294000000001</v>
      </c>
      <c r="T22" s="110">
        <v>1.0500302880000001</v>
      </c>
      <c r="U22" s="110">
        <v>1.000572528</v>
      </c>
      <c r="V22" s="110">
        <v>1.059677424</v>
      </c>
      <c r="W22" s="110">
        <v>0.89217767999999997</v>
      </c>
    </row>
    <row r="23" spans="1:23" s="3" customFormat="1" ht="12.75" customHeight="1">
      <c r="A23" s="2" t="s">
        <v>7</v>
      </c>
      <c r="B23" s="9" t="s">
        <v>335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0">
        <v>0</v>
      </c>
      <c r="R23" s="110">
        <v>0</v>
      </c>
      <c r="S23" s="110">
        <v>0</v>
      </c>
      <c r="T23" s="110">
        <v>0</v>
      </c>
      <c r="U23" s="110">
        <v>0</v>
      </c>
      <c r="V23" s="110">
        <v>0</v>
      </c>
      <c r="W23" s="110">
        <v>0</v>
      </c>
    </row>
    <row r="24" spans="1:23" s="3" customFormat="1" ht="12.75" customHeight="1">
      <c r="A24" s="2" t="s">
        <v>8</v>
      </c>
      <c r="B24" s="9" t="s">
        <v>336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0">
        <v>0</v>
      </c>
      <c r="R24" s="110">
        <v>0</v>
      </c>
      <c r="S24" s="110">
        <v>0</v>
      </c>
      <c r="T24" s="110">
        <v>0</v>
      </c>
      <c r="U24" s="110">
        <v>0</v>
      </c>
      <c r="V24" s="110">
        <v>0</v>
      </c>
      <c r="W24" s="110">
        <v>0</v>
      </c>
    </row>
    <row r="25" spans="1:23" s="3" customFormat="1" ht="12.75" customHeight="1">
      <c r="A25" s="2" t="s">
        <v>36</v>
      </c>
      <c r="B25" s="9" t="s">
        <v>337</v>
      </c>
      <c r="C25" s="110">
        <v>651.82920000000001</v>
      </c>
      <c r="D25" s="110">
        <v>569.95440000000008</v>
      </c>
      <c r="E25" s="110">
        <v>321.09999992400003</v>
      </c>
      <c r="F25" s="110">
        <v>228.00000000000006</v>
      </c>
      <c r="G25" s="110">
        <v>212.79999992400002</v>
      </c>
      <c r="H25" s="110">
        <v>129.20000007600001</v>
      </c>
      <c r="I25" s="110">
        <v>92.598399924000006</v>
      </c>
      <c r="J25" s="110">
        <v>69.441200076000001</v>
      </c>
      <c r="K25" s="110">
        <v>53.367200076000003</v>
      </c>
      <c r="L25" s="110">
        <v>25.429599923999998</v>
      </c>
      <c r="M25" s="110">
        <v>30.863600075999994</v>
      </c>
      <c r="N25" s="110">
        <v>0</v>
      </c>
      <c r="O25" s="110">
        <v>7.5999923999999983E-2</v>
      </c>
      <c r="P25" s="110">
        <v>7.5999923999999996E-2</v>
      </c>
      <c r="Q25" s="110">
        <v>0</v>
      </c>
      <c r="R25" s="110">
        <v>0</v>
      </c>
      <c r="S25" s="110">
        <v>0</v>
      </c>
      <c r="T25" s="110">
        <v>0</v>
      </c>
      <c r="U25" s="110">
        <v>0</v>
      </c>
      <c r="V25" s="110">
        <v>0</v>
      </c>
      <c r="W25" s="110">
        <v>0</v>
      </c>
    </row>
    <row r="26" spans="1:23" s="3" customFormat="1" ht="12.75" customHeight="1">
      <c r="A26" s="2" t="s">
        <v>9</v>
      </c>
      <c r="B26" s="10" t="s">
        <v>338</v>
      </c>
      <c r="C26" s="110">
        <v>651.82920000000001</v>
      </c>
      <c r="D26" s="110">
        <v>569.95440000000008</v>
      </c>
      <c r="E26" s="110">
        <v>321.09999992400003</v>
      </c>
      <c r="F26" s="110">
        <v>228.00000000000006</v>
      </c>
      <c r="G26" s="110">
        <v>212.79999992400002</v>
      </c>
      <c r="H26" s="110">
        <v>129.20000007600001</v>
      </c>
      <c r="I26" s="110">
        <v>92.598399924000006</v>
      </c>
      <c r="J26" s="110">
        <v>69.441200076000001</v>
      </c>
      <c r="K26" s="110">
        <v>53.367200076000003</v>
      </c>
      <c r="L26" s="110">
        <v>25.429599923999998</v>
      </c>
      <c r="M26" s="110">
        <v>30.863600075999994</v>
      </c>
      <c r="N26" s="110">
        <v>0</v>
      </c>
      <c r="O26" s="110">
        <v>7.5999923999999983E-2</v>
      </c>
      <c r="P26" s="110">
        <v>7.5999923999999996E-2</v>
      </c>
      <c r="Q26" s="110">
        <v>0</v>
      </c>
      <c r="R26" s="110">
        <v>0</v>
      </c>
      <c r="S26" s="110">
        <v>0</v>
      </c>
      <c r="T26" s="110">
        <v>0</v>
      </c>
      <c r="U26" s="110">
        <v>0</v>
      </c>
      <c r="V26" s="110">
        <v>0</v>
      </c>
      <c r="W26" s="110">
        <v>0</v>
      </c>
    </row>
    <row r="27" spans="1:23" s="3" customFormat="1" ht="12.75" customHeight="1">
      <c r="A27" s="2" t="s">
        <v>37</v>
      </c>
      <c r="B27" s="10" t="s">
        <v>339</v>
      </c>
      <c r="C27" s="110">
        <v>0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</row>
    <row r="28" spans="1:23" s="3" customFormat="1" ht="12.75" customHeight="1">
      <c r="A28" s="2" t="s">
        <v>10</v>
      </c>
      <c r="B28" s="9" t="s">
        <v>340</v>
      </c>
      <c r="C28" s="110">
        <v>314.98200000000003</v>
      </c>
      <c r="D28" s="110">
        <v>419.29199999999997</v>
      </c>
      <c r="E28" s="110">
        <v>390.74640000000005</v>
      </c>
      <c r="F28" s="110">
        <v>467.46839999999997</v>
      </c>
      <c r="G28" s="110">
        <v>598.29480000000001</v>
      </c>
      <c r="H28" s="110">
        <v>694.64760000000001</v>
      </c>
      <c r="I28" s="110">
        <v>606.77639999999997</v>
      </c>
      <c r="J28" s="110">
        <v>402.51119999999997</v>
      </c>
      <c r="K28" s="110">
        <v>192.43199999999999</v>
      </c>
      <c r="L28" s="110">
        <v>103.180374</v>
      </c>
      <c r="M28" s="110">
        <v>101.643084</v>
      </c>
      <c r="N28" s="110">
        <v>54.909239999999997</v>
      </c>
      <c r="O28" s="110">
        <v>35.253929999999997</v>
      </c>
      <c r="P28" s="110">
        <v>33.939396000000002</v>
      </c>
      <c r="Q28" s="110">
        <v>37.115093999999999</v>
      </c>
      <c r="R28" s="110">
        <v>26.365122</v>
      </c>
      <c r="S28" s="110">
        <v>44.186855999999999</v>
      </c>
      <c r="T28" s="110">
        <v>96.744845999999995</v>
      </c>
      <c r="U28" s="110">
        <v>86.867999999999995</v>
      </c>
      <c r="V28" s="110">
        <v>50.10528</v>
      </c>
      <c r="W28" s="110">
        <v>51.55536</v>
      </c>
    </row>
    <row r="29" spans="1:23" s="3" customFormat="1" ht="12.75" customHeight="1">
      <c r="A29" s="2" t="s">
        <v>38</v>
      </c>
      <c r="B29" s="10" t="s">
        <v>341</v>
      </c>
      <c r="C29" s="110">
        <v>0</v>
      </c>
      <c r="D29" s="110">
        <v>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0</v>
      </c>
      <c r="K29" s="110">
        <v>0</v>
      </c>
      <c r="L29" s="110">
        <v>0</v>
      </c>
      <c r="M29" s="110">
        <v>0</v>
      </c>
      <c r="N29" s="110">
        <v>0</v>
      </c>
      <c r="O29" s="110">
        <v>0</v>
      </c>
      <c r="P29" s="110">
        <v>0</v>
      </c>
      <c r="Q29" s="110">
        <v>0</v>
      </c>
      <c r="R29" s="110">
        <v>0</v>
      </c>
      <c r="S29" s="110">
        <v>0</v>
      </c>
      <c r="T29" s="110">
        <v>0</v>
      </c>
      <c r="U29" s="110">
        <v>0</v>
      </c>
      <c r="V29" s="110">
        <v>0</v>
      </c>
      <c r="W29" s="110">
        <v>0</v>
      </c>
    </row>
    <row r="30" spans="1:23" s="3" customFormat="1" ht="12.75" customHeight="1">
      <c r="A30" s="2" t="s">
        <v>39</v>
      </c>
      <c r="B30" s="10" t="s">
        <v>342</v>
      </c>
      <c r="C30" s="110">
        <v>314.98200000000003</v>
      </c>
      <c r="D30" s="110">
        <v>419.29199999999997</v>
      </c>
      <c r="E30" s="110">
        <v>390.74640000000005</v>
      </c>
      <c r="F30" s="110">
        <v>467.46839999999997</v>
      </c>
      <c r="G30" s="110">
        <v>598.29480000000001</v>
      </c>
      <c r="H30" s="110">
        <v>694.64760000000001</v>
      </c>
      <c r="I30" s="110">
        <v>606.77639999999997</v>
      </c>
      <c r="J30" s="110">
        <v>402.51119999999997</v>
      </c>
      <c r="K30" s="110">
        <v>192.43199999999999</v>
      </c>
      <c r="L30" s="110">
        <v>103.180374</v>
      </c>
      <c r="M30" s="110">
        <v>101.643084</v>
      </c>
      <c r="N30" s="110">
        <v>54.909239999999997</v>
      </c>
      <c r="O30" s="110">
        <v>35.253929999999997</v>
      </c>
      <c r="P30" s="110">
        <v>33.939396000000002</v>
      </c>
      <c r="Q30" s="110">
        <v>37.115093999999999</v>
      </c>
      <c r="R30" s="110">
        <v>26.365122</v>
      </c>
      <c r="S30" s="110">
        <v>44.186855999999999</v>
      </c>
      <c r="T30" s="110">
        <v>96.744845999999995</v>
      </c>
      <c r="U30" s="110">
        <v>86.867999999999995</v>
      </c>
      <c r="V30" s="110">
        <v>50.10528</v>
      </c>
      <c r="W30" s="110">
        <v>51.55536</v>
      </c>
    </row>
    <row r="31" spans="1:23" s="3" customFormat="1" ht="12.75" customHeight="1">
      <c r="A31" s="2" t="s">
        <v>40</v>
      </c>
      <c r="B31" s="10" t="s">
        <v>343</v>
      </c>
      <c r="C31" s="110">
        <v>0</v>
      </c>
      <c r="D31" s="110">
        <v>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0</v>
      </c>
      <c r="K31" s="110">
        <v>0</v>
      </c>
      <c r="L31" s="110">
        <v>0</v>
      </c>
      <c r="M31" s="110">
        <v>0</v>
      </c>
      <c r="N31" s="110">
        <v>0</v>
      </c>
      <c r="O31" s="110">
        <v>0</v>
      </c>
      <c r="P31" s="110">
        <v>0</v>
      </c>
      <c r="Q31" s="110">
        <v>0</v>
      </c>
      <c r="R31" s="110">
        <v>0</v>
      </c>
      <c r="S31" s="110">
        <v>0</v>
      </c>
      <c r="T31" s="110">
        <v>0</v>
      </c>
      <c r="U31" s="110">
        <v>0</v>
      </c>
      <c r="V31" s="110">
        <v>0</v>
      </c>
      <c r="W31" s="110">
        <v>0</v>
      </c>
    </row>
    <row r="32" spans="1:23" s="3" customFormat="1" ht="12.75" customHeight="1">
      <c r="A32" s="2" t="s">
        <v>11</v>
      </c>
      <c r="B32" s="9" t="s">
        <v>344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0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10">
        <v>0</v>
      </c>
      <c r="R32" s="110">
        <v>0</v>
      </c>
      <c r="S32" s="110">
        <v>0</v>
      </c>
      <c r="T32" s="110">
        <v>0</v>
      </c>
      <c r="U32" s="110">
        <v>0</v>
      </c>
      <c r="V32" s="110">
        <v>0</v>
      </c>
      <c r="W32" s="110">
        <v>0</v>
      </c>
    </row>
    <row r="33" spans="1:23" s="3" customFormat="1" ht="12.75" customHeight="1">
      <c r="A33" s="2" t="s">
        <v>12</v>
      </c>
      <c r="B33" s="9" t="s">
        <v>345</v>
      </c>
      <c r="C33" s="110">
        <v>53.745355631999999</v>
      </c>
      <c r="D33" s="110">
        <v>41.841974952000001</v>
      </c>
      <c r="E33" s="110">
        <v>53.815313783999997</v>
      </c>
      <c r="F33" s="110">
        <v>75.468000000000004</v>
      </c>
      <c r="G33" s="110">
        <v>95.758019591999997</v>
      </c>
      <c r="H33" s="110">
        <v>90.688367999999997</v>
      </c>
      <c r="I33" s="110">
        <v>51.460740000000001</v>
      </c>
      <c r="J33" s="110">
        <v>66.387261600000002</v>
      </c>
      <c r="K33" s="110">
        <v>90.349377599999997</v>
      </c>
      <c r="L33" s="110">
        <v>49.750738859999998</v>
      </c>
      <c r="M33" s="110">
        <v>69.382440372000005</v>
      </c>
      <c r="N33" s="110">
        <v>31.048666764</v>
      </c>
      <c r="O33" s="110">
        <v>24.68328</v>
      </c>
      <c r="P33" s="110">
        <v>18.559200000000001</v>
      </c>
      <c r="Q33" s="110">
        <v>37.186799999999998</v>
      </c>
      <c r="R33" s="110">
        <v>19.608000000000001</v>
      </c>
      <c r="S33" s="110">
        <v>25.558800000000002</v>
      </c>
      <c r="T33" s="110">
        <v>24.920400000000001</v>
      </c>
      <c r="U33" s="110">
        <v>27.154800000000002</v>
      </c>
      <c r="V33" s="110">
        <v>23.347200000000001</v>
      </c>
      <c r="W33" s="110">
        <v>27.177600000000002</v>
      </c>
    </row>
    <row r="34" spans="1:23" s="3" customFormat="1" ht="12.75" customHeight="1">
      <c r="A34" s="2" t="s">
        <v>13</v>
      </c>
      <c r="B34" s="9" t="s">
        <v>346</v>
      </c>
      <c r="C34" s="110">
        <v>823.03440000000001</v>
      </c>
      <c r="D34" s="110">
        <v>783.06600000000003</v>
      </c>
      <c r="E34" s="110">
        <v>712.65960000000007</v>
      </c>
      <c r="F34" s="110">
        <v>543.55200000000013</v>
      </c>
      <c r="G34" s="110">
        <v>503.85720000000003</v>
      </c>
      <c r="H34" s="110">
        <v>420.43929600000001</v>
      </c>
      <c r="I34" s="110">
        <v>415.17774000000003</v>
      </c>
      <c r="J34" s="110">
        <v>399.64752000000004</v>
      </c>
      <c r="K34" s="110">
        <v>340.88280000000003</v>
      </c>
      <c r="L34" s="110">
        <v>311.97239999999999</v>
      </c>
      <c r="M34" s="110">
        <v>238.67564399999998</v>
      </c>
      <c r="N34" s="110">
        <v>283.67759999999998</v>
      </c>
      <c r="O34" s="110">
        <v>240.03839999999997</v>
      </c>
      <c r="P34" s="110">
        <v>252.25920000000002</v>
      </c>
      <c r="Q34" s="110">
        <v>241.97639999999998</v>
      </c>
      <c r="R34" s="110">
        <v>244.37039999999996</v>
      </c>
      <c r="S34" s="110">
        <v>161.58359999999996</v>
      </c>
      <c r="T34" s="110">
        <v>145.35</v>
      </c>
      <c r="U34" s="110">
        <v>129.93719999999999</v>
      </c>
      <c r="V34" s="110">
        <v>111.8112</v>
      </c>
      <c r="W34" s="110">
        <v>76.69919999999999</v>
      </c>
    </row>
    <row r="35" spans="1:23" s="3" customFormat="1" ht="12.75" customHeight="1">
      <c r="A35" s="2" t="s">
        <v>41</v>
      </c>
      <c r="B35" s="9" t="s">
        <v>347</v>
      </c>
      <c r="C35" s="110">
        <v>0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</row>
    <row r="36" spans="1:23" s="3" customFormat="1" ht="12.75" customHeight="1">
      <c r="A36" s="2" t="s">
        <v>42</v>
      </c>
      <c r="B36" s="9" t="s">
        <v>348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0</v>
      </c>
      <c r="K36" s="110">
        <v>0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10">
        <v>0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</row>
    <row r="37" spans="1:23" s="3" customFormat="1" ht="12.75" customHeight="1">
      <c r="A37" s="2" t="s">
        <v>43</v>
      </c>
      <c r="B37" s="9" t="s">
        <v>349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</row>
    <row r="38" spans="1:23" s="12" customFormat="1" ht="12.75" customHeight="1">
      <c r="A38" s="2" t="s">
        <v>44</v>
      </c>
      <c r="B38" s="9" t="s">
        <v>350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</row>
    <row r="39" spans="1:23" s="12" customFormat="1" ht="12.75" customHeight="1">
      <c r="A39" s="2" t="s">
        <v>45</v>
      </c>
      <c r="B39" s="9" t="s">
        <v>351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</row>
    <row r="40" spans="1:23" s="12" customFormat="1" ht="12.75" customHeight="1">
      <c r="A40" s="2" t="s">
        <v>46</v>
      </c>
      <c r="B40" s="8" t="s">
        <v>352</v>
      </c>
      <c r="C40" s="110">
        <v>166.9872</v>
      </c>
      <c r="D40" s="110">
        <v>173.4624</v>
      </c>
      <c r="E40" s="110">
        <v>176.15280000000001</v>
      </c>
      <c r="F40" s="110">
        <v>198.63360000000003</v>
      </c>
      <c r="G40" s="110">
        <v>231.19200000000001</v>
      </c>
      <c r="H40" s="110">
        <v>194.82599999999999</v>
      </c>
      <c r="I40" s="110">
        <v>193.710396</v>
      </c>
      <c r="J40" s="110">
        <v>182.22781440000003</v>
      </c>
      <c r="K40" s="110">
        <v>174.3972</v>
      </c>
      <c r="L40" s="110">
        <v>168.21155999999999</v>
      </c>
      <c r="M40" s="110">
        <v>161.15039999999996</v>
      </c>
      <c r="N40" s="110">
        <v>155.14550335199996</v>
      </c>
      <c r="O40" s="110">
        <v>148.49639999999997</v>
      </c>
      <c r="P40" s="110">
        <v>143.84520000000001</v>
      </c>
      <c r="Q40" s="110">
        <v>143.86458775200001</v>
      </c>
      <c r="R40" s="110">
        <v>148.35959999999997</v>
      </c>
      <c r="S40" s="110">
        <v>142.61070175199998</v>
      </c>
      <c r="T40" s="110">
        <v>140.5848</v>
      </c>
      <c r="U40" s="110">
        <v>140.55546757199997</v>
      </c>
      <c r="V40" s="110">
        <v>139.422</v>
      </c>
      <c r="W40" s="110">
        <v>135.77399999999997</v>
      </c>
    </row>
    <row r="41" spans="1:23" s="12" customFormat="1" ht="12.75" customHeight="1">
      <c r="A41" s="2" t="s">
        <v>47</v>
      </c>
      <c r="B41" s="9" t="s">
        <v>353</v>
      </c>
      <c r="C41" s="110">
        <v>166.9872</v>
      </c>
      <c r="D41" s="110">
        <v>173.4624</v>
      </c>
      <c r="E41" s="110">
        <v>176.15280000000001</v>
      </c>
      <c r="F41" s="110">
        <v>198.63360000000003</v>
      </c>
      <c r="G41" s="110">
        <v>231.19200000000001</v>
      </c>
      <c r="H41" s="110">
        <v>194.82599999999999</v>
      </c>
      <c r="I41" s="110">
        <v>193.710396</v>
      </c>
      <c r="J41" s="110">
        <v>182.22781440000003</v>
      </c>
      <c r="K41" s="110">
        <v>174.3972</v>
      </c>
      <c r="L41" s="110">
        <v>168.21155999999999</v>
      </c>
      <c r="M41" s="110">
        <v>161.15039999999996</v>
      </c>
      <c r="N41" s="110">
        <v>155.14550335199996</v>
      </c>
      <c r="O41" s="110">
        <v>148.49639999999997</v>
      </c>
      <c r="P41" s="110">
        <v>143.84520000000001</v>
      </c>
      <c r="Q41" s="110">
        <v>143.86458775200001</v>
      </c>
      <c r="R41" s="110">
        <v>148.35959999999997</v>
      </c>
      <c r="S41" s="110">
        <v>142.61070175199998</v>
      </c>
      <c r="T41" s="110">
        <v>140.5848</v>
      </c>
      <c r="U41" s="110">
        <v>140.55546757199997</v>
      </c>
      <c r="V41" s="110">
        <v>139.422</v>
      </c>
      <c r="W41" s="110">
        <v>135.77399999999997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31" customFormat="1" ht="12.75" customHeight="1">
      <c r="A43" s="2" t="s">
        <v>49</v>
      </c>
      <c r="B43" s="8" t="s">
        <v>356</v>
      </c>
      <c r="C43" s="110">
        <v>1268.677685592</v>
      </c>
      <c r="D43" s="110">
        <v>945.12946248000003</v>
      </c>
      <c r="E43" s="110">
        <v>605.839501488</v>
      </c>
      <c r="F43" s="110">
        <v>681.73780862400008</v>
      </c>
      <c r="G43" s="110">
        <v>785.99287156799994</v>
      </c>
      <c r="H43" s="110">
        <v>916.91429854800015</v>
      </c>
      <c r="I43" s="110">
        <v>1068.9006181680002</v>
      </c>
      <c r="J43" s="110">
        <v>1228.2283968840002</v>
      </c>
      <c r="K43" s="110">
        <v>1375.99001718</v>
      </c>
      <c r="L43" s="110">
        <v>1612.7974665719998</v>
      </c>
      <c r="M43" s="110">
        <v>1749.1383655439997</v>
      </c>
      <c r="N43" s="110">
        <v>1868.7439245239998</v>
      </c>
      <c r="O43" s="110">
        <v>2003.4754551719998</v>
      </c>
      <c r="P43" s="110">
        <v>2073.1733704799999</v>
      </c>
      <c r="Q43" s="110">
        <v>2128.8977376120001</v>
      </c>
      <c r="R43" s="110">
        <v>2354.9648370599998</v>
      </c>
      <c r="S43" s="110">
        <v>2656.387554852</v>
      </c>
      <c r="T43" s="110">
        <v>2954.0285171279997</v>
      </c>
      <c r="U43" s="110">
        <v>3119.7356628839993</v>
      </c>
      <c r="V43" s="110">
        <v>3261.0765649200002</v>
      </c>
      <c r="W43" s="110">
        <v>2417.3119972559998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1268.677685592</v>
      </c>
      <c r="D45" s="110">
        <v>945.12946248000003</v>
      </c>
      <c r="E45" s="110">
        <v>605.839501488</v>
      </c>
      <c r="F45" s="110">
        <v>681.73780862400008</v>
      </c>
      <c r="G45" s="110">
        <v>785.99287156799994</v>
      </c>
      <c r="H45" s="110">
        <v>916.91429854800015</v>
      </c>
      <c r="I45" s="110">
        <v>1068.9006181680002</v>
      </c>
      <c r="J45" s="110">
        <v>1228.2283968840002</v>
      </c>
      <c r="K45" s="110">
        <v>1375.99001718</v>
      </c>
      <c r="L45" s="110">
        <v>1612.7974665719998</v>
      </c>
      <c r="M45" s="110">
        <v>1749.1383655439997</v>
      </c>
      <c r="N45" s="110">
        <v>1868.7439245239998</v>
      </c>
      <c r="O45" s="110">
        <v>2003.4754551719998</v>
      </c>
      <c r="P45" s="110">
        <v>2073.1733704799999</v>
      </c>
      <c r="Q45" s="110">
        <v>2128.8977376120001</v>
      </c>
      <c r="R45" s="110">
        <v>2354.9648370599998</v>
      </c>
      <c r="S45" s="110">
        <v>2656.387554852</v>
      </c>
      <c r="T45" s="110">
        <v>2954.0285171279997</v>
      </c>
      <c r="U45" s="110">
        <v>3119.7356628839993</v>
      </c>
      <c r="V45" s="110">
        <v>3261.0765649200002</v>
      </c>
      <c r="W45" s="110">
        <v>2417.3119972559998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3" customFormat="1" ht="12.75" customHeight="1">
      <c r="A47" s="2" t="s">
        <v>52</v>
      </c>
      <c r="B47" s="10" t="s">
        <v>360</v>
      </c>
      <c r="C47" s="110">
        <v>1268.677685592</v>
      </c>
      <c r="D47" s="110">
        <v>945.12946248000003</v>
      </c>
      <c r="E47" s="110">
        <v>605.839501488</v>
      </c>
      <c r="F47" s="110">
        <v>681.73780862400008</v>
      </c>
      <c r="G47" s="110">
        <v>785.99287156799994</v>
      </c>
      <c r="H47" s="110">
        <v>916.91429854800015</v>
      </c>
      <c r="I47" s="110">
        <v>1068.9006181680002</v>
      </c>
      <c r="J47" s="110">
        <v>1228.2283968840002</v>
      </c>
      <c r="K47" s="110">
        <v>1375.99001718</v>
      </c>
      <c r="L47" s="110">
        <v>1612.7974665719998</v>
      </c>
      <c r="M47" s="110">
        <v>1749.1383655439997</v>
      </c>
      <c r="N47" s="110">
        <v>1868.7439245239998</v>
      </c>
      <c r="O47" s="110">
        <v>2003.4754551719998</v>
      </c>
      <c r="P47" s="110">
        <v>2073.1733704799999</v>
      </c>
      <c r="Q47" s="110">
        <v>2128.8977376120001</v>
      </c>
      <c r="R47" s="110">
        <v>2354.9648370599998</v>
      </c>
      <c r="S47" s="110">
        <v>2656.387554852</v>
      </c>
      <c r="T47" s="110">
        <v>2954.0285171279997</v>
      </c>
      <c r="U47" s="110">
        <v>3119.7356628839993</v>
      </c>
      <c r="V47" s="110">
        <v>3261.0765649200002</v>
      </c>
      <c r="W47" s="110">
        <v>2417.3119972559998</v>
      </c>
    </row>
    <row r="48" spans="1:23" s="3" customFormat="1" ht="12.75" customHeight="1">
      <c r="A48" s="2" t="s">
        <v>53</v>
      </c>
      <c r="B48" s="8" t="s">
        <v>361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0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10">
        <v>0</v>
      </c>
      <c r="R48" s="110">
        <v>0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</row>
    <row r="49" spans="1:23" s="3" customFormat="1" ht="12.75" customHeight="1">
      <c r="A49" s="2" t="s">
        <v>54</v>
      </c>
      <c r="B49" s="9" t="s">
        <v>362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0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10">
        <v>0</v>
      </c>
      <c r="R49" s="110">
        <v>0</v>
      </c>
      <c r="S49" s="110">
        <v>0</v>
      </c>
      <c r="T49" s="110">
        <v>0</v>
      </c>
      <c r="U49" s="110">
        <v>0</v>
      </c>
      <c r="V49" s="110">
        <v>0</v>
      </c>
      <c r="W49" s="110">
        <v>0</v>
      </c>
    </row>
    <row r="50" spans="1:23" s="3" customFormat="1" ht="12.75" customHeight="1">
      <c r="A50" s="2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3" customFormat="1" ht="12.75" customHeight="1">
      <c r="A51" s="2" t="s">
        <v>56</v>
      </c>
      <c r="B51" s="8" t="s">
        <v>364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0">
        <v>0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3" customFormat="1" ht="12.75" customHeight="1">
      <c r="A53" s="2" t="s">
        <v>57</v>
      </c>
      <c r="B53" s="9" t="s">
        <v>366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0">
        <v>0</v>
      </c>
    </row>
    <row r="54" spans="1:23" s="3" customFormat="1" ht="12.75" customHeight="1">
      <c r="A54" s="2" t="s">
        <v>58</v>
      </c>
      <c r="B54" s="9" t="s">
        <v>367</v>
      </c>
      <c r="C54" s="110">
        <v>0</v>
      </c>
      <c r="D54" s="110">
        <v>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3" customFormat="1" ht="12.75" customHeight="1">
      <c r="A55" s="2" t="s">
        <v>59</v>
      </c>
      <c r="B55" s="8" t="s">
        <v>368</v>
      </c>
      <c r="C55" s="110">
        <v>0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</row>
    <row r="56" spans="1:23" s="3" customFormat="1" ht="12.75" customHeight="1">
      <c r="A56" s="2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0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0</v>
      </c>
      <c r="D62" s="110">
        <v>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3" customFormat="1" ht="12.75" customHeight="1">
      <c r="A63" s="2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463.20464609999999</v>
      </c>
      <c r="D65" s="110">
        <v>469.51391887199998</v>
      </c>
      <c r="E65" s="110">
        <v>471.12828906000004</v>
      </c>
      <c r="F65" s="110">
        <v>467.91187117200008</v>
      </c>
      <c r="G65" s="110">
        <v>462.20163442799998</v>
      </c>
      <c r="H65" s="110">
        <v>454.061949384</v>
      </c>
      <c r="I65" s="110">
        <v>443.24752680000006</v>
      </c>
      <c r="J65" s="110">
        <v>430.33409312399999</v>
      </c>
      <c r="K65" s="110">
        <v>415.49246504400003</v>
      </c>
      <c r="L65" s="110">
        <v>398.63855274000002</v>
      </c>
      <c r="M65" s="110">
        <v>379.95210981599996</v>
      </c>
      <c r="N65" s="110">
        <v>359.36663391599996</v>
      </c>
      <c r="O65" s="110">
        <v>337.26665684400001</v>
      </c>
      <c r="P65" s="110">
        <v>314.01745785599991</v>
      </c>
      <c r="Q65" s="110">
        <v>290.24793710400002</v>
      </c>
      <c r="R65" s="110">
        <v>266.11593146399997</v>
      </c>
      <c r="S65" s="110">
        <v>239.97073985999995</v>
      </c>
      <c r="T65" s="110">
        <v>211.08327802800002</v>
      </c>
      <c r="U65" s="110">
        <v>179.48085079199998</v>
      </c>
      <c r="V65" s="110">
        <v>146.55603221999999</v>
      </c>
      <c r="W65" s="110">
        <v>112.59515519999999</v>
      </c>
    </row>
    <row r="66" spans="1:23" s="3" customFormat="1" ht="12.75" customHeight="1">
      <c r="A66" s="2" t="s">
        <v>18</v>
      </c>
      <c r="B66" s="8" t="s">
        <v>71</v>
      </c>
      <c r="C66" s="110">
        <v>124.83729600000001</v>
      </c>
      <c r="D66" s="110">
        <v>121.518528</v>
      </c>
      <c r="E66" s="110">
        <v>122.81037600000002</v>
      </c>
      <c r="F66" s="110">
        <v>122.63800800000003</v>
      </c>
      <c r="G66" s="110">
        <v>122.94672</v>
      </c>
      <c r="H66" s="110">
        <v>123.25908</v>
      </c>
      <c r="I66" s="110">
        <v>123.57144000000002</v>
      </c>
      <c r="J66" s="110">
        <v>203.68380000000002</v>
      </c>
      <c r="K66" s="110">
        <v>203.99616</v>
      </c>
      <c r="L66" s="110">
        <v>204.30852000000002</v>
      </c>
      <c r="M66" s="110">
        <v>185.38679999999999</v>
      </c>
      <c r="N66" s="110">
        <v>185.38679999999999</v>
      </c>
      <c r="O66" s="110">
        <v>185.45747999999998</v>
      </c>
      <c r="P66" s="110">
        <v>185.52816000000001</v>
      </c>
      <c r="Q66" s="110">
        <v>185.59890840000003</v>
      </c>
      <c r="R66" s="110">
        <v>185.66961119999999</v>
      </c>
      <c r="S66" s="110">
        <v>185.74031399999998</v>
      </c>
      <c r="T66" s="110">
        <v>185.8110168</v>
      </c>
      <c r="U66" s="110">
        <v>185.88171959999997</v>
      </c>
      <c r="V66" s="110">
        <v>185.95223999999999</v>
      </c>
      <c r="W66" s="110">
        <v>186.02291999999997</v>
      </c>
    </row>
    <row r="67" spans="1:23" s="3" customFormat="1" ht="12.75" customHeight="1">
      <c r="A67" s="2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0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0">
        <v>0</v>
      </c>
    </row>
    <row r="71" spans="1:23" s="3" customFormat="1" ht="12.75" customHeight="1">
      <c r="A71" s="2" t="s">
        <v>69</v>
      </c>
      <c r="B71" s="8" t="s">
        <v>72</v>
      </c>
      <c r="C71" s="110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4072.4977835520003</v>
      </c>
      <c r="D73" s="234">
        <v>3751.7786843039999</v>
      </c>
      <c r="E73" s="234">
        <v>3082.2522800279999</v>
      </c>
      <c r="F73" s="234">
        <v>3013.4096875680007</v>
      </c>
      <c r="G73" s="234">
        <v>3241.0432457400002</v>
      </c>
      <c r="H73" s="234">
        <v>3252.0365922360006</v>
      </c>
      <c r="I73" s="234">
        <v>3200.6432611200003</v>
      </c>
      <c r="J73" s="234">
        <v>3089.6212863119995</v>
      </c>
      <c r="K73" s="234">
        <v>2942.6672201280003</v>
      </c>
      <c r="L73" s="234">
        <v>2942.5223160959999</v>
      </c>
      <c r="M73" s="234">
        <v>3002.479043807999</v>
      </c>
      <c r="N73" s="234">
        <v>3035.3311285559989</v>
      </c>
      <c r="O73" s="234">
        <v>3082.5884099399996</v>
      </c>
      <c r="P73" s="234">
        <v>3122.3461242600001</v>
      </c>
      <c r="Q73" s="234">
        <v>3066.1478534280004</v>
      </c>
      <c r="R73" s="234">
        <v>3246.7428129959999</v>
      </c>
      <c r="S73" s="234">
        <v>3457.2055958639999</v>
      </c>
      <c r="T73" s="234">
        <v>3759.5728882439998</v>
      </c>
      <c r="U73" s="234">
        <v>3870.6142733759993</v>
      </c>
      <c r="V73" s="234">
        <v>3919.3301945639996</v>
      </c>
      <c r="W73" s="234">
        <v>3008.0284101359994</v>
      </c>
    </row>
    <row r="74" spans="1:23" s="3" customFormat="1" ht="15" customHeight="1">
      <c r="A74" s="146" t="s">
        <v>396</v>
      </c>
      <c r="B74" s="8" t="s">
        <v>397</v>
      </c>
      <c r="C74" s="110">
        <v>0</v>
      </c>
      <c r="D74" s="110">
        <v>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0</v>
      </c>
      <c r="L74" s="110">
        <v>0</v>
      </c>
      <c r="M74" s="110">
        <v>0</v>
      </c>
      <c r="N74" s="110">
        <v>0</v>
      </c>
      <c r="O74" s="110">
        <v>0</v>
      </c>
      <c r="P74" s="110">
        <v>0</v>
      </c>
      <c r="Q74" s="110">
        <v>0</v>
      </c>
      <c r="R74" s="110">
        <v>0</v>
      </c>
      <c r="S74" s="110">
        <v>0</v>
      </c>
      <c r="T74" s="110">
        <v>0</v>
      </c>
      <c r="U74" s="110">
        <v>0</v>
      </c>
      <c r="V74" s="110">
        <v>0</v>
      </c>
      <c r="W74" s="110">
        <v>0</v>
      </c>
    </row>
    <row r="75" spans="1:23" s="3" customFormat="1" ht="15" customHeight="1">
      <c r="A75" s="147" t="s">
        <v>288</v>
      </c>
      <c r="B75" s="145" t="s">
        <v>398</v>
      </c>
      <c r="C75" s="234">
        <v>4072.4977835519999</v>
      </c>
      <c r="D75" s="234">
        <v>3751.7786843040003</v>
      </c>
      <c r="E75" s="234">
        <v>3082.2522800280003</v>
      </c>
      <c r="F75" s="234">
        <v>3013.4096875680007</v>
      </c>
      <c r="G75" s="234">
        <v>3241.0432457399997</v>
      </c>
      <c r="H75" s="234">
        <v>3252.0365922360006</v>
      </c>
      <c r="I75" s="234">
        <v>3200.6432611200003</v>
      </c>
      <c r="J75" s="234">
        <v>3089.6212863119999</v>
      </c>
      <c r="K75" s="234">
        <v>2942.6672201279998</v>
      </c>
      <c r="L75" s="234">
        <v>2942.5223160959995</v>
      </c>
      <c r="M75" s="234">
        <v>3002.479043807999</v>
      </c>
      <c r="N75" s="234">
        <v>3035.3311285559994</v>
      </c>
      <c r="O75" s="234">
        <v>3082.5884099399991</v>
      </c>
      <c r="P75" s="234">
        <v>3122.3461242599997</v>
      </c>
      <c r="Q75" s="234">
        <v>3066.147853428</v>
      </c>
      <c r="R75" s="234">
        <v>3246.7428129959999</v>
      </c>
      <c r="S75" s="234">
        <v>3457.2055958639994</v>
      </c>
      <c r="T75" s="234">
        <v>3759.5728882439998</v>
      </c>
      <c r="U75" s="234">
        <v>3870.6142733759993</v>
      </c>
      <c r="V75" s="234">
        <v>3919.3301945639996</v>
      </c>
      <c r="W75" s="234">
        <v>3008.0284101359998</v>
      </c>
    </row>
    <row r="76" spans="1:23" ht="15" customHeight="1">
      <c r="A76" s="49"/>
    </row>
    <row r="77" spans="1:23" ht="15" customHeight="1">
      <c r="A77" s="34"/>
      <c r="B77" s="34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</row>
    <row r="88" spans="1:23" ht="15" customHeight="1">
      <c r="A88" s="50"/>
      <c r="C88" s="165"/>
      <c r="D88" s="165"/>
      <c r="E88" s="165"/>
      <c r="F88" s="165"/>
      <c r="G88" s="165"/>
      <c r="H88" s="165"/>
      <c r="I88" s="165"/>
      <c r="J88" s="165"/>
      <c r="K88" s="165"/>
      <c r="L88" s="165"/>
      <c r="M88" s="165"/>
      <c r="N88" s="165"/>
      <c r="O88" s="165"/>
      <c r="P88" s="165"/>
      <c r="Q88" s="165"/>
      <c r="R88" s="165"/>
      <c r="S88" s="165"/>
      <c r="T88" s="165"/>
      <c r="U88" s="165"/>
      <c r="V88" s="165"/>
      <c r="W88" s="165"/>
    </row>
    <row r="89" spans="1:23" ht="15" customHeight="1">
      <c r="A89" s="50"/>
      <c r="C89" s="166"/>
      <c r="D89" s="166"/>
      <c r="E89" s="166"/>
      <c r="F89" s="166"/>
      <c r="G89" s="166"/>
      <c r="H89" s="166"/>
      <c r="I89" s="166"/>
      <c r="J89" s="166"/>
      <c r="K89" s="166"/>
      <c r="L89" s="166"/>
      <c r="M89" s="166"/>
      <c r="N89" s="166"/>
      <c r="O89" s="166"/>
      <c r="P89" s="166"/>
      <c r="Q89" s="166"/>
      <c r="R89" s="166"/>
      <c r="S89" s="166"/>
      <c r="T89" s="166"/>
      <c r="U89" s="166"/>
      <c r="V89" s="166"/>
      <c r="W89" s="166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  <c r="B92" s="5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</row>
    <row r="93" spans="1:23" ht="15" customHeight="1">
      <c r="A93" s="50"/>
      <c r="B93" s="5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7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W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513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'8.2'!C4</f>
        <v>2000</v>
      </c>
      <c r="D4" s="169" t="str">
        <f>'8.2'!D4</f>
        <v>2001</v>
      </c>
      <c r="E4" s="169" t="str">
        <f>'8.2'!E4</f>
        <v>2002</v>
      </c>
      <c r="F4" s="169" t="str">
        <f>'8.2'!F4</f>
        <v>2003</v>
      </c>
      <c r="G4" s="169" t="str">
        <f>'8.2'!G4</f>
        <v>2004</v>
      </c>
      <c r="H4" s="169" t="str">
        <f>'8.2'!H4</f>
        <v>2005</v>
      </c>
      <c r="I4" s="169" t="str">
        <f>'8.2'!I4</f>
        <v>2006</v>
      </c>
      <c r="J4" s="169" t="str">
        <f>'8.2'!J4</f>
        <v>2007</v>
      </c>
      <c r="K4" s="169" t="str">
        <f>'8.2'!K4</f>
        <v>2008</v>
      </c>
      <c r="L4" s="169" t="str">
        <f>'8.2'!L4</f>
        <v>2009</v>
      </c>
      <c r="M4" s="169" t="str">
        <f>'8.2'!M4</f>
        <v>2010</v>
      </c>
      <c r="N4" s="169" t="str">
        <f>'8.2'!N4</f>
        <v>2011</v>
      </c>
      <c r="O4" s="169" t="str">
        <f>'8.2'!O4</f>
        <v>2012</v>
      </c>
      <c r="P4" s="169" t="str">
        <f>'8.2'!P4</f>
        <v>2013</v>
      </c>
      <c r="Q4" s="169" t="str">
        <f>'8.2'!Q4</f>
        <v>2014</v>
      </c>
      <c r="R4" s="169" t="str">
        <f>'8.2'!R4</f>
        <v>2015</v>
      </c>
      <c r="S4" s="169" t="str">
        <f>'8.2'!S4</f>
        <v>2016</v>
      </c>
      <c r="T4" s="169" t="str">
        <f>'8.2'!T4</f>
        <v>2017</v>
      </c>
      <c r="U4" s="128" t="str">
        <f>'8.2'!U4</f>
        <v>2018</v>
      </c>
      <c r="V4" s="128" t="str">
        <f>'8.2'!V4</f>
        <v>2019</v>
      </c>
      <c r="W4" s="168">
        <f>'8.2'!W4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'8.2'!C5+'8.3'!C5+'8.4'!C5</f>
        <v>572194.11051761685</v>
      </c>
      <c r="D5" s="110">
        <f>'8.2'!D5+'8.3'!D5+'8.4'!D5</f>
        <v>578852.05023269204</v>
      </c>
      <c r="E5" s="110">
        <f>'8.2'!E5+'8.3'!E5+'8.4'!E5</f>
        <v>566179.65255624428</v>
      </c>
      <c r="F5" s="110">
        <f>'8.2'!F5+'8.3'!F5+'8.4'!F5</f>
        <v>565361.5876734535</v>
      </c>
      <c r="G5" s="110">
        <f>'8.2'!G5+'8.3'!G5+'8.4'!G5</f>
        <v>551271.20088962559</v>
      </c>
      <c r="H5" s="110">
        <f>'8.2'!H5+'8.3'!H5+'8.4'!H5</f>
        <v>560563.68460862653</v>
      </c>
      <c r="I5" s="110">
        <f>'8.2'!I5+'8.3'!I5+'8.4'!I5</f>
        <v>556261.05461829039</v>
      </c>
      <c r="J5" s="110">
        <f>'8.2'!J5+'8.3'!J5+'8.4'!J5</f>
        <v>566948.9247938901</v>
      </c>
      <c r="K5" s="110">
        <f>'8.2'!K5+'8.3'!K5+'8.4'!K5</f>
        <v>571126.87599418953</v>
      </c>
      <c r="L5" s="110">
        <f>'8.2'!L5+'8.3'!L5+'8.4'!L5</f>
        <v>574977.795917799</v>
      </c>
      <c r="M5" s="110">
        <f>'8.2'!M5+'8.3'!M5+'8.4'!M5</f>
        <v>579326.58994195645</v>
      </c>
      <c r="N5" s="110">
        <f>'8.2'!N5+'8.3'!N5+'8.4'!N5</f>
        <v>586400.00104138535</v>
      </c>
      <c r="O5" s="110">
        <f>'8.2'!O5+'8.3'!O5+'8.4'!O5</f>
        <v>594479.59008860448</v>
      </c>
      <c r="P5" s="110">
        <f>'8.2'!P5+'8.3'!P5+'8.4'!P5</f>
        <v>602720.74227824272</v>
      </c>
      <c r="Q5" s="110">
        <f>'8.2'!Q5+'8.3'!Q5+'8.4'!Q5</f>
        <v>612165.37560616119</v>
      </c>
      <c r="R5" s="110">
        <f>'8.2'!R5+'8.3'!R5+'8.4'!R5</f>
        <v>612146.45569801028</v>
      </c>
      <c r="S5" s="110">
        <f>'8.2'!S5+'8.3'!S5+'8.4'!S5</f>
        <v>607702.35598868644</v>
      </c>
      <c r="T5" s="110">
        <f>'8.2'!T5+'8.3'!T5+'8.4'!T5</f>
        <v>591550.58354085905</v>
      </c>
      <c r="U5" s="110">
        <f>'8.2'!U5+'8.3'!U5+'8.4'!U5</f>
        <v>566833.29997277085</v>
      </c>
      <c r="V5" s="110">
        <f>'8.2'!V5+'8.3'!V5+'8.4'!V5</f>
        <v>548377.70999400143</v>
      </c>
      <c r="W5" s="110">
        <f>'8.2'!W5+'8.3'!W5+'8.4'!W5</f>
        <v>512367.15701403352</v>
      </c>
    </row>
    <row r="6" spans="1:23" s="3" customFormat="1" ht="12.75" customHeight="1">
      <c r="A6" s="2" t="s">
        <v>1</v>
      </c>
      <c r="B6" s="9" t="s">
        <v>320</v>
      </c>
      <c r="C6" s="110">
        <f>'8.2'!C6+'8.3'!C6+'8.4'!C6</f>
        <v>572191.93097850576</v>
      </c>
      <c r="D6" s="110">
        <f>'8.2'!D6+'8.3'!D6+'8.4'!D6</f>
        <v>578850.06180796772</v>
      </c>
      <c r="E6" s="110">
        <f>'8.2'!E6+'8.3'!E6+'8.4'!E6</f>
        <v>566177.67032177397</v>
      </c>
      <c r="F6" s="110">
        <f>'8.2'!F6+'8.3'!F6+'8.4'!F6</f>
        <v>565359.57810939976</v>
      </c>
      <c r="G6" s="110">
        <f>'8.2'!G6+'8.3'!G6+'8.4'!G6</f>
        <v>551269.18306585832</v>
      </c>
      <c r="H6" s="110">
        <f>'8.2'!H6+'8.3'!H6+'8.4'!H6</f>
        <v>560561.70915992069</v>
      </c>
      <c r="I6" s="110">
        <f>'8.2'!I6+'8.3'!I6+'8.4'!I6</f>
        <v>556259.06732418668</v>
      </c>
      <c r="J6" s="110">
        <f>'8.2'!J6+'8.3'!J6+'8.4'!J6</f>
        <v>566946.79845097312</v>
      </c>
      <c r="K6" s="110">
        <f>'8.2'!K6+'8.3'!K6+'8.4'!K6</f>
        <v>571125.03312519193</v>
      </c>
      <c r="L6" s="110">
        <f>'8.2'!L6+'8.3'!L6+'8.4'!L6</f>
        <v>574976.13293733692</v>
      </c>
      <c r="M6" s="110">
        <f>'8.2'!M6+'8.3'!M6+'8.4'!M6</f>
        <v>579324.92349159264</v>
      </c>
      <c r="N6" s="110">
        <f>'8.2'!N6+'8.3'!N6+'8.4'!N6</f>
        <v>586398.20177219121</v>
      </c>
      <c r="O6" s="110">
        <f>'8.2'!O6+'8.3'!O6+'8.4'!O6</f>
        <v>594477.70597536082</v>
      </c>
      <c r="P6" s="110">
        <f>'8.2'!P6+'8.3'!P6+'8.4'!P6</f>
        <v>602719.07033525314</v>
      </c>
      <c r="Q6" s="110">
        <f>'8.2'!Q6+'8.3'!Q6+'8.4'!Q6</f>
        <v>612163.73937392968</v>
      </c>
      <c r="R6" s="110">
        <f>'8.2'!R6+'8.3'!R6+'8.4'!R6</f>
        <v>612144.60528810893</v>
      </c>
      <c r="S6" s="110">
        <f>'8.2'!S6+'8.3'!S6+'8.4'!S6</f>
        <v>607700.50343818043</v>
      </c>
      <c r="T6" s="110">
        <f>'8.2'!T6+'8.3'!T6+'8.4'!T6</f>
        <v>591548.61521183595</v>
      </c>
      <c r="U6" s="110">
        <f>'8.2'!U6+'8.3'!U6+'8.4'!U6</f>
        <v>566831.04682120925</v>
      </c>
      <c r="V6" s="110">
        <f>'8.2'!V6+'8.3'!V6+'8.4'!V6</f>
        <v>548375.6772412362</v>
      </c>
      <c r="W6" s="110">
        <f>'8.2'!W6+'8.3'!W6+'8.4'!W6</f>
        <v>512364.96254753252</v>
      </c>
    </row>
    <row r="7" spans="1:23" s="3" customFormat="1" ht="12.75" customHeight="1">
      <c r="A7" s="2" t="s">
        <v>2</v>
      </c>
      <c r="B7" s="9" t="s">
        <v>319</v>
      </c>
      <c r="C7" s="110">
        <f>'8.2'!C7+'8.3'!C7+'8.4'!C7</f>
        <v>1.9342688807732564</v>
      </c>
      <c r="D7" s="110">
        <f>'8.2'!D7+'8.3'!D7+'8.4'!D7</f>
        <v>1.7485078193738901</v>
      </c>
      <c r="E7" s="110">
        <f>'8.2'!E7+'8.3'!E7+'8.4'!E7</f>
        <v>1.7496039085657569</v>
      </c>
      <c r="F7" s="110">
        <f>'8.2'!F7+'8.3'!F7+'8.4'!F7</f>
        <v>1.7843606195815584</v>
      </c>
      <c r="G7" s="110">
        <f>'8.2'!G7+'8.3'!G7+'8.4'!G7</f>
        <v>1.7961445523406789</v>
      </c>
      <c r="H7" s="110">
        <f>'8.2'!H7+'8.3'!H7+'8.4'!H7</f>
        <v>1.7643824186685078</v>
      </c>
      <c r="I7" s="110">
        <f>'8.2'!I7+'8.3'!I7+'8.4'!I7</f>
        <v>1.7843036664695173</v>
      </c>
      <c r="J7" s="110">
        <f>'8.2'!J7+'8.3'!J7+'8.4'!J7</f>
        <v>1.9249524005689054</v>
      </c>
      <c r="K7" s="110">
        <f>'8.2'!K7+'8.3'!K7+'8.4'!K7</f>
        <v>1.6452292514800146</v>
      </c>
      <c r="L7" s="110">
        <f>'8.2'!L7+'8.3'!L7+'8.4'!L7</f>
        <v>1.4691720529032666</v>
      </c>
      <c r="M7" s="110">
        <f>'8.2'!M7+'8.3'!M7+'8.4'!M7</f>
        <v>1.4810022767664943</v>
      </c>
      <c r="N7" s="110">
        <f>'8.2'!N7+'8.3'!N7+'8.4'!N7</f>
        <v>1.6297147003855856</v>
      </c>
      <c r="O7" s="110">
        <f>'8.2'!O7+'8.3'!O7+'8.4'!O7</f>
        <v>1.7062006832407817</v>
      </c>
      <c r="P7" s="110">
        <f>'8.2'!P7+'8.3'!P7+'8.4'!P7</f>
        <v>1.5084984013186222</v>
      </c>
      <c r="Q7" s="110">
        <f>'8.2'!Q7+'8.3'!Q7+'8.4'!Q7</f>
        <v>1.4858575286926263</v>
      </c>
      <c r="R7" s="110">
        <f>'8.2'!R7+'8.3'!R7+'8.4'!R7</f>
        <v>1.6837609150462347</v>
      </c>
      <c r="S7" s="110">
        <f>'8.2'!S7+'8.3'!S7+'8.4'!S7</f>
        <v>1.6717634329877362</v>
      </c>
      <c r="T7" s="110">
        <f>'8.2'!T7+'8.3'!T7+'8.4'!T7</f>
        <v>1.7899088365706342</v>
      </c>
      <c r="U7" s="110">
        <f>'8.2'!U7+'8.3'!U7+'8.4'!U7</f>
        <v>2.04230123952662</v>
      </c>
      <c r="V7" s="110">
        <f>'8.2'!V7+'8.3'!V7+'8.4'!V7</f>
        <v>1.8528463319088557</v>
      </c>
      <c r="W7" s="110">
        <f>'8.2'!W7+'8.3'!W7+'8.4'!W7</f>
        <v>2.0057403300444725</v>
      </c>
    </row>
    <row r="8" spans="1:23" s="3" customFormat="1" ht="12.75" customHeight="1">
      <c r="A8" s="2" t="s">
        <v>22</v>
      </c>
      <c r="B8" s="9" t="s">
        <v>321</v>
      </c>
      <c r="C8" s="110">
        <f>'8.2'!C8+'8.3'!C8+'8.4'!C8</f>
        <v>0.24527023030544109</v>
      </c>
      <c r="D8" s="110">
        <f>'8.2'!D8+'8.3'!D8+'8.4'!D8</f>
        <v>0.23991690495715401</v>
      </c>
      <c r="E8" s="110">
        <f>'8.2'!E8+'8.3'!E8+'8.4'!E8</f>
        <v>0.23263056177116231</v>
      </c>
      <c r="F8" s="110">
        <f>'8.2'!F8+'8.3'!F8+'8.4'!F8</f>
        <v>0.2252034341899315</v>
      </c>
      <c r="G8" s="110">
        <f>'8.2'!G8+'8.3'!G8+'8.4'!G8</f>
        <v>0.2216792148717506</v>
      </c>
      <c r="H8" s="110">
        <f>'8.2'!H8+'8.3'!H8+'8.4'!H8</f>
        <v>0.21106628719960313</v>
      </c>
      <c r="I8" s="110">
        <f>'8.2'!I8+'8.3'!I8+'8.4'!I8</f>
        <v>0.20299043721990956</v>
      </c>
      <c r="J8" s="110">
        <f>'8.2'!J8+'8.3'!J8+'8.4'!J8</f>
        <v>0.20139051636115007</v>
      </c>
      <c r="K8" s="110">
        <f>'8.2'!K8+'8.3'!K8+'8.4'!K8</f>
        <v>0.19763974614874658</v>
      </c>
      <c r="L8" s="110">
        <f>'8.2'!L8+'8.3'!L8+'8.4'!L8</f>
        <v>0.19380840916805456</v>
      </c>
      <c r="M8" s="110">
        <f>'8.2'!M8+'8.3'!M8+'8.4'!M8</f>
        <v>0.18544808699658683</v>
      </c>
      <c r="N8" s="110">
        <f>'8.2'!N8+'8.3'!N8+'8.4'!N8</f>
        <v>0.16955449370736769</v>
      </c>
      <c r="O8" s="110">
        <f>'8.2'!O8+'8.3'!O8+'8.4'!O8</f>
        <v>0.17791256048762202</v>
      </c>
      <c r="P8" s="110">
        <f>'8.2'!P8+'8.3'!P8+'8.4'!P8</f>
        <v>0.16344458818720464</v>
      </c>
      <c r="Q8" s="110">
        <f>'8.2'!Q8+'8.3'!Q8+'8.4'!Q8</f>
        <v>0.15037470284115689</v>
      </c>
      <c r="R8" s="110">
        <f>'8.2'!R8+'8.3'!R8+'8.4'!R8</f>
        <v>0.16664898627310715</v>
      </c>
      <c r="S8" s="110">
        <f>'8.2'!S8+'8.3'!S8+'8.4'!S8</f>
        <v>0.18078707298513197</v>
      </c>
      <c r="T8" s="110">
        <f>'8.2'!T8+'8.3'!T8+'8.4'!T8</f>
        <v>0.1784201864111688</v>
      </c>
      <c r="U8" s="110">
        <f>'8.2'!U8+'8.3'!U8+'8.4'!U8</f>
        <v>0.21085032215815594</v>
      </c>
      <c r="V8" s="110">
        <f>'8.2'!V8+'8.3'!V8+'8.4'!V8</f>
        <v>0.17990643341717266</v>
      </c>
      <c r="W8" s="110">
        <f>'8.2'!W8+'8.3'!W8+'8.4'!W8</f>
        <v>0.18872617092940858</v>
      </c>
    </row>
    <row r="9" spans="1:23" s="3" customFormat="1" ht="12.75" customHeight="1">
      <c r="A9" s="2" t="s">
        <v>23</v>
      </c>
      <c r="B9" s="8" t="s">
        <v>322</v>
      </c>
      <c r="C9" s="110">
        <f>'8.2'!C9+'8.3'!C9+'8.4'!C9</f>
        <v>34.281301790990447</v>
      </c>
      <c r="D9" s="110">
        <f>'8.2'!D9+'8.3'!D9+'8.4'!D9</f>
        <v>27.583942607395425</v>
      </c>
      <c r="E9" s="110">
        <f>'8.2'!E9+'8.3'!E9+'8.4'!E9</f>
        <v>30.453065212289989</v>
      </c>
      <c r="F9" s="110">
        <f>'8.2'!F9+'8.3'!F9+'8.4'!F9</f>
        <v>32.696026766205726</v>
      </c>
      <c r="G9" s="110">
        <f>'8.2'!G9+'8.3'!G9+'8.4'!G9</f>
        <v>35.145997330642295</v>
      </c>
      <c r="H9" s="110">
        <f>'8.2'!H9+'8.3'!H9+'8.4'!H9</f>
        <v>39.965886768470469</v>
      </c>
      <c r="I9" s="110">
        <f>'8.2'!I9+'8.3'!I9+'8.4'!I9</f>
        <v>35.817675680262226</v>
      </c>
      <c r="J9" s="110">
        <f>'8.2'!J9+'8.3'!J9+'8.4'!J9</f>
        <v>36.55599974573645</v>
      </c>
      <c r="K9" s="110">
        <f>'8.2'!K9+'8.3'!K9+'8.4'!K9</f>
        <v>27.283326964231726</v>
      </c>
      <c r="L9" s="110">
        <f>'8.2'!L9+'8.3'!L9+'8.4'!L9</f>
        <v>23.872416949081845</v>
      </c>
      <c r="M9" s="110">
        <f>'8.2'!M9+'8.3'!M9+'8.4'!M9</f>
        <v>22.740614538438638</v>
      </c>
      <c r="N9" s="110">
        <f>'8.2'!N9+'8.3'!N9+'8.4'!N9</f>
        <v>20.710621260803734</v>
      </c>
      <c r="O9" s="110">
        <f>'8.2'!O9+'8.3'!O9+'8.4'!O9</f>
        <v>4.0260713488749396</v>
      </c>
      <c r="P9" s="110">
        <f>'8.2'!P9+'8.3'!P9+'8.4'!P9</f>
        <v>4.5435935487870927</v>
      </c>
      <c r="Q9" s="110">
        <f>'8.2'!Q9+'8.3'!Q9+'8.4'!Q9</f>
        <v>3.0660342193268324</v>
      </c>
      <c r="R9" s="110">
        <f>'8.2'!R9+'8.3'!R9+'8.4'!R9</f>
        <v>4.3983186680997557</v>
      </c>
      <c r="S9" s="110">
        <f>'8.2'!S9+'8.3'!S9+'8.4'!S9</f>
        <v>4.7327485366127107</v>
      </c>
      <c r="T9" s="110">
        <f>'8.2'!T9+'8.3'!T9+'8.4'!T9</f>
        <v>4.2148449265177392</v>
      </c>
      <c r="U9" s="110">
        <f>'8.2'!U9+'8.3'!U9+'8.4'!U9</f>
        <v>4.4365172757231006</v>
      </c>
      <c r="V9" s="110">
        <f>'8.2'!V9+'8.3'!V9+'8.4'!V9</f>
        <v>4.8886560096109086</v>
      </c>
      <c r="W9" s="110">
        <f>'8.2'!W9+'8.3'!W9+'8.4'!W9</f>
        <v>4.6710591922190154</v>
      </c>
    </row>
    <row r="10" spans="1:23" s="3" customFormat="1" ht="12.75" customHeight="1">
      <c r="A10" s="2" t="s">
        <v>3</v>
      </c>
      <c r="B10" s="9" t="s">
        <v>323</v>
      </c>
      <c r="C10" s="110">
        <f>'8.2'!C10+'8.3'!C10+'8.4'!C10</f>
        <v>31.291935966871577</v>
      </c>
      <c r="D10" s="110">
        <f>'8.2'!D10+'8.3'!D10+'8.4'!D10</f>
        <v>24.645453286262498</v>
      </c>
      <c r="E10" s="110">
        <f>'8.2'!E10+'8.3'!E10+'8.4'!E10</f>
        <v>27.770521770148466</v>
      </c>
      <c r="F10" s="110">
        <f>'8.2'!F10+'8.3'!F10+'8.4'!F10</f>
        <v>29.723184011767263</v>
      </c>
      <c r="G10" s="110">
        <f>'8.2'!G10+'8.3'!G10+'8.4'!G10</f>
        <v>30.431488120287078</v>
      </c>
      <c r="H10" s="110">
        <f>'8.2'!H10+'8.3'!H10+'8.4'!H10</f>
        <v>36.113281170333238</v>
      </c>
      <c r="I10" s="110">
        <f>'8.2'!I10+'8.3'!I10+'8.4'!I10</f>
        <v>32.473421325167067</v>
      </c>
      <c r="J10" s="110">
        <f>'8.2'!J10+'8.3'!J10+'8.4'!J10</f>
        <v>33.289422013431732</v>
      </c>
      <c r="K10" s="110">
        <f>'8.2'!K10+'8.3'!K10+'8.4'!K10</f>
        <v>23.833823463264167</v>
      </c>
      <c r="L10" s="110">
        <f>'8.2'!L10+'8.3'!L10+'8.4'!L10</f>
        <v>19.828501167415602</v>
      </c>
      <c r="M10" s="110">
        <f>'8.2'!M10+'8.3'!M10+'8.4'!M10</f>
        <v>19.771154067635237</v>
      </c>
      <c r="N10" s="110">
        <f>'8.2'!N10+'8.3'!N10+'8.4'!N10</f>
        <v>18.490801116842405</v>
      </c>
      <c r="O10" s="110">
        <f>'8.2'!O10+'8.3'!O10+'8.4'!O10</f>
        <v>1.5302686716271254</v>
      </c>
      <c r="P10" s="110">
        <f>'8.2'!P10+'8.3'!P10+'8.4'!P10</f>
        <v>1.4137417879282637</v>
      </c>
      <c r="Q10" s="110">
        <f>'8.2'!Q10+'8.3'!Q10+'8.4'!Q10</f>
        <v>1.2281216085685611</v>
      </c>
      <c r="R10" s="110">
        <f>'8.2'!R10+'8.3'!R10+'8.4'!R10</f>
        <v>1.1716289202829024</v>
      </c>
      <c r="S10" s="110">
        <f>'8.2'!S10+'8.3'!S10+'8.4'!S10</f>
        <v>1.5050982734815828</v>
      </c>
      <c r="T10" s="110">
        <f>'8.2'!T10+'8.3'!T10+'8.4'!T10</f>
        <v>1.6207946972702187</v>
      </c>
      <c r="U10" s="110">
        <f>'8.2'!U10+'8.3'!U10+'8.4'!U10</f>
        <v>1.3530775063483187</v>
      </c>
      <c r="V10" s="110">
        <f>'8.2'!V10+'8.3'!V10+'8.4'!V10</f>
        <v>1.6022392850536926</v>
      </c>
      <c r="W10" s="110">
        <f>'8.2'!W10+'8.3'!W10+'8.4'!W10</f>
        <v>1.600443213685532</v>
      </c>
    </row>
    <row r="11" spans="1:23" s="3" customFormat="1" ht="12.75" customHeight="1">
      <c r="A11" s="2" t="s">
        <v>24</v>
      </c>
      <c r="B11" s="9" t="s">
        <v>354</v>
      </c>
      <c r="C11" s="110">
        <f>'8.2'!C11+'8.3'!C11+'8.4'!C11</f>
        <v>0.64638510377000613</v>
      </c>
      <c r="D11" s="110">
        <f>'8.2'!D11+'8.3'!D11+'8.4'!D11</f>
        <v>0.63275080603480782</v>
      </c>
      <c r="E11" s="110">
        <f>'8.2'!E11+'8.3'!E11+'8.4'!E11</f>
        <v>0.62075139114639766</v>
      </c>
      <c r="F11" s="110">
        <f>'8.2'!F11+'8.3'!F11+'8.4'!F11</f>
        <v>0.60001173351004233</v>
      </c>
      <c r="G11" s="110">
        <f>'8.2'!G11+'8.3'!G11+'8.4'!G11</f>
        <v>0.58566130365412805</v>
      </c>
      <c r="H11" s="110">
        <f>'8.2'!H11+'8.3'!H11+'8.4'!H11</f>
        <v>0.55396736771054322</v>
      </c>
      <c r="I11" s="110">
        <f>'8.2'!I11+'8.3'!I11+'8.4'!I11</f>
        <v>0.53652542619844912</v>
      </c>
      <c r="J11" s="110">
        <f>'8.2'!J11+'8.3'!J11+'8.4'!J11</f>
        <v>0.53207523688066882</v>
      </c>
      <c r="K11" s="110">
        <f>'8.2'!K11+'8.3'!K11+'8.4'!K11</f>
        <v>0.53031975017733368</v>
      </c>
      <c r="L11" s="110">
        <f>'8.2'!L11+'8.3'!L11+'8.4'!L11</f>
        <v>0.5254889013675893</v>
      </c>
      <c r="M11" s="110">
        <f>'8.2'!M11+'8.3'!M11+'8.4'!M11</f>
        <v>0.51190960191622192</v>
      </c>
      <c r="N11" s="110">
        <f>'8.2'!N11+'8.3'!N11+'8.4'!N11</f>
        <v>0.51264021999074127</v>
      </c>
      <c r="O11" s="110">
        <f>'8.2'!O11+'8.3'!O11+'8.4'!O11</f>
        <v>0.67330517622597075</v>
      </c>
      <c r="P11" s="110">
        <f>'8.2'!P11+'8.3'!P11+'8.4'!P11</f>
        <v>0.83622947366339961</v>
      </c>
      <c r="Q11" s="110">
        <f>'8.2'!Q11+'8.3'!Q11+'8.4'!Q11</f>
        <v>0.40855000385169565</v>
      </c>
      <c r="R11" s="110">
        <f>'8.2'!R11+'8.3'!R11+'8.4'!R11</f>
        <v>0.36791613389559696</v>
      </c>
      <c r="S11" s="110">
        <f>'8.2'!S11+'8.3'!S11+'8.4'!S11</f>
        <v>0.35775740626588493</v>
      </c>
      <c r="T11" s="110">
        <f>'8.2'!T11+'8.3'!T11+'8.4'!T11</f>
        <v>0.3627642423854156</v>
      </c>
      <c r="U11" s="110">
        <f>'8.2'!U11+'8.3'!U11+'8.4'!U11</f>
        <v>0.43164118530180451</v>
      </c>
      <c r="V11" s="110">
        <f>'8.2'!V11+'8.3'!V11+'8.4'!V11</f>
        <v>0.42740575078393134</v>
      </c>
      <c r="W11" s="110">
        <f>'8.2'!W11+'8.3'!W11+'8.4'!W11</f>
        <v>0.42640790590153749</v>
      </c>
    </row>
    <row r="12" spans="1:23" s="3" customFormat="1" ht="12.75" customHeight="1">
      <c r="A12" s="2" t="s">
        <v>25</v>
      </c>
      <c r="B12" s="9" t="s">
        <v>324</v>
      </c>
      <c r="C12" s="110">
        <f>'8.2'!C12+'8.3'!C12+'8.4'!C12</f>
        <v>2.3429807203488613</v>
      </c>
      <c r="D12" s="110">
        <f>'8.2'!D12+'8.3'!D12+'8.4'!D12</f>
        <v>2.3057385150981213</v>
      </c>
      <c r="E12" s="110">
        <f>'8.2'!E12+'8.3'!E12+'8.4'!E12</f>
        <v>2.0617920509951255</v>
      </c>
      <c r="F12" s="110">
        <f>'8.2'!F12+'8.3'!F12+'8.4'!F12</f>
        <v>2.3728310209284222</v>
      </c>
      <c r="G12" s="110">
        <f>'8.2'!G12+'8.3'!G12+'8.4'!G12</f>
        <v>4.1288479067010861</v>
      </c>
      <c r="H12" s="110">
        <f>'8.2'!H12+'8.3'!H12+'8.4'!H12</f>
        <v>3.2986382304266932</v>
      </c>
      <c r="I12" s="110">
        <f>'8.2'!I12+'8.3'!I12+'8.4'!I12</f>
        <v>2.8077289288967182</v>
      </c>
      <c r="J12" s="110">
        <f>'8.2'!J12+'8.3'!J12+'8.4'!J12</f>
        <v>2.7345024954240458</v>
      </c>
      <c r="K12" s="110">
        <f>'8.2'!K12+'8.3'!K12+'8.4'!K12</f>
        <v>2.9191837507902276</v>
      </c>
      <c r="L12" s="110">
        <f>'8.2'!L12+'8.3'!L12+'8.4'!L12</f>
        <v>3.5184268802986569</v>
      </c>
      <c r="M12" s="110">
        <f>'8.2'!M12+'8.3'!M12+'8.4'!M12</f>
        <v>2.4575508688871786</v>
      </c>
      <c r="N12" s="110">
        <f>'8.2'!N12+'8.3'!N12+'8.4'!N12</f>
        <v>1.7071799239705845</v>
      </c>
      <c r="O12" s="110">
        <f>'8.2'!O12+'8.3'!O12+'8.4'!O12</f>
        <v>1.8224975010218434</v>
      </c>
      <c r="P12" s="110">
        <f>'8.2'!P12+'8.3'!P12+'8.4'!P12</f>
        <v>2.2936222871954293</v>
      </c>
      <c r="Q12" s="110">
        <f>'8.2'!Q12+'8.3'!Q12+'8.4'!Q12</f>
        <v>1.4293626069065757</v>
      </c>
      <c r="R12" s="110">
        <f>'8.2'!R12+'8.3'!R12+'8.4'!R12</f>
        <v>2.8587736139212563</v>
      </c>
      <c r="S12" s="110">
        <f>'8.2'!S12+'8.3'!S12+'8.4'!S12</f>
        <v>2.8698928568652429</v>
      </c>
      <c r="T12" s="110">
        <f>'8.2'!T12+'8.3'!T12+'8.4'!T12</f>
        <v>2.2312859868621047</v>
      </c>
      <c r="U12" s="110">
        <f>'8.2'!U12+'8.3'!U12+'8.4'!U12</f>
        <v>2.651798584072977</v>
      </c>
      <c r="V12" s="110">
        <f>'8.2'!V12+'8.3'!V12+'8.4'!V12</f>
        <v>2.8590109737732847</v>
      </c>
      <c r="W12" s="110">
        <f>'8.2'!W12+'8.3'!W12+'8.4'!W12</f>
        <v>2.6442080726319461</v>
      </c>
    </row>
    <row r="13" spans="1:23" s="3" customFormat="1" ht="12.75" customHeight="1">
      <c r="A13" s="2" t="s">
        <v>26</v>
      </c>
      <c r="B13" s="8" t="s">
        <v>325</v>
      </c>
      <c r="C13" s="110">
        <f>'8.2'!C13+'8.3'!C13+'8.4'!C13</f>
        <v>12445.44819570051</v>
      </c>
      <c r="D13" s="110">
        <f>'8.2'!D13+'8.3'!D13+'8.4'!D13</f>
        <v>11259.898305558223</v>
      </c>
      <c r="E13" s="110">
        <f>'8.2'!E13+'8.3'!E13+'8.4'!E13</f>
        <v>12387.007406911413</v>
      </c>
      <c r="F13" s="110">
        <f>'8.2'!F13+'8.3'!F13+'8.4'!F13</f>
        <v>12504.625379233779</v>
      </c>
      <c r="G13" s="110">
        <f>'8.2'!G13+'8.3'!G13+'8.4'!G13</f>
        <v>11628.842762126593</v>
      </c>
      <c r="H13" s="110">
        <f>'8.2'!H13+'8.3'!H13+'8.4'!H13</f>
        <v>11981.8335731967</v>
      </c>
      <c r="I13" s="110">
        <f>'8.2'!I13+'8.3'!I13+'8.4'!I13</f>
        <v>12789.017623601518</v>
      </c>
      <c r="J13" s="110">
        <f>'8.2'!J13+'8.3'!J13+'8.4'!J13</f>
        <v>12449.738147704409</v>
      </c>
      <c r="K13" s="110">
        <f>'8.2'!K13+'8.3'!K13+'8.4'!K13</f>
        <v>12217.707532476314</v>
      </c>
      <c r="L13" s="110">
        <f>'8.2'!L13+'8.3'!L13+'8.4'!L13</f>
        <v>13575.134268745482</v>
      </c>
      <c r="M13" s="110">
        <f>'8.2'!M13+'8.3'!M13+'8.4'!M13</f>
        <v>13007.515731212296</v>
      </c>
      <c r="N13" s="110">
        <f>'8.2'!N13+'8.3'!N13+'8.4'!N13</f>
        <v>10346.178942461589</v>
      </c>
      <c r="O13" s="110">
        <f>'8.2'!O13+'8.3'!O13+'8.4'!O13</f>
        <v>10127.968275640795</v>
      </c>
      <c r="P13" s="110">
        <f>'8.2'!P13+'8.3'!P13+'8.4'!P13</f>
        <v>9712.7711504996078</v>
      </c>
      <c r="Q13" s="110">
        <f>'8.2'!Q13+'8.3'!Q13+'8.4'!Q13</f>
        <v>9535.0194380167632</v>
      </c>
      <c r="R13" s="110">
        <f>'8.2'!R13+'8.3'!R13+'8.4'!R13</f>
        <v>8638.2025060497072</v>
      </c>
      <c r="S13" s="110">
        <f>'8.2'!S13+'8.3'!S13+'8.4'!S13</f>
        <v>9640.9641960960762</v>
      </c>
      <c r="T13" s="110">
        <f>'8.2'!T13+'8.3'!T13+'8.4'!T13</f>
        <v>10777.778233577626</v>
      </c>
      <c r="U13" s="110">
        <f>'8.2'!U13+'8.3'!U13+'8.4'!U13</f>
        <v>10509.611931529545</v>
      </c>
      <c r="V13" s="110">
        <f>'8.2'!V13+'8.3'!V13+'8.4'!V13</f>
        <v>10069.46054511705</v>
      </c>
      <c r="W13" s="110">
        <f>'8.2'!W13+'8.3'!W13+'8.4'!W13</f>
        <v>9668.4961869909894</v>
      </c>
    </row>
    <row r="14" spans="1:23" s="3" customFormat="1" ht="12.75" customHeight="1">
      <c r="A14" s="2" t="s">
        <v>27</v>
      </c>
      <c r="B14" s="9" t="s">
        <v>326</v>
      </c>
      <c r="C14" s="110">
        <f>'8.2'!C14+'8.3'!C14+'8.4'!C14</f>
        <v>74.951869563589938</v>
      </c>
      <c r="D14" s="110">
        <f>'8.2'!D14+'8.3'!D14+'8.4'!D14</f>
        <v>77.986022505846989</v>
      </c>
      <c r="E14" s="110">
        <f>'8.2'!E14+'8.3'!E14+'8.4'!E14</f>
        <v>45.875127668276178</v>
      </c>
      <c r="F14" s="110">
        <f>'8.2'!F14+'8.3'!F14+'8.4'!F14</f>
        <v>43.442413214131335</v>
      </c>
      <c r="G14" s="110">
        <f>'8.2'!G14+'8.3'!G14+'8.4'!G14</f>
        <v>40.934342985195613</v>
      </c>
      <c r="H14" s="110">
        <f>'8.2'!H14+'8.3'!H14+'8.4'!H14</f>
        <v>34.506477532137794</v>
      </c>
      <c r="I14" s="110">
        <f>'8.2'!I14+'8.3'!I14+'8.4'!I14</f>
        <v>35.378036153311058</v>
      </c>
      <c r="J14" s="110">
        <f>'8.2'!J14+'8.3'!J14+'8.4'!J14</f>
        <v>31.189752341220554</v>
      </c>
      <c r="K14" s="110">
        <f>'8.2'!K14+'8.3'!K14+'8.4'!K14</f>
        <v>35.573316914954354</v>
      </c>
      <c r="L14" s="110">
        <f>'8.2'!L14+'8.3'!L14+'8.4'!L14</f>
        <v>36.925174605008159</v>
      </c>
      <c r="M14" s="110">
        <f>'8.2'!M14+'8.3'!M14+'8.4'!M14</f>
        <v>42.052145404075624</v>
      </c>
      <c r="N14" s="110">
        <f>'8.2'!N14+'8.3'!N14+'8.4'!N14</f>
        <v>27.915514218277185</v>
      </c>
      <c r="O14" s="110">
        <f>'8.2'!O14+'8.3'!O14+'8.4'!O14</f>
        <v>39.91542918733073</v>
      </c>
      <c r="P14" s="110">
        <f>'8.2'!P14+'8.3'!P14+'8.4'!P14</f>
        <v>29.709230614869981</v>
      </c>
      <c r="Q14" s="110">
        <f>'8.2'!Q14+'8.3'!Q14+'8.4'!Q14</f>
        <v>27.096248591884766</v>
      </c>
      <c r="R14" s="110">
        <f>'8.2'!R14+'8.3'!R14+'8.4'!R14</f>
        <v>18.535972394987791</v>
      </c>
      <c r="S14" s="110">
        <f>'8.2'!S14+'8.3'!S14+'8.4'!S14</f>
        <v>18.850752742106337</v>
      </c>
      <c r="T14" s="110">
        <f>'8.2'!T14+'8.3'!T14+'8.4'!T14</f>
        <v>19.458437947070102</v>
      </c>
      <c r="U14" s="110">
        <f>'8.2'!U14+'8.3'!U14+'8.4'!U14</f>
        <v>20.183550934083975</v>
      </c>
      <c r="V14" s="110">
        <f>'8.2'!V14+'8.3'!V14+'8.4'!V14</f>
        <v>21.150703495024878</v>
      </c>
      <c r="W14" s="110">
        <f>'8.2'!W14+'8.3'!W14+'8.4'!W14</f>
        <v>19.321902722073652</v>
      </c>
    </row>
    <row r="15" spans="1:23" s="3" customFormat="1" ht="12.75" customHeight="1">
      <c r="A15" s="2" t="s">
        <v>28</v>
      </c>
      <c r="B15" s="9" t="s">
        <v>327</v>
      </c>
      <c r="C15" s="110">
        <f>'8.2'!C15+'8.3'!C15+'8.4'!C15</f>
        <v>4.2874399166191983</v>
      </c>
      <c r="D15" s="110">
        <f>'8.2'!D15+'8.3'!D15+'8.4'!D15</f>
        <v>4.2475235924188155</v>
      </c>
      <c r="E15" s="110">
        <f>'8.2'!E15+'8.3'!E15+'8.4'!E15</f>
        <v>4.6858688673173159</v>
      </c>
      <c r="F15" s="110">
        <f>'8.2'!F15+'8.3'!F15+'8.4'!F15</f>
        <v>4.2511390110712099</v>
      </c>
      <c r="G15" s="110">
        <f>'8.2'!G15+'8.3'!G15+'8.4'!G15</f>
        <v>3.7784267988779687</v>
      </c>
      <c r="H15" s="110">
        <f>'8.2'!H15+'8.3'!H15+'8.4'!H15</f>
        <v>2.4086984780210567</v>
      </c>
      <c r="I15" s="110">
        <f>'8.2'!I15+'8.3'!I15+'8.4'!I15</f>
        <v>2.3178036370355937</v>
      </c>
      <c r="J15" s="110">
        <f>'8.2'!J15+'8.3'!J15+'8.4'!J15</f>
        <v>4.7490746378094979</v>
      </c>
      <c r="K15" s="110">
        <f>'8.2'!K15+'8.3'!K15+'8.4'!K15</f>
        <v>2.0669477109273178</v>
      </c>
      <c r="L15" s="110">
        <f>'8.2'!L15+'8.3'!L15+'8.4'!L15</f>
        <v>1.9863923825722967</v>
      </c>
      <c r="M15" s="110">
        <f>'8.2'!M15+'8.3'!M15+'8.4'!M15</f>
        <v>1.9130894247981323</v>
      </c>
      <c r="N15" s="110">
        <f>'8.2'!N15+'8.3'!N15+'8.4'!N15</f>
        <v>1.8354856320308963</v>
      </c>
      <c r="O15" s="110">
        <f>'8.2'!O15+'8.3'!O15+'8.4'!O15</f>
        <v>2.6121765013222888</v>
      </c>
      <c r="P15" s="110">
        <f>'8.2'!P15+'8.3'!P15+'8.4'!P15</f>
        <v>2.2924634235506751</v>
      </c>
      <c r="Q15" s="110">
        <f>'8.2'!Q15+'8.3'!Q15+'8.4'!Q15</f>
        <v>2.0675849361052956</v>
      </c>
      <c r="R15" s="110">
        <f>'8.2'!R15+'8.3'!R15+'8.4'!R15</f>
        <v>2.0299434201470503</v>
      </c>
      <c r="S15" s="110">
        <f>'8.2'!S15+'8.3'!S15+'8.4'!S15</f>
        <v>2.1509476789424071</v>
      </c>
      <c r="T15" s="110">
        <f>'8.2'!T15+'8.3'!T15+'8.4'!T15</f>
        <v>2.3610004187028744</v>
      </c>
      <c r="U15" s="110">
        <f>'8.2'!U15+'8.3'!U15+'8.4'!U15</f>
        <v>2.787675146616464</v>
      </c>
      <c r="V15" s="110">
        <f>'8.2'!V15+'8.3'!V15+'8.4'!V15</f>
        <v>2.8011749092000837</v>
      </c>
      <c r="W15" s="110">
        <f>'8.2'!W15+'8.3'!W15+'8.4'!W15</f>
        <v>2.8683631298218208</v>
      </c>
    </row>
    <row r="16" spans="1:23" s="3" customFormat="1" ht="12.75" customHeight="1">
      <c r="A16" s="2" t="s">
        <v>29</v>
      </c>
      <c r="B16" s="9" t="s">
        <v>328</v>
      </c>
      <c r="C16" s="110">
        <f>'8.2'!C16+'8.3'!C16+'8.4'!C16</f>
        <v>35.37794439580972</v>
      </c>
      <c r="D16" s="110">
        <f>'8.2'!D16+'8.3'!D16+'8.4'!D16</f>
        <v>36.974263900893149</v>
      </c>
      <c r="E16" s="110">
        <f>'8.2'!E16+'8.3'!E16+'8.4'!E16</f>
        <v>35.589176885279031</v>
      </c>
      <c r="F16" s="110">
        <f>'8.2'!F16+'8.3'!F16+'8.4'!F16</f>
        <v>44.581046596910937</v>
      </c>
      <c r="G16" s="110">
        <f>'8.2'!G16+'8.3'!G16+'8.4'!G16</f>
        <v>41.831760213190108</v>
      </c>
      <c r="H16" s="110">
        <f>'8.2'!H16+'8.3'!H16+'8.4'!H16</f>
        <v>38.697312183590071</v>
      </c>
      <c r="I16" s="110">
        <f>'8.2'!I16+'8.3'!I16+'8.4'!I16</f>
        <v>38.651946251072289</v>
      </c>
      <c r="J16" s="110">
        <f>'8.2'!J16+'8.3'!J16+'8.4'!J16</f>
        <v>42.470799570990238</v>
      </c>
      <c r="K16" s="110">
        <f>'8.2'!K16+'8.3'!K16+'8.4'!K16</f>
        <v>63.997013099348635</v>
      </c>
      <c r="L16" s="110">
        <f>'8.2'!L16+'8.3'!L16+'8.4'!L16</f>
        <v>78.879130573739161</v>
      </c>
      <c r="M16" s="110">
        <f>'8.2'!M16+'8.3'!M16+'8.4'!M16</f>
        <v>93.552961555111835</v>
      </c>
      <c r="N16" s="110">
        <f>'8.2'!N16+'8.3'!N16+'8.4'!N16</f>
        <v>109.7039740190227</v>
      </c>
      <c r="O16" s="110">
        <f>'8.2'!O16+'8.3'!O16+'8.4'!O16</f>
        <v>88.740464666844858</v>
      </c>
      <c r="P16" s="110">
        <f>'8.2'!P16+'8.3'!P16+'8.4'!P16</f>
        <v>96.398074048231123</v>
      </c>
      <c r="Q16" s="110">
        <f>'8.2'!Q16+'8.3'!Q16+'8.4'!Q16</f>
        <v>94.939627199945804</v>
      </c>
      <c r="R16" s="110">
        <f>'8.2'!R16+'8.3'!R16+'8.4'!R16</f>
        <v>104.64871151627871</v>
      </c>
      <c r="S16" s="110">
        <f>'8.2'!S16+'8.3'!S16+'8.4'!S16</f>
        <v>97.535084933019846</v>
      </c>
      <c r="T16" s="110">
        <f>'8.2'!T16+'8.3'!T16+'8.4'!T16</f>
        <v>87.702630518488178</v>
      </c>
      <c r="U16" s="110">
        <f>'8.2'!U16+'8.3'!U16+'8.4'!U16</f>
        <v>86.261594542676704</v>
      </c>
      <c r="V16" s="110">
        <f>'8.2'!V16+'8.3'!V16+'8.4'!V16</f>
        <v>78.25035629363768</v>
      </c>
      <c r="W16" s="110">
        <f>'8.2'!W16+'8.3'!W16+'8.4'!W16</f>
        <v>81.160510332924133</v>
      </c>
    </row>
    <row r="17" spans="1:23" s="3" customFormat="1" ht="12.75" customHeight="1">
      <c r="A17" s="2" t="s">
        <v>30</v>
      </c>
      <c r="B17" s="9" t="s">
        <v>329</v>
      </c>
      <c r="C17" s="110">
        <f>'8.2'!C17+'8.3'!C17+'8.4'!C17</f>
        <v>11.532326284702352</v>
      </c>
      <c r="D17" s="110">
        <f>'8.2'!D17+'8.3'!D17+'8.4'!D17</f>
        <v>10.105123383381557</v>
      </c>
      <c r="E17" s="110">
        <f>'8.2'!E17+'8.3'!E17+'8.4'!E17</f>
        <v>13.777523923530872</v>
      </c>
      <c r="F17" s="110">
        <f>'8.2'!F17+'8.3'!F17+'8.4'!F17</f>
        <v>123.76795027712257</v>
      </c>
      <c r="G17" s="110">
        <f>'8.2'!G17+'8.3'!G17+'8.4'!G17</f>
        <v>40.220751249952954</v>
      </c>
      <c r="H17" s="110">
        <f>'8.2'!H17+'8.3'!H17+'8.4'!H17</f>
        <v>20.26292523997688</v>
      </c>
      <c r="I17" s="110">
        <f>'8.2'!I17+'8.3'!I17+'8.4'!I17</f>
        <v>61.308181716197346</v>
      </c>
      <c r="J17" s="110">
        <f>'8.2'!J17+'8.3'!J17+'8.4'!J17</f>
        <v>37.029715178515573</v>
      </c>
      <c r="K17" s="110">
        <f>'8.2'!K17+'8.3'!K17+'8.4'!K17</f>
        <v>38.840340237465711</v>
      </c>
      <c r="L17" s="110">
        <f>'8.2'!L17+'8.3'!L17+'8.4'!L17</f>
        <v>32.836724739992093</v>
      </c>
      <c r="M17" s="110">
        <f>'8.2'!M17+'8.3'!M17+'8.4'!M17</f>
        <v>39.890855094611908</v>
      </c>
      <c r="N17" s="110">
        <f>'8.2'!N17+'8.3'!N17+'8.4'!N17</f>
        <v>31.642712924663584</v>
      </c>
      <c r="O17" s="110">
        <f>'8.2'!O17+'8.3'!O17+'8.4'!O17</f>
        <v>45.407684137617863</v>
      </c>
      <c r="P17" s="110">
        <f>'8.2'!P17+'8.3'!P17+'8.4'!P17</f>
        <v>37.415909085416786</v>
      </c>
      <c r="Q17" s="110">
        <f>'8.2'!Q17+'8.3'!Q17+'8.4'!Q17</f>
        <v>36.594176996475376</v>
      </c>
      <c r="R17" s="110">
        <f>'8.2'!R17+'8.3'!R17+'8.4'!R17</f>
        <v>37.235435729312144</v>
      </c>
      <c r="S17" s="110">
        <f>'8.2'!S17+'8.3'!S17+'8.4'!S17</f>
        <v>39.393237517650668</v>
      </c>
      <c r="T17" s="110">
        <f>'8.2'!T17+'8.3'!T17+'8.4'!T17</f>
        <v>40.542171053056641</v>
      </c>
      <c r="U17" s="110">
        <f>'8.2'!U17+'8.3'!U17+'8.4'!U17</f>
        <v>42.700746227894754</v>
      </c>
      <c r="V17" s="110">
        <f>'8.2'!V17+'8.3'!V17+'8.4'!V17</f>
        <v>52.222885574186122</v>
      </c>
      <c r="W17" s="110">
        <f>'8.2'!W17+'8.3'!W17+'8.4'!W17</f>
        <v>55.628277547117619</v>
      </c>
    </row>
    <row r="18" spans="1:23" s="3" customFormat="1" ht="12.75" customHeight="1">
      <c r="A18" s="2" t="s">
        <v>31</v>
      </c>
      <c r="B18" s="9" t="s">
        <v>330</v>
      </c>
      <c r="C18" s="110">
        <f>'8.2'!C18+'8.3'!C18+'8.4'!C18</f>
        <v>7.2733300177601574</v>
      </c>
      <c r="D18" s="110">
        <f>'8.2'!D18+'8.3'!D18+'8.4'!D18</f>
        <v>7.6547224448086322</v>
      </c>
      <c r="E18" s="110">
        <f>'8.2'!E18+'8.3'!E18+'8.4'!E18</f>
        <v>5.6448028176848108</v>
      </c>
      <c r="F18" s="110">
        <f>'8.2'!F18+'8.3'!F18+'8.4'!F18</f>
        <v>4.2421025903008518</v>
      </c>
      <c r="G18" s="110">
        <f>'8.2'!G18+'8.3'!G18+'8.4'!G18</f>
        <v>4.0464711116831982</v>
      </c>
      <c r="H18" s="110">
        <f>'8.2'!H18+'8.3'!H18+'8.4'!H18</f>
        <v>3.647286152052279</v>
      </c>
      <c r="I18" s="110">
        <f>'8.2'!I18+'8.3'!I18+'8.4'!I18</f>
        <v>3.840378268051853</v>
      </c>
      <c r="J18" s="110">
        <f>'8.2'!J18+'8.3'!J18+'8.4'!J18</f>
        <v>3.4010858893511822</v>
      </c>
      <c r="K18" s="110">
        <f>'8.2'!K18+'8.3'!K18+'8.4'!K18</f>
        <v>4.0003818988533313</v>
      </c>
      <c r="L18" s="110">
        <f>'8.2'!L18+'8.3'!L18+'8.4'!L18</f>
        <v>3.6116666134216442</v>
      </c>
      <c r="M18" s="110">
        <f>'8.2'!M18+'8.3'!M18+'8.4'!M18</f>
        <v>3.5419381732017037</v>
      </c>
      <c r="N18" s="110">
        <f>'8.2'!N18+'8.3'!N18+'8.4'!N18</f>
        <v>3.0354077998051983</v>
      </c>
      <c r="O18" s="110">
        <f>'8.2'!O18+'8.3'!O18+'8.4'!O18</f>
        <v>3.7733416450265187</v>
      </c>
      <c r="P18" s="110">
        <f>'8.2'!P18+'8.3'!P18+'8.4'!P18</f>
        <v>3.5996075541507553</v>
      </c>
      <c r="Q18" s="110">
        <f>'8.2'!Q18+'8.3'!Q18+'8.4'!Q18</f>
        <v>2.6429913431562237</v>
      </c>
      <c r="R18" s="110">
        <f>'8.2'!R18+'8.3'!R18+'8.4'!R18</f>
        <v>2.6558337271044454</v>
      </c>
      <c r="S18" s="110">
        <f>'8.2'!S18+'8.3'!S18+'8.4'!S18</f>
        <v>3.1249915835184936</v>
      </c>
      <c r="T18" s="110">
        <f>'8.2'!T18+'8.3'!T18+'8.4'!T18</f>
        <v>3.1842186138341706</v>
      </c>
      <c r="U18" s="110">
        <f>'8.2'!U18+'8.3'!U18+'8.4'!U18</f>
        <v>2.6880442239142006</v>
      </c>
      <c r="V18" s="110">
        <f>'8.2'!V18+'8.3'!V18+'8.4'!V18</f>
        <v>2.8947915577627574</v>
      </c>
      <c r="W18" s="110">
        <f>'8.2'!W18+'8.3'!W18+'8.4'!W18</f>
        <v>2.679545425970645</v>
      </c>
    </row>
    <row r="19" spans="1:23" s="3" customFormat="1" ht="12.75" customHeight="1">
      <c r="A19" s="2" t="s">
        <v>32</v>
      </c>
      <c r="B19" s="9" t="s">
        <v>331</v>
      </c>
      <c r="C19" s="110">
        <f>'8.2'!C19+'8.3'!C19+'8.4'!C19</f>
        <v>836.91443391731229</v>
      </c>
      <c r="D19" s="110">
        <f>'8.2'!D19+'8.3'!D19+'8.4'!D19</f>
        <v>767.446937966115</v>
      </c>
      <c r="E19" s="110">
        <f>'8.2'!E19+'8.3'!E19+'8.4'!E19</f>
        <v>764.55732185699617</v>
      </c>
      <c r="F19" s="110">
        <f>'8.2'!F19+'8.3'!F19+'8.4'!F19</f>
        <v>768.29689125332004</v>
      </c>
      <c r="G19" s="110">
        <f>'8.2'!G19+'8.3'!G19+'8.4'!G19</f>
        <v>802.97320044268872</v>
      </c>
      <c r="H19" s="110">
        <f>'8.2'!H19+'8.3'!H19+'8.4'!H19</f>
        <v>921.13372456591617</v>
      </c>
      <c r="I19" s="110">
        <f>'8.2'!I19+'8.3'!I19+'8.4'!I19</f>
        <v>790.65657016221974</v>
      </c>
      <c r="J19" s="110">
        <f>'8.2'!J19+'8.3'!J19+'8.4'!J19</f>
        <v>785.82388052591352</v>
      </c>
      <c r="K19" s="110">
        <f>'8.2'!K19+'8.3'!K19+'8.4'!K19</f>
        <v>782.79849739548467</v>
      </c>
      <c r="L19" s="110">
        <f>'8.2'!L19+'8.3'!L19+'8.4'!L19</f>
        <v>719.09692676813154</v>
      </c>
      <c r="M19" s="110">
        <f>'8.2'!M19+'8.3'!M19+'8.4'!M19</f>
        <v>665.07660484744304</v>
      </c>
      <c r="N19" s="110">
        <f>'8.2'!N19+'8.3'!N19+'8.4'!N19</f>
        <v>646.88178800165247</v>
      </c>
      <c r="O19" s="110">
        <f>'8.2'!O19+'8.3'!O19+'8.4'!O19</f>
        <v>609.45553920183238</v>
      </c>
      <c r="P19" s="110">
        <f>'8.2'!P19+'8.3'!P19+'8.4'!P19</f>
        <v>603.57497928246119</v>
      </c>
      <c r="Q19" s="110">
        <f>'8.2'!Q19+'8.3'!Q19+'8.4'!Q19</f>
        <v>558.9853801474361</v>
      </c>
      <c r="R19" s="110">
        <f>'8.2'!R19+'8.3'!R19+'8.4'!R19</f>
        <v>606.30313697378449</v>
      </c>
      <c r="S19" s="110">
        <f>'8.2'!S19+'8.3'!S19+'8.4'!S19</f>
        <v>697.72892182731096</v>
      </c>
      <c r="T19" s="110">
        <f>'8.2'!T19+'8.3'!T19+'8.4'!T19</f>
        <v>613.14172837149874</v>
      </c>
      <c r="U19" s="110">
        <f>'8.2'!U19+'8.3'!U19+'8.4'!U19</f>
        <v>644.04115247362142</v>
      </c>
      <c r="V19" s="110">
        <f>'8.2'!V19+'8.3'!V19+'8.4'!V19</f>
        <v>648.45151231831244</v>
      </c>
      <c r="W19" s="110">
        <f>'8.2'!W19+'8.3'!W19+'8.4'!W19</f>
        <v>591.480767642621</v>
      </c>
    </row>
    <row r="20" spans="1:23" s="3" customFormat="1" ht="12.75" customHeight="1">
      <c r="A20" s="2" t="s">
        <v>33</v>
      </c>
      <c r="B20" s="10" t="s">
        <v>332</v>
      </c>
      <c r="C20" s="110">
        <f>'8.2'!C20+'8.3'!C20+'8.4'!C20</f>
        <v>33.088256201525432</v>
      </c>
      <c r="D20" s="110">
        <f>'8.2'!D20+'8.3'!D20+'8.4'!D20</f>
        <v>28.048380539696645</v>
      </c>
      <c r="E20" s="110">
        <f>'8.2'!E20+'8.3'!E20+'8.4'!E20</f>
        <v>28.545403113380821</v>
      </c>
      <c r="F20" s="110">
        <f>'8.2'!F20+'8.3'!F20+'8.4'!F20</f>
        <v>21.52113360805328</v>
      </c>
      <c r="G20" s="110">
        <f>'8.2'!G20+'8.3'!G20+'8.4'!G20</f>
        <v>23.463841131527467</v>
      </c>
      <c r="H20" s="110">
        <f>'8.2'!H20+'8.3'!H20+'8.4'!H20</f>
        <v>23.273881196493257</v>
      </c>
      <c r="I20" s="110">
        <f>'8.2'!I20+'8.3'!I20+'8.4'!I20</f>
        <v>23.0602411746051</v>
      </c>
      <c r="J20" s="110">
        <f>'8.2'!J20+'8.3'!J20+'8.4'!J20</f>
        <v>24.468359453316513</v>
      </c>
      <c r="K20" s="110">
        <f>'8.2'!K20+'8.3'!K20+'8.4'!K20</f>
        <v>17.699379737033809</v>
      </c>
      <c r="L20" s="110">
        <f>'8.2'!L20+'8.3'!L20+'8.4'!L20</f>
        <v>14.536849280102073</v>
      </c>
      <c r="M20" s="110">
        <f>'8.2'!M20+'8.3'!M20+'8.4'!M20</f>
        <v>17.532501152976806</v>
      </c>
      <c r="N20" s="110">
        <f>'8.2'!N20+'8.3'!N20+'8.4'!N20</f>
        <v>17.156045615599844</v>
      </c>
      <c r="O20" s="110">
        <f>'8.2'!O20+'8.3'!O20+'8.4'!O20</f>
        <v>17.253564999999998</v>
      </c>
      <c r="P20" s="110">
        <f>'8.2'!P20+'8.3'!P20+'8.4'!P20</f>
        <v>17.773293271090935</v>
      </c>
      <c r="Q20" s="110">
        <f>'8.2'!Q20+'8.3'!Q20+'8.4'!Q20</f>
        <v>18.800580213044551</v>
      </c>
      <c r="R20" s="110">
        <f>'8.2'!R20+'8.3'!R20+'8.4'!R20</f>
        <v>18.866643297779508</v>
      </c>
      <c r="S20" s="110">
        <f>'8.2'!S20+'8.3'!S20+'8.4'!S20</f>
        <v>20.128164682067521</v>
      </c>
      <c r="T20" s="110">
        <f>'8.2'!T20+'8.3'!T20+'8.4'!T20</f>
        <v>20.022227795601474</v>
      </c>
      <c r="U20" s="110">
        <f>'8.2'!U20+'8.3'!U20+'8.4'!U20</f>
        <v>21.38909548730669</v>
      </c>
      <c r="V20" s="110">
        <f>'8.2'!V20+'8.3'!V20+'8.4'!V20</f>
        <v>20.036922394492002</v>
      </c>
      <c r="W20" s="110">
        <f>'8.2'!W20+'8.3'!W20+'8.4'!W20</f>
        <v>18.17712151367067</v>
      </c>
    </row>
    <row r="21" spans="1:23" s="3" customFormat="1" ht="12.75" customHeight="1">
      <c r="A21" s="2" t="s">
        <v>34</v>
      </c>
      <c r="B21" s="10" t="s">
        <v>333</v>
      </c>
      <c r="C21" s="110">
        <f>'8.2'!C21+'8.3'!C21+'8.4'!C21</f>
        <v>803.8261777157868</v>
      </c>
      <c r="D21" s="110">
        <f>'8.2'!D21+'8.3'!D21+'8.4'!D21</f>
        <v>739.39855742641839</v>
      </c>
      <c r="E21" s="110">
        <f>'8.2'!E21+'8.3'!E21+'8.4'!E21</f>
        <v>736.01191874361541</v>
      </c>
      <c r="F21" s="110">
        <f>'8.2'!F21+'8.3'!F21+'8.4'!F21</f>
        <v>746.77575764526682</v>
      </c>
      <c r="G21" s="110">
        <f>'8.2'!G21+'8.3'!G21+'8.4'!G21</f>
        <v>779.50935931116112</v>
      </c>
      <c r="H21" s="110">
        <f>'8.2'!H21+'8.3'!H21+'8.4'!H21</f>
        <v>897.85984336942295</v>
      </c>
      <c r="I21" s="110">
        <f>'8.2'!I21+'8.3'!I21+'8.4'!I21</f>
        <v>767.59632898761458</v>
      </c>
      <c r="J21" s="110">
        <f>'8.2'!J21+'8.3'!J21+'8.4'!J21</f>
        <v>761.35552107259707</v>
      </c>
      <c r="K21" s="110">
        <f>'8.2'!K21+'8.3'!K21+'8.4'!K21</f>
        <v>765.09911765845084</v>
      </c>
      <c r="L21" s="110">
        <f>'8.2'!L21+'8.3'!L21+'8.4'!L21</f>
        <v>704.56007748802949</v>
      </c>
      <c r="M21" s="110">
        <f>'8.2'!M21+'8.3'!M21+'8.4'!M21</f>
        <v>647.54410369446623</v>
      </c>
      <c r="N21" s="110">
        <f>'8.2'!N21+'8.3'!N21+'8.4'!N21</f>
        <v>629.72574238605262</v>
      </c>
      <c r="O21" s="110">
        <f>'8.2'!O21+'8.3'!O21+'8.4'!O21</f>
        <v>592.2019742018324</v>
      </c>
      <c r="P21" s="110">
        <f>'8.2'!P21+'8.3'!P21+'8.4'!P21</f>
        <v>585.80168601137029</v>
      </c>
      <c r="Q21" s="110">
        <f>'8.2'!Q21+'8.3'!Q21+'8.4'!Q21</f>
        <v>540.18479993439155</v>
      </c>
      <c r="R21" s="110">
        <f>'8.2'!R21+'8.3'!R21+'8.4'!R21</f>
        <v>587.43649367600506</v>
      </c>
      <c r="S21" s="110">
        <f>'8.2'!S21+'8.3'!S21+'8.4'!S21</f>
        <v>677.60075714524351</v>
      </c>
      <c r="T21" s="110">
        <f>'8.2'!T21+'8.3'!T21+'8.4'!T21</f>
        <v>593.11950057589729</v>
      </c>
      <c r="U21" s="110">
        <f>'8.2'!U21+'8.3'!U21+'8.4'!U21</f>
        <v>622.65205698631473</v>
      </c>
      <c r="V21" s="110">
        <f>'8.2'!V21+'8.3'!V21+'8.4'!V21</f>
        <v>628.41458992382036</v>
      </c>
      <c r="W21" s="110">
        <f>'8.2'!W21+'8.3'!W21+'8.4'!W21</f>
        <v>573.30364612895039</v>
      </c>
    </row>
    <row r="22" spans="1:23" s="3" customFormat="1" ht="12.75" customHeight="1">
      <c r="A22" s="2" t="s">
        <v>35</v>
      </c>
      <c r="B22" s="9" t="s">
        <v>334</v>
      </c>
      <c r="C22" s="110">
        <f>'8.2'!C22+'8.3'!C22+'8.4'!C22</f>
        <v>8022.7329104905093</v>
      </c>
      <c r="D22" s="110">
        <f>'8.2'!D22+'8.3'!D22+'8.4'!D22</f>
        <v>7249.5027925795484</v>
      </c>
      <c r="E22" s="110">
        <f>'8.2'!E22+'8.3'!E22+'8.4'!E22</f>
        <v>8487.6077690097482</v>
      </c>
      <c r="F22" s="110">
        <f>'8.2'!F22+'8.3'!F22+'8.4'!F22</f>
        <v>8356.9262819630385</v>
      </c>
      <c r="G22" s="110">
        <f>'8.2'!G22+'8.3'!G22+'8.4'!G22</f>
        <v>7412.1164979839778</v>
      </c>
      <c r="H22" s="110">
        <f>'8.2'!H22+'8.3'!H22+'8.4'!H22</f>
        <v>7837.7970166059104</v>
      </c>
      <c r="I22" s="110">
        <f>'8.2'!I22+'8.3'!I22+'8.4'!I22</f>
        <v>8488.8734095257478</v>
      </c>
      <c r="J22" s="110">
        <f>'8.2'!J22+'8.3'!J22+'8.4'!J22</f>
        <v>8053.222418083943</v>
      </c>
      <c r="K22" s="110">
        <f>'8.2'!K22+'8.3'!K22+'8.4'!K22</f>
        <v>7965.4990609092993</v>
      </c>
      <c r="L22" s="110">
        <f>'8.2'!L22+'8.3'!L22+'8.4'!L22</f>
        <v>9842.7988635427573</v>
      </c>
      <c r="M22" s="110">
        <f>'8.2'!M22+'8.3'!M22+'8.4'!M22</f>
        <v>9075.349403966331</v>
      </c>
      <c r="N22" s="110">
        <f>'8.2'!N22+'8.3'!N22+'8.4'!N22</f>
        <v>6178.796392587722</v>
      </c>
      <c r="O22" s="110">
        <f>'8.2'!O22+'8.3'!O22+'8.4'!O22</f>
        <v>5969.7219121217267</v>
      </c>
      <c r="P22" s="110">
        <f>'8.2'!P22+'8.3'!P22+'8.4'!P22</f>
        <v>5635.0953570040901</v>
      </c>
      <c r="Q22" s="110">
        <f>'8.2'!Q22+'8.3'!Q22+'8.4'!Q22</f>
        <v>5577.8423396136777</v>
      </c>
      <c r="R22" s="110">
        <f>'8.2'!R22+'8.3'!R22+'8.4'!R22</f>
        <v>4723.9616629423617</v>
      </c>
      <c r="S22" s="110">
        <f>'8.2'!S22+'8.3'!S22+'8.4'!S22</f>
        <v>5677.2265656584314</v>
      </c>
      <c r="T22" s="110">
        <f>'8.2'!T22+'8.3'!T22+'8.4'!T22</f>
        <v>6918.2196954883248</v>
      </c>
      <c r="U22" s="110">
        <f>'8.2'!U22+'8.3'!U22+'8.4'!U22</f>
        <v>6712.361041373535</v>
      </c>
      <c r="V22" s="110">
        <f>'8.2'!V22+'8.3'!V22+'8.4'!V22</f>
        <v>6492.8871867458383</v>
      </c>
      <c r="W22" s="110">
        <f>'8.2'!W22+'8.3'!W22+'8.4'!W22</f>
        <v>6367.8285552145408</v>
      </c>
    </row>
    <row r="23" spans="1:23" s="3" customFormat="1" ht="12.75" customHeight="1">
      <c r="A23" s="2" t="s">
        <v>7</v>
      </c>
      <c r="B23" s="9" t="s">
        <v>335</v>
      </c>
      <c r="C23" s="110">
        <f>'8.2'!C23+'8.3'!C23+'8.4'!C23</f>
        <v>4.0849905874757271</v>
      </c>
      <c r="D23" s="110">
        <f>'8.2'!D23+'8.3'!D23+'8.4'!D23</f>
        <v>3.8545081689605727</v>
      </c>
      <c r="E23" s="110">
        <f>'8.2'!E23+'8.3'!E23+'8.4'!E23</f>
        <v>3.7481607830619703</v>
      </c>
      <c r="F23" s="110">
        <f>'8.2'!F23+'8.3'!F23+'8.4'!F23</f>
        <v>5.0404008897586792</v>
      </c>
      <c r="G23" s="110">
        <f>'8.2'!G23+'8.3'!G23+'8.4'!G23</f>
        <v>4.5763519824980836</v>
      </c>
      <c r="H23" s="110">
        <f>'8.2'!H23+'8.3'!H23+'8.4'!H23</f>
        <v>4.5496780366027538</v>
      </c>
      <c r="I23" s="110">
        <f>'8.2'!I23+'8.3'!I23+'8.4'!I23</f>
        <v>6.1095111236089465</v>
      </c>
      <c r="J23" s="110">
        <f>'8.2'!J23+'8.3'!J23+'8.4'!J23</f>
        <v>6.1501648275208707</v>
      </c>
      <c r="K23" s="110">
        <f>'8.2'!K23+'8.3'!K23+'8.4'!K23</f>
        <v>9.0086935624980384</v>
      </c>
      <c r="L23" s="110">
        <f>'8.2'!L23+'8.3'!L23+'8.4'!L23</f>
        <v>10.28351731925332</v>
      </c>
      <c r="M23" s="110">
        <f>'8.2'!M23+'8.3'!M23+'8.4'!M23</f>
        <v>12.062829130046918</v>
      </c>
      <c r="N23" s="110">
        <f>'8.2'!N23+'8.3'!N23+'8.4'!N23</f>
        <v>6.3869477924370273</v>
      </c>
      <c r="O23" s="110">
        <f>'8.2'!O23+'8.3'!O23+'8.4'!O23</f>
        <v>8.0391812944766716</v>
      </c>
      <c r="P23" s="110">
        <f>'8.2'!P23+'8.3'!P23+'8.4'!P23</f>
        <v>7.8756921881580979</v>
      </c>
      <c r="Q23" s="110">
        <f>'8.2'!Q23+'8.3'!Q23+'8.4'!Q23</f>
        <v>4.6736823345304783</v>
      </c>
      <c r="R23" s="110">
        <f>'8.2'!R23+'8.3'!R23+'8.4'!R23</f>
        <v>6.4165771499275923</v>
      </c>
      <c r="S23" s="110">
        <f>'8.2'!S23+'8.3'!S23+'8.4'!S23</f>
        <v>15.436298814015219</v>
      </c>
      <c r="T23" s="110">
        <f>'8.2'!T23+'8.3'!T23+'8.4'!T23</f>
        <v>5.7727927735642268</v>
      </c>
      <c r="U23" s="110">
        <f>'8.2'!U23+'8.3'!U23+'8.4'!U23</f>
        <v>4.5910026990720247</v>
      </c>
      <c r="V23" s="110">
        <f>'8.2'!V23+'8.3'!V23+'8.4'!V23</f>
        <v>4.8206519106980537</v>
      </c>
      <c r="W23" s="110">
        <f>'8.2'!W23+'8.3'!W23+'8.4'!W23</f>
        <v>4.5878746672355399</v>
      </c>
    </row>
    <row r="24" spans="1:23" s="3" customFormat="1" ht="12.75" customHeight="1">
      <c r="A24" s="2" t="s">
        <v>8</v>
      </c>
      <c r="B24" s="9" t="s">
        <v>336</v>
      </c>
      <c r="C24" s="110">
        <f>'8.2'!C24+'8.3'!C24+'8.4'!C24</f>
        <v>10.109900669475556</v>
      </c>
      <c r="D24" s="110">
        <f>'8.2'!D24+'8.3'!D24+'8.4'!D24</f>
        <v>9.8514761665866093</v>
      </c>
      <c r="E24" s="110">
        <f>'8.2'!E24+'8.3'!E24+'8.4'!E24</f>
        <v>9.4065778431122773</v>
      </c>
      <c r="F24" s="110">
        <f>'8.2'!F24+'8.3'!F24+'8.4'!F24</f>
        <v>9.3913789919680895</v>
      </c>
      <c r="G24" s="110">
        <f>'8.2'!G24+'8.3'!G24+'8.4'!G24</f>
        <v>9.8630830585565334</v>
      </c>
      <c r="H24" s="110">
        <f>'8.2'!H24+'8.3'!H24+'8.4'!H24</f>
        <v>10.813648840204809</v>
      </c>
      <c r="I24" s="110">
        <f>'8.2'!I24+'8.3'!I24+'8.4'!I24</f>
        <v>7.6269731619683609</v>
      </c>
      <c r="J24" s="110">
        <f>'8.2'!J24+'8.3'!J24+'8.4'!J24</f>
        <v>7.4294553861903836</v>
      </c>
      <c r="K24" s="110">
        <f>'8.2'!K24+'8.3'!K24+'8.4'!K24</f>
        <v>8.8299017448046158</v>
      </c>
      <c r="L24" s="110">
        <f>'8.2'!L24+'8.3'!L24+'8.4'!L24</f>
        <v>8.6657781172974335</v>
      </c>
      <c r="M24" s="110">
        <f>'8.2'!M24+'8.3'!M24+'8.4'!M24</f>
        <v>7.734504858608922</v>
      </c>
      <c r="N24" s="110">
        <f>'8.2'!N24+'8.3'!N24+'8.4'!N24</f>
        <v>6.1273061051137336</v>
      </c>
      <c r="O24" s="110">
        <f>'8.2'!O24+'8.3'!O24+'8.4'!O24</f>
        <v>9.7462229542797747</v>
      </c>
      <c r="P24" s="110">
        <f>'8.2'!P24+'8.3'!P24+'8.4'!P24</f>
        <v>8.866851747225251</v>
      </c>
      <c r="Q24" s="110">
        <f>'8.2'!Q24+'8.3'!Q24+'8.4'!Q24</f>
        <v>6.3800483376801695</v>
      </c>
      <c r="R24" s="110">
        <f>'8.2'!R24+'8.3'!R24+'8.4'!R24</f>
        <v>10.5897694617742</v>
      </c>
      <c r="S24" s="110">
        <f>'8.2'!S24+'8.3'!S24+'8.4'!S24</f>
        <v>11.23164958955573</v>
      </c>
      <c r="T24" s="110">
        <f>'8.2'!T24+'8.3'!T24+'8.4'!T24</f>
        <v>11.051948759321569</v>
      </c>
      <c r="U24" s="110">
        <f>'8.2'!U24+'8.3'!U24+'8.4'!U24</f>
        <v>12.415068961878113</v>
      </c>
      <c r="V24" s="110">
        <f>'8.2'!V24+'8.3'!V24+'8.4'!V24</f>
        <v>12.933260798233785</v>
      </c>
      <c r="W24" s="110">
        <f>'8.2'!W24+'8.3'!W24+'8.4'!W24</f>
        <v>11.563687423248416</v>
      </c>
    </row>
    <row r="25" spans="1:23" s="3" customFormat="1" ht="12.75" customHeight="1">
      <c r="A25" s="2" t="s">
        <v>36</v>
      </c>
      <c r="B25" s="9" t="s">
        <v>337</v>
      </c>
      <c r="C25" s="110">
        <f>'8.2'!C25+'8.3'!C25+'8.4'!C25</f>
        <v>3081.1725878711331</v>
      </c>
      <c r="D25" s="110">
        <f>'8.2'!D25+'8.3'!D25+'8.4'!D25</f>
        <v>2743.0926742826696</v>
      </c>
      <c r="E25" s="110">
        <f>'8.2'!E25+'8.3'!E25+'8.4'!E25</f>
        <v>2677.9488794279405</v>
      </c>
      <c r="F25" s="110">
        <f>'8.2'!F25+'8.3'!F25+'8.4'!F25</f>
        <v>2842.1173227257273</v>
      </c>
      <c r="G25" s="110">
        <f>'8.2'!G25+'8.3'!G25+'8.4'!G25</f>
        <v>2959.3841291331764</v>
      </c>
      <c r="H25" s="110">
        <f>'8.2'!H25+'8.3'!H25+'8.4'!H25</f>
        <v>2798.1095084520462</v>
      </c>
      <c r="I25" s="110">
        <f>'8.2'!I25+'8.3'!I25+'8.4'!I25</f>
        <v>3037.0738757572949</v>
      </c>
      <c r="J25" s="110">
        <f>'8.2'!J25+'8.3'!J25+'8.4'!J25</f>
        <v>3146.0134217692212</v>
      </c>
      <c r="K25" s="110">
        <f>'8.2'!K25+'8.3'!K25+'8.4'!K25</f>
        <v>2976.3076404357539</v>
      </c>
      <c r="L25" s="110">
        <f>'8.2'!L25+'8.3'!L25+'8.4'!L25</f>
        <v>2579.640581512941</v>
      </c>
      <c r="M25" s="110">
        <f>'8.2'!M25+'8.3'!M25+'8.4'!M25</f>
        <v>2756.9586616515003</v>
      </c>
      <c r="N25" s="110">
        <f>'8.2'!N25+'8.3'!N25+'8.4'!N25</f>
        <v>3022.4531758511093</v>
      </c>
      <c r="O25" s="110">
        <f>'8.2'!O25+'8.3'!O25+'8.4'!O25</f>
        <v>3013.3781639766812</v>
      </c>
      <c r="P25" s="110">
        <f>'8.2'!P25+'8.3'!P25+'8.4'!P25</f>
        <v>2952.6407854059776</v>
      </c>
      <c r="Q25" s="110">
        <f>'8.2'!Q25+'8.3'!Q25+'8.4'!Q25</f>
        <v>2943.5049827862977</v>
      </c>
      <c r="R25" s="110">
        <f>'8.2'!R25+'8.3'!R25+'8.4'!R25</f>
        <v>2802.360845797115</v>
      </c>
      <c r="S25" s="110">
        <f>'8.2'!S25+'8.3'!S25+'8.4'!S25</f>
        <v>2738.5962951418646</v>
      </c>
      <c r="T25" s="110">
        <f>'8.2'!T25+'8.3'!T25+'8.4'!T25</f>
        <v>2726.920638094447</v>
      </c>
      <c r="U25" s="110">
        <f>'8.2'!U25+'8.3'!U25+'8.4'!U25</f>
        <v>2619.0025164640106</v>
      </c>
      <c r="V25" s="110">
        <f>'8.2'!V25+'8.3'!V25+'8.4'!V25</f>
        <v>2399.9622571105851</v>
      </c>
      <c r="W25" s="110">
        <f>'8.2'!W25+'8.3'!W25+'8.4'!W25</f>
        <v>2234.3819472344485</v>
      </c>
    </row>
    <row r="26" spans="1:23" s="3" customFormat="1" ht="12.75" customHeight="1">
      <c r="A26" s="2" t="s">
        <v>9</v>
      </c>
      <c r="B26" s="10" t="s">
        <v>338</v>
      </c>
      <c r="C26" s="110">
        <f>'8.2'!C26+'8.3'!C26+'8.4'!C26</f>
        <v>547.71030667538594</v>
      </c>
      <c r="D26" s="110">
        <f>'8.2'!D26+'8.3'!D26+'8.4'!D26</f>
        <v>454.99457819571518</v>
      </c>
      <c r="E26" s="110">
        <f>'8.2'!E26+'8.3'!E26+'8.4'!E26</f>
        <v>443.85889261387479</v>
      </c>
      <c r="F26" s="110">
        <f>'8.2'!F26+'8.3'!F26+'8.4'!F26</f>
        <v>484.69301186957892</v>
      </c>
      <c r="G26" s="110">
        <f>'8.2'!G26+'8.3'!G26+'8.4'!G26</f>
        <v>431.68723128631018</v>
      </c>
      <c r="H26" s="110">
        <f>'8.2'!H26+'8.3'!H26+'8.4'!H26</f>
        <v>422.01043094255482</v>
      </c>
      <c r="I26" s="110">
        <f>'8.2'!I26+'8.3'!I26+'8.4'!I26</f>
        <v>495.16454097968227</v>
      </c>
      <c r="J26" s="110">
        <f>'8.2'!J26+'8.3'!J26+'8.4'!J26</f>
        <v>485.65041617880695</v>
      </c>
      <c r="K26" s="110">
        <f>'8.2'!K26+'8.3'!K26+'8.4'!K26</f>
        <v>509.65727266400324</v>
      </c>
      <c r="L26" s="110">
        <f>'8.2'!L26+'8.3'!L26+'8.4'!L26</f>
        <v>317.15774621506438</v>
      </c>
      <c r="M26" s="110">
        <f>'8.2'!M26+'8.3'!M26+'8.4'!M26</f>
        <v>377.73152255703877</v>
      </c>
      <c r="N26" s="110">
        <f>'8.2'!N26+'8.3'!N26+'8.4'!N26</f>
        <v>427.8581845028225</v>
      </c>
      <c r="O26" s="110">
        <f>'8.2'!O26+'8.3'!O26+'8.4'!O26</f>
        <v>430.92910583339255</v>
      </c>
      <c r="P26" s="110">
        <f>'8.2'!P26+'8.3'!P26+'8.4'!P26</f>
        <v>441.60199094406732</v>
      </c>
      <c r="Q26" s="110">
        <f>'8.2'!Q26+'8.3'!Q26+'8.4'!Q26</f>
        <v>478.40759985555934</v>
      </c>
      <c r="R26" s="110">
        <f>'8.2'!R26+'8.3'!R26+'8.4'!R26</f>
        <v>447.90370950346397</v>
      </c>
      <c r="S26" s="110">
        <f>'8.2'!S26+'8.3'!S26+'8.4'!S26</f>
        <v>466.02471728909296</v>
      </c>
      <c r="T26" s="110">
        <f>'8.2'!T26+'8.3'!T26+'8.4'!T26</f>
        <v>462.77483536269625</v>
      </c>
      <c r="U26" s="110">
        <f>'8.2'!U26+'8.3'!U26+'8.4'!U26</f>
        <v>446.13174408897845</v>
      </c>
      <c r="V26" s="110">
        <f>'8.2'!V26+'8.3'!V26+'8.4'!V26</f>
        <v>395.4703294622023</v>
      </c>
      <c r="W26" s="110">
        <f>'8.2'!W26+'8.3'!W26+'8.4'!W26</f>
        <v>365.22854353364073</v>
      </c>
    </row>
    <row r="27" spans="1:23" s="3" customFormat="1" ht="12.75" customHeight="1">
      <c r="A27" s="2" t="s">
        <v>37</v>
      </c>
      <c r="B27" s="10" t="s">
        <v>339</v>
      </c>
      <c r="C27" s="110">
        <f>'8.2'!C27+'8.3'!C27+'8.4'!C27</f>
        <v>2533.4622811957474</v>
      </c>
      <c r="D27" s="110">
        <f>'8.2'!D27+'8.3'!D27+'8.4'!D27</f>
        <v>2288.0980960869542</v>
      </c>
      <c r="E27" s="110">
        <f>'8.2'!E27+'8.3'!E27+'8.4'!E27</f>
        <v>2234.0899868140659</v>
      </c>
      <c r="F27" s="110">
        <f>'8.2'!F27+'8.3'!F27+'8.4'!F27</f>
        <v>2357.4243108561486</v>
      </c>
      <c r="G27" s="110">
        <f>'8.2'!G27+'8.3'!G27+'8.4'!G27</f>
        <v>2527.6968978468662</v>
      </c>
      <c r="H27" s="110">
        <f>'8.2'!H27+'8.3'!H27+'8.4'!H27</f>
        <v>2376.0990775094915</v>
      </c>
      <c r="I27" s="110">
        <f>'8.2'!I27+'8.3'!I27+'8.4'!I27</f>
        <v>2541.9093347776129</v>
      </c>
      <c r="J27" s="110">
        <f>'8.2'!J27+'8.3'!J27+'8.4'!J27</f>
        <v>2660.3630055904146</v>
      </c>
      <c r="K27" s="110">
        <f>'8.2'!K27+'8.3'!K27+'8.4'!K27</f>
        <v>2466.6503677717506</v>
      </c>
      <c r="L27" s="110">
        <f>'8.2'!L27+'8.3'!L27+'8.4'!L27</f>
        <v>2262.4828352978766</v>
      </c>
      <c r="M27" s="110">
        <f>'8.2'!M27+'8.3'!M27+'8.4'!M27</f>
        <v>2379.2271390944616</v>
      </c>
      <c r="N27" s="110">
        <f>'8.2'!N27+'8.3'!N27+'8.4'!N27</f>
        <v>2594.5949913482873</v>
      </c>
      <c r="O27" s="110">
        <f>'8.2'!O27+'8.3'!O27+'8.4'!O27</f>
        <v>2582.4490581432888</v>
      </c>
      <c r="P27" s="110">
        <f>'8.2'!P27+'8.3'!P27+'8.4'!P27</f>
        <v>2511.0387944619101</v>
      </c>
      <c r="Q27" s="110">
        <f>'8.2'!Q27+'8.3'!Q27+'8.4'!Q27</f>
        <v>2465.0973829307381</v>
      </c>
      <c r="R27" s="110">
        <f>'8.2'!R27+'8.3'!R27+'8.4'!R27</f>
        <v>2354.4571362936513</v>
      </c>
      <c r="S27" s="110">
        <f>'8.2'!S27+'8.3'!S27+'8.4'!S27</f>
        <v>2272.571577852772</v>
      </c>
      <c r="T27" s="110">
        <f>'8.2'!T27+'8.3'!T27+'8.4'!T27</f>
        <v>2264.1458027317512</v>
      </c>
      <c r="U27" s="110">
        <f>'8.2'!U27+'8.3'!U27+'8.4'!U27</f>
        <v>2172.8707723750326</v>
      </c>
      <c r="V27" s="110">
        <f>'8.2'!V27+'8.3'!V27+'8.4'!V27</f>
        <v>2004.4919276483824</v>
      </c>
      <c r="W27" s="110">
        <f>'8.2'!W27+'8.3'!W27+'8.4'!W27</f>
        <v>1869.1534037008078</v>
      </c>
    </row>
    <row r="28" spans="1:23" s="3" customFormat="1" ht="12.75" customHeight="1">
      <c r="A28" s="2" t="s">
        <v>10</v>
      </c>
      <c r="B28" s="9" t="s">
        <v>340</v>
      </c>
      <c r="C28" s="110">
        <f>'8.2'!C28+'8.3'!C28+'8.4'!C28</f>
        <v>217.61522311069402</v>
      </c>
      <c r="D28" s="110">
        <f>'8.2'!D28+'8.3'!D28+'8.4'!D28</f>
        <v>199.98603683674008</v>
      </c>
      <c r="E28" s="110">
        <f>'8.2'!E28+'8.3'!E28+'8.4'!E28</f>
        <v>201.23358386450172</v>
      </c>
      <c r="F28" s="110">
        <f>'8.2'!F28+'8.3'!F28+'8.4'!F28</f>
        <v>183.29471233945395</v>
      </c>
      <c r="G28" s="110">
        <f>'8.2'!G28+'8.3'!G28+'8.4'!G28</f>
        <v>190.92505237046669</v>
      </c>
      <c r="H28" s="110">
        <f>'8.2'!H28+'8.3'!H28+'8.4'!H28</f>
        <v>200.68922562789083</v>
      </c>
      <c r="I28" s="110">
        <f>'8.2'!I28+'8.3'!I28+'8.4'!I28</f>
        <v>210.02427282884901</v>
      </c>
      <c r="J28" s="110">
        <f>'8.2'!J28+'8.3'!J28+'8.4'!J28</f>
        <v>231.29624110082074</v>
      </c>
      <c r="K28" s="110">
        <f>'8.2'!K28+'8.3'!K28+'8.4'!K28</f>
        <v>224.25808446763546</v>
      </c>
      <c r="L28" s="110">
        <f>'8.2'!L28+'8.3'!L28+'8.4'!L28</f>
        <v>162.16338655160922</v>
      </c>
      <c r="M28" s="110">
        <f>'8.2'!M28+'8.3'!M28+'8.4'!M28</f>
        <v>207.82585641427988</v>
      </c>
      <c r="N28" s="110">
        <f>'8.2'!N28+'8.3'!N28+'8.4'!N28</f>
        <v>212.38430952646183</v>
      </c>
      <c r="O28" s="110">
        <f>'8.2'!O28+'8.3'!O28+'8.4'!O28</f>
        <v>204.26995160824862</v>
      </c>
      <c r="P28" s="110">
        <f>'8.2'!P28+'8.3'!P28+'8.4'!P28</f>
        <v>207.41025904176277</v>
      </c>
      <c r="Q28" s="110">
        <f>'8.2'!Q28+'8.3'!Q28+'8.4'!Q28</f>
        <v>205.49294467415089</v>
      </c>
      <c r="R28" s="110">
        <f>'8.2'!R28+'8.3'!R28+'8.4'!R28</f>
        <v>231.83082233320403</v>
      </c>
      <c r="S28" s="110">
        <f>'8.2'!S28+'8.3'!S28+'8.4'!S28</f>
        <v>229.82448732722713</v>
      </c>
      <c r="T28" s="110">
        <f>'8.2'!T28+'8.3'!T28+'8.4'!T28</f>
        <v>231.02719436291488</v>
      </c>
      <c r="U28" s="110">
        <f>'8.2'!U28+'8.3'!U28+'8.4'!U28</f>
        <v>235.68729608310139</v>
      </c>
      <c r="V28" s="110">
        <f>'8.2'!V28+'8.3'!V28+'8.4'!V28</f>
        <v>221.9380641728481</v>
      </c>
      <c r="W28" s="110">
        <f>'8.2'!W28+'8.3'!W28+'8.4'!W28</f>
        <v>185.51613625177978</v>
      </c>
    </row>
    <row r="29" spans="1:23" s="3" customFormat="1" ht="12.75" customHeight="1">
      <c r="A29" s="2" t="s">
        <v>38</v>
      </c>
      <c r="B29" s="10" t="s">
        <v>341</v>
      </c>
      <c r="C29" s="110">
        <f>'8.2'!C29+'8.3'!C29+'8.4'!C29</f>
        <v>108.205230933262</v>
      </c>
      <c r="D29" s="110">
        <f>'8.2'!D29+'8.3'!D29+'8.4'!D29</f>
        <v>93.826185535344862</v>
      </c>
      <c r="E29" s="110">
        <f>'8.2'!E29+'8.3'!E29+'8.4'!E29</f>
        <v>100.96464973399516</v>
      </c>
      <c r="F29" s="110">
        <f>'8.2'!F29+'8.3'!F29+'8.4'!F29</f>
        <v>87.366162409120477</v>
      </c>
      <c r="G29" s="110">
        <f>'8.2'!G29+'8.3'!G29+'8.4'!G29</f>
        <v>90.567120916939643</v>
      </c>
      <c r="H29" s="110">
        <f>'8.2'!H29+'8.3'!H29+'8.4'!H29</f>
        <v>97.228059920161115</v>
      </c>
      <c r="I29" s="110">
        <f>'8.2'!I29+'8.3'!I29+'8.4'!I29</f>
        <v>103.81805034897626</v>
      </c>
      <c r="J29" s="110">
        <f>'8.2'!J29+'8.3'!J29+'8.4'!J29</f>
        <v>120.34550452977273</v>
      </c>
      <c r="K29" s="110">
        <f>'8.2'!K29+'8.3'!K29+'8.4'!K29</f>
        <v>112.6360124334502</v>
      </c>
      <c r="L29" s="110">
        <f>'8.2'!L29+'8.3'!L29+'8.4'!L29</f>
        <v>84.06637037745115</v>
      </c>
      <c r="M29" s="110">
        <f>'8.2'!M29+'8.3'!M29+'8.4'!M29</f>
        <v>117.3255247903634</v>
      </c>
      <c r="N29" s="110">
        <f>'8.2'!N29+'8.3'!N29+'8.4'!N29</f>
        <v>111.82862049945179</v>
      </c>
      <c r="O29" s="110">
        <f>'8.2'!O29+'8.3'!O29+'8.4'!O29</f>
        <v>104.98179485631236</v>
      </c>
      <c r="P29" s="110">
        <f>'8.2'!P29+'8.3'!P29+'8.4'!P29</f>
        <v>111.14127366795447</v>
      </c>
      <c r="Q29" s="110">
        <f>'8.2'!Q29+'8.3'!Q29+'8.4'!Q29</f>
        <v>113.30663595109102</v>
      </c>
      <c r="R29" s="110">
        <f>'8.2'!R29+'8.3'!R29+'8.4'!R29</f>
        <v>138.50523054884903</v>
      </c>
      <c r="S29" s="110">
        <f>'8.2'!S29+'8.3'!S29+'8.4'!S29</f>
        <v>140.02545071863469</v>
      </c>
      <c r="T29" s="110">
        <f>'8.2'!T29+'8.3'!T29+'8.4'!T29</f>
        <v>137.00559887297254</v>
      </c>
      <c r="U29" s="110">
        <f>'8.2'!U29+'8.3'!U29+'8.4'!U29</f>
        <v>136.01394737587873</v>
      </c>
      <c r="V29" s="110">
        <f>'8.2'!V29+'8.3'!V29+'8.4'!V29</f>
        <v>134.14402794453369</v>
      </c>
      <c r="W29" s="110">
        <f>'8.2'!W29+'8.3'!W29+'8.4'!W29</f>
        <v>119.31283960747658</v>
      </c>
    </row>
    <row r="30" spans="1:23" s="3" customFormat="1" ht="12.75" customHeight="1">
      <c r="A30" s="2" t="s">
        <v>39</v>
      </c>
      <c r="B30" s="10" t="s">
        <v>342</v>
      </c>
      <c r="C30" s="110">
        <f>'8.2'!C30+'8.3'!C30+'8.4'!C30</f>
        <v>17.667916991320855</v>
      </c>
      <c r="D30" s="110">
        <f>'8.2'!D30+'8.3'!D30+'8.4'!D30</f>
        <v>17.181641032942132</v>
      </c>
      <c r="E30" s="110">
        <f>'8.2'!E30+'8.3'!E30+'8.4'!E30</f>
        <v>16.35317692695364</v>
      </c>
      <c r="F30" s="110">
        <f>'8.2'!F30+'8.3'!F30+'8.4'!F30</f>
        <v>13.650611265206672</v>
      </c>
      <c r="G30" s="110">
        <f>'8.2'!G30+'8.3'!G30+'8.4'!G30</f>
        <v>17.497224781101615</v>
      </c>
      <c r="H30" s="110">
        <f>'8.2'!H30+'8.3'!H30+'8.4'!H30</f>
        <v>17.069840300179727</v>
      </c>
      <c r="I30" s="110">
        <f>'8.2'!I30+'8.3'!I30+'8.4'!I30</f>
        <v>14.87915930261509</v>
      </c>
      <c r="J30" s="110">
        <f>'8.2'!J30+'8.3'!J30+'8.4'!J30</f>
        <v>14.406174942899607</v>
      </c>
      <c r="K30" s="110">
        <f>'8.2'!K30+'8.3'!K30+'8.4'!K30</f>
        <v>14.974464296438621</v>
      </c>
      <c r="L30" s="110">
        <f>'8.2'!L30+'8.3'!L30+'8.4'!L30</f>
        <v>12.95771233909292</v>
      </c>
      <c r="M30" s="110">
        <f>'8.2'!M30+'8.3'!M30+'8.4'!M30</f>
        <v>12.304414608131209</v>
      </c>
      <c r="N30" s="110">
        <f>'8.2'!N30+'8.3'!N30+'8.4'!N30</f>
        <v>8.8232943848895484</v>
      </c>
      <c r="O30" s="110">
        <f>'8.2'!O30+'8.3'!O30+'8.4'!O30</f>
        <v>12.358013163246968</v>
      </c>
      <c r="P30" s="110">
        <f>'8.2'!P30+'8.3'!P30+'8.4'!P30</f>
        <v>12.419448352626459</v>
      </c>
      <c r="Q30" s="110">
        <f>'8.2'!Q30+'8.3'!Q30+'8.4'!Q30</f>
        <v>8.7877969530562332</v>
      </c>
      <c r="R30" s="110">
        <f>'8.2'!R30+'8.3'!R30+'8.4'!R30</f>
        <v>10.455219863548646</v>
      </c>
      <c r="S30" s="110">
        <f>'8.2'!S30+'8.3'!S30+'8.4'!S30</f>
        <v>10.896769844329455</v>
      </c>
      <c r="T30" s="110">
        <f>'8.2'!T30+'8.3'!T30+'8.4'!T30</f>
        <v>10.099669903143823</v>
      </c>
      <c r="U30" s="110">
        <f>'8.2'!U30+'8.3'!U30+'8.4'!U30</f>
        <v>13.826008538914293</v>
      </c>
      <c r="V30" s="110">
        <f>'8.2'!V30+'8.3'!V30+'8.4'!V30</f>
        <v>10.76226401613075</v>
      </c>
      <c r="W30" s="110">
        <f>'8.2'!W30+'8.3'!W30+'8.4'!W30</f>
        <v>11.184022654819973</v>
      </c>
    </row>
    <row r="31" spans="1:23" s="3" customFormat="1" ht="12.75" customHeight="1">
      <c r="A31" s="2" t="s">
        <v>40</v>
      </c>
      <c r="B31" s="10" t="s">
        <v>343</v>
      </c>
      <c r="C31" s="110">
        <f>'8.2'!C31+'8.3'!C31+'8.4'!C31</f>
        <v>91.742075186111151</v>
      </c>
      <c r="D31" s="110">
        <f>'8.2'!D31+'8.3'!D31+'8.4'!D31</f>
        <v>88.978210268453125</v>
      </c>
      <c r="E31" s="110">
        <f>'8.2'!E31+'8.3'!E31+'8.4'!E31</f>
        <v>83.915757203552914</v>
      </c>
      <c r="F31" s="110">
        <f>'8.2'!F31+'8.3'!F31+'8.4'!F31</f>
        <v>82.277938665126811</v>
      </c>
      <c r="G31" s="110">
        <f>'8.2'!G31+'8.3'!G31+'8.4'!G31</f>
        <v>82.860706672425437</v>
      </c>
      <c r="H31" s="110">
        <f>'8.2'!H31+'8.3'!H31+'8.4'!H31</f>
        <v>86.391325407549985</v>
      </c>
      <c r="I31" s="110">
        <f>'8.2'!I31+'8.3'!I31+'8.4'!I31</f>
        <v>91.327063177257656</v>
      </c>
      <c r="J31" s="110">
        <f>'8.2'!J31+'8.3'!J31+'8.4'!J31</f>
        <v>96.544561628148401</v>
      </c>
      <c r="K31" s="110">
        <f>'8.2'!K31+'8.3'!K31+'8.4'!K31</f>
        <v>96.647607737746611</v>
      </c>
      <c r="L31" s="110">
        <f>'8.2'!L31+'8.3'!L31+'8.4'!L31</f>
        <v>65.139303835065164</v>
      </c>
      <c r="M31" s="110">
        <f>'8.2'!M31+'8.3'!M31+'8.4'!M31</f>
        <v>78.19591701578527</v>
      </c>
      <c r="N31" s="110">
        <f>'8.2'!N31+'8.3'!N31+'8.4'!N31</f>
        <v>91.732394642120468</v>
      </c>
      <c r="O31" s="110">
        <f>'8.2'!O31+'8.3'!O31+'8.4'!O31</f>
        <v>86.930143588689276</v>
      </c>
      <c r="P31" s="110">
        <f>'8.2'!P31+'8.3'!P31+'8.4'!P31</f>
        <v>83.84953702118186</v>
      </c>
      <c r="Q31" s="110">
        <f>'8.2'!Q31+'8.3'!Q31+'8.4'!Q31</f>
        <v>83.398511770003623</v>
      </c>
      <c r="R31" s="110">
        <f>'8.2'!R31+'8.3'!R31+'8.4'!R31</f>
        <v>82.870371920806392</v>
      </c>
      <c r="S31" s="110">
        <f>'8.2'!S31+'8.3'!S31+'8.4'!S31</f>
        <v>78.902266764263004</v>
      </c>
      <c r="T31" s="110">
        <f>'8.2'!T31+'8.3'!T31+'8.4'!T31</f>
        <v>83.921925586798523</v>
      </c>
      <c r="U31" s="110">
        <f>'8.2'!U31+'8.3'!U31+'8.4'!U31</f>
        <v>85.847340168308349</v>
      </c>
      <c r="V31" s="110">
        <f>'8.2'!V31+'8.3'!V31+'8.4'!V31</f>
        <v>77.031772212183668</v>
      </c>
      <c r="W31" s="110">
        <f>'8.2'!W31+'8.3'!W31+'8.4'!W31</f>
        <v>55.019273989483224</v>
      </c>
    </row>
    <row r="32" spans="1:23" s="3" customFormat="1" ht="12.75" customHeight="1">
      <c r="A32" s="2" t="s">
        <v>11</v>
      </c>
      <c r="B32" s="9" t="s">
        <v>344</v>
      </c>
      <c r="C32" s="110">
        <f>'8.2'!C32+'8.3'!C32+'8.4'!C32</f>
        <v>29.493272460924544</v>
      </c>
      <c r="D32" s="110">
        <f>'8.2'!D32+'8.3'!D32+'8.4'!D32</f>
        <v>33.430953860369655</v>
      </c>
      <c r="E32" s="110">
        <f>'8.2'!E32+'8.3'!E32+'8.4'!E32</f>
        <v>25.538096641193633</v>
      </c>
      <c r="F32" s="110">
        <f>'8.2'!F32+'8.3'!F32+'8.4'!F32</f>
        <v>19.722287735298149</v>
      </c>
      <c r="G32" s="110">
        <f>'8.2'!G32+'8.3'!G32+'8.4'!G32</f>
        <v>21.143242419408427</v>
      </c>
      <c r="H32" s="110">
        <f>'8.2'!H32+'8.3'!H32+'8.4'!H32</f>
        <v>19.622272100339359</v>
      </c>
      <c r="I32" s="110">
        <f>'8.2'!I32+'8.3'!I32+'8.4'!I32</f>
        <v>19.224394799494117</v>
      </c>
      <c r="J32" s="110">
        <f>'8.2'!J32+'8.3'!J32+'8.4'!J32</f>
        <v>17.103491937008272</v>
      </c>
      <c r="K32" s="110">
        <f>'8.2'!K32+'8.3'!K32+'8.4'!K32</f>
        <v>20.076173201087826</v>
      </c>
      <c r="L32" s="110">
        <f>'8.2'!L32+'8.3'!L32+'8.4'!L32</f>
        <v>18.165978747974926</v>
      </c>
      <c r="M32" s="110">
        <f>'8.2'!M32+'8.3'!M32+'8.4'!M32</f>
        <v>18.482068689367907</v>
      </c>
      <c r="N32" s="110">
        <f>'8.2'!N32+'8.3'!N32+'8.4'!N32</f>
        <v>18.284199117877016</v>
      </c>
      <c r="O32" s="110">
        <f>'8.2'!O32+'8.3'!O32+'8.4'!O32</f>
        <v>21.015838617461597</v>
      </c>
      <c r="P32" s="110">
        <f>'8.2'!P32+'8.3'!P32+'8.4'!P32</f>
        <v>20.939865497832766</v>
      </c>
      <c r="Q32" s="110">
        <f>'8.2'!Q32+'8.3'!Q32+'8.4'!Q32</f>
        <v>9.9133577951319563</v>
      </c>
      <c r="R32" s="110">
        <f>'8.2'!R32+'8.3'!R32+'8.4'!R32</f>
        <v>13.548902493996957</v>
      </c>
      <c r="S32" s="110">
        <f>'8.2'!S32+'8.3'!S32+'8.4'!S32</f>
        <v>15.125076569745223</v>
      </c>
      <c r="T32" s="110">
        <f>'8.2'!T32+'8.3'!T32+'8.4'!T32</f>
        <v>14.984830829580609</v>
      </c>
      <c r="U32" s="110">
        <f>'8.2'!U32+'8.3'!U32+'8.4'!U32</f>
        <v>15.302298140447181</v>
      </c>
      <c r="V32" s="110">
        <f>'8.2'!V32+'8.3'!V32+'8.4'!V32</f>
        <v>15.012498195669064</v>
      </c>
      <c r="W32" s="110">
        <f>'8.2'!W32+'8.3'!W32+'8.4'!W32</f>
        <v>13.400909997551842</v>
      </c>
    </row>
    <row r="33" spans="1:23" s="3" customFormat="1" ht="12.75" customHeight="1">
      <c r="A33" s="2" t="s">
        <v>12</v>
      </c>
      <c r="B33" s="9" t="s">
        <v>345</v>
      </c>
      <c r="C33" s="110">
        <f>'8.2'!C33+'8.3'!C33+'8.4'!C33</f>
        <v>17.050408099496394</v>
      </c>
      <c r="D33" s="110">
        <f>'8.2'!D33+'8.3'!D33+'8.4'!D33</f>
        <v>17.923637655504379</v>
      </c>
      <c r="E33" s="110">
        <f>'8.2'!E33+'8.3'!E33+'8.4'!E33</f>
        <v>16.723240759316703</v>
      </c>
      <c r="F33" s="110">
        <f>'8.2'!F33+'8.3'!F33+'8.4'!F33</f>
        <v>13.471297904146535</v>
      </c>
      <c r="G33" s="110">
        <f>'8.2'!G33+'8.3'!G33+'8.4'!G33</f>
        <v>12.829060767055058</v>
      </c>
      <c r="H33" s="110">
        <f>'8.2'!H33+'8.3'!H33+'8.4'!H33</f>
        <v>11.677065204080584</v>
      </c>
      <c r="I33" s="110">
        <f>'8.2'!I33+'8.3'!I33+'8.4'!I33</f>
        <v>11.997784694042123</v>
      </c>
      <c r="J33" s="110">
        <f>'8.2'!J33+'8.3'!J33+'8.4'!J33</f>
        <v>10.48923652089125</v>
      </c>
      <c r="K33" s="110">
        <f>'8.2'!K33+'8.3'!K33+'8.4'!K33</f>
        <v>8.5851299474624696</v>
      </c>
      <c r="L33" s="110">
        <f>'8.2'!L33+'8.3'!L33+'8.4'!L33</f>
        <v>8.1795312944951117</v>
      </c>
      <c r="M33" s="110">
        <f>'8.2'!M33+'8.3'!M33+'8.4'!M33</f>
        <v>8.1575828035215494</v>
      </c>
      <c r="N33" s="110">
        <f>'8.2'!N33+'8.3'!N33+'8.4'!N33</f>
        <v>7.7308511469768941</v>
      </c>
      <c r="O33" s="110">
        <f>'8.2'!O33+'8.3'!O33+'8.4'!O33</f>
        <v>11.03408907543049</v>
      </c>
      <c r="P33" s="110">
        <f>'8.2'!P33+'8.3'!P33+'8.4'!P33</f>
        <v>10.654798548440979</v>
      </c>
      <c r="Q33" s="110">
        <f>'8.2'!Q33+'8.3'!Q33+'8.4'!Q33</f>
        <v>5.2334702779230859</v>
      </c>
      <c r="R33" s="110">
        <f>'8.2'!R33+'8.3'!R33+'8.4'!R33</f>
        <v>6.0533868363843348</v>
      </c>
      <c r="S33" s="110">
        <f>'8.2'!S33+'8.3'!S33+'8.4'!S33</f>
        <v>6.9598607439120714</v>
      </c>
      <c r="T33" s="110">
        <f>'8.2'!T33+'8.3'!T33+'8.4'!T33</f>
        <v>7.6774866551594929</v>
      </c>
      <c r="U33" s="110">
        <f>'8.2'!U33+'8.3'!U33+'8.4'!U33</f>
        <v>8.4473448432253573</v>
      </c>
      <c r="V33" s="110">
        <f>'8.2'!V33+'8.3'!V33+'8.4'!V33</f>
        <v>9.2357827201613656</v>
      </c>
      <c r="W33" s="110">
        <f>'8.2'!W33+'8.3'!W33+'8.4'!W33</f>
        <v>8.5005475673216946</v>
      </c>
    </row>
    <row r="34" spans="1:23" s="3" customFormat="1" ht="12.75" customHeight="1">
      <c r="A34" s="2" t="s">
        <v>13</v>
      </c>
      <c r="B34" s="9" t="s">
        <v>346</v>
      </c>
      <c r="C34" s="110">
        <f>'8.2'!C34+'8.3'!C34+'8.4'!C34</f>
        <v>10.938787192562204</v>
      </c>
      <c r="D34" s="110">
        <f>'8.2'!D34+'8.3'!D34+'8.4'!D34</f>
        <v>10.791773349038957</v>
      </c>
      <c r="E34" s="110">
        <f>'8.2'!E34+'8.3'!E34+'8.4'!E34</f>
        <v>10.911626941121138</v>
      </c>
      <c r="F34" s="110">
        <f>'8.2'!F34+'8.3'!F34+'8.4'!F34</f>
        <v>9.5502400103438951</v>
      </c>
      <c r="G34" s="110">
        <f>'8.2'!G34+'8.3'!G34+'8.4'!G34</f>
        <v>9.1266100478002237</v>
      </c>
      <c r="H34" s="110">
        <f>'8.2'!H34+'8.3'!H34+'8.4'!H34</f>
        <v>8.4112052751972239</v>
      </c>
      <c r="I34" s="110">
        <f>'8.2'!I34+'8.3'!I34+'8.4'!I34</f>
        <v>8.1767112238698409</v>
      </c>
      <c r="J34" s="110">
        <f>'8.2'!J34+'8.3'!J34+'8.4'!J34</f>
        <v>7.434979411829393</v>
      </c>
      <c r="K34" s="110">
        <f>'8.2'!K34+'8.3'!K34+'8.4'!K34</f>
        <v>7.2545101255497819</v>
      </c>
      <c r="L34" s="110">
        <f>'8.2'!L34+'8.3'!L34+'8.4'!L34</f>
        <v>6.8574876525894179</v>
      </c>
      <c r="M34" s="110">
        <f>'8.2'!M34+'8.3'!M34+'8.4'!M34</f>
        <v>6.9980725922245224</v>
      </c>
      <c r="N34" s="110">
        <f>'8.2'!N34+'8.3'!N34+'8.4'!N34</f>
        <v>6.6975973145095429</v>
      </c>
      <c r="O34" s="110">
        <f>'8.2'!O34+'8.3'!O34+'8.4'!O34</f>
        <v>10.691398561767757</v>
      </c>
      <c r="P34" s="110">
        <f>'8.2'!P34+'8.3'!P34+'8.4'!P34</f>
        <v>8.9828819452508082</v>
      </c>
      <c r="Q34" s="110">
        <f>'8.2'!Q34+'8.3'!Q34+'8.4'!Q34</f>
        <v>3.3069411127563479</v>
      </c>
      <c r="R34" s="110">
        <f>'8.2'!R34+'8.3'!R34+'8.4'!R34</f>
        <v>3.6072853874203941</v>
      </c>
      <c r="S34" s="110">
        <f>'8.2'!S34+'8.3'!S34+'8.4'!S34</f>
        <v>4.4883495129235813</v>
      </c>
      <c r="T34" s="110">
        <f>'8.2'!T34+'8.3'!T34+'8.4'!T34</f>
        <v>5.1368204224605885</v>
      </c>
      <c r="U34" s="110">
        <f>'8.2'!U34+'8.3'!U34+'8.4'!U34</f>
        <v>5.5993505368636978</v>
      </c>
      <c r="V34" s="110">
        <f>'8.2'!V34+'8.3'!V34+'8.4'!V34</f>
        <v>6.0424845442388859</v>
      </c>
      <c r="W34" s="110">
        <f>'8.2'!W34+'8.3'!W34+'8.4'!W34</f>
        <v>5.5673847194527237</v>
      </c>
    </row>
    <row r="35" spans="1:23" s="3" customFormat="1" ht="12.75" customHeight="1">
      <c r="A35" s="2" t="s">
        <v>41</v>
      </c>
      <c r="B35" s="9" t="s">
        <v>347</v>
      </c>
      <c r="C35" s="110">
        <f>'8.2'!C35+'8.3'!C35+'8.4'!C35</f>
        <v>28.335603881031897</v>
      </c>
      <c r="D35" s="110">
        <f>'8.2'!D35+'8.3'!D35+'8.4'!D35</f>
        <v>28.638115266981323</v>
      </c>
      <c r="E35" s="110">
        <f>'8.2'!E35+'8.3'!E35+'8.4'!E35</f>
        <v>29.465214560289219</v>
      </c>
      <c r="F35" s="110">
        <f>'8.2'!F35+'8.3'!F35+'8.4'!F35</f>
        <v>22.877328353894232</v>
      </c>
      <c r="G35" s="110">
        <f>'8.2'!G35+'8.3'!G35+'8.4'!G35</f>
        <v>21.824883940274091</v>
      </c>
      <c r="H35" s="110">
        <f>'8.2'!H35+'8.3'!H35+'8.4'!H35</f>
        <v>20.206960317873051</v>
      </c>
      <c r="I35" s="110">
        <f>'8.2'!I35+'8.3'!I35+'8.4'!I35</f>
        <v>19.780725509841957</v>
      </c>
      <c r="J35" s="110">
        <f>'8.2'!J35+'8.3'!J35+'8.4'!J35</f>
        <v>18.498687083974879</v>
      </c>
      <c r="K35" s="110">
        <f>'8.2'!K35+'8.3'!K35+'8.4'!K35</f>
        <v>18.220681829557016</v>
      </c>
      <c r="L35" s="110">
        <f>'8.2'!L35+'8.3'!L35+'8.4'!L35</f>
        <v>16.970030495420502</v>
      </c>
      <c r="M35" s="110">
        <f>'8.2'!M35+'8.3'!M35+'8.4'!M35</f>
        <v>17.639819298178722</v>
      </c>
      <c r="N35" s="110">
        <f>'8.2'!N35+'8.3'!N35+'8.4'!N35</f>
        <v>17.19527185294065</v>
      </c>
      <c r="O35" s="110">
        <f>'8.2'!O35+'8.3'!O35+'8.4'!O35</f>
        <v>26.602480229804392</v>
      </c>
      <c r="P35" s="110">
        <f>'8.2'!P35+'8.3'!P35+'8.4'!P35</f>
        <v>23.864004187131506</v>
      </c>
      <c r="Q35" s="110">
        <f>'8.2'!Q35+'8.3'!Q35+'8.4'!Q35</f>
        <v>8.9854648050526063</v>
      </c>
      <c r="R35" s="110">
        <f>'8.2'!R35+'8.3'!R35+'8.4'!R35</f>
        <v>9.9439445649262748</v>
      </c>
      <c r="S35" s="110">
        <f>'8.2'!S35+'8.3'!S35+'8.4'!S35</f>
        <v>12.01688759767492</v>
      </c>
      <c r="T35" s="110">
        <f>'8.2'!T35+'8.3'!T35+'8.4'!T35</f>
        <v>14.640461536530106</v>
      </c>
      <c r="U35" s="110">
        <f>'8.2'!U35+'8.3'!U35+'8.4'!U35</f>
        <v>21.651808317544493</v>
      </c>
      <c r="V35" s="110">
        <f>'8.2'!V35+'8.3'!V35+'8.4'!V35</f>
        <v>21.67708876502903</v>
      </c>
      <c r="W35" s="110">
        <f>'8.2'!W35+'8.3'!W35+'8.4'!W35</f>
        <v>21.579886037533353</v>
      </c>
    </row>
    <row r="36" spans="1:23" s="3" customFormat="1" ht="12.75" customHeight="1">
      <c r="A36" s="2" t="s">
        <v>42</v>
      </c>
      <c r="B36" s="9" t="s">
        <v>348</v>
      </c>
      <c r="C36" s="110">
        <f>'8.2'!C36+'8.3'!C36+'8.4'!C36</f>
        <v>35.82096441342302</v>
      </c>
      <c r="D36" s="110">
        <f>'8.2'!D36+'8.3'!D36+'8.4'!D36</f>
        <v>34.696634809969126</v>
      </c>
      <c r="E36" s="110">
        <f>'8.2'!E36+'8.3'!E36+'8.4'!E36</f>
        <v>33.478226800901076</v>
      </c>
      <c r="F36" s="110">
        <f>'8.2'!F36+'8.3'!F36+'8.4'!F36</f>
        <v>31.936217572850424</v>
      </c>
      <c r="G36" s="110">
        <f>'8.2'!G36+'8.3'!G36+'8.4'!G36</f>
        <v>30.736681544316784</v>
      </c>
      <c r="H36" s="110">
        <f>'8.2'!H36+'8.3'!H36+'8.4'!H36</f>
        <v>28.785858699098103</v>
      </c>
      <c r="I36" s="110">
        <f>'8.2'!I36+'8.3'!I36+'8.4'!I36</f>
        <v>27.231904448666281</v>
      </c>
      <c r="J36" s="110">
        <f>'8.2'!J36+'8.3'!J36+'8.4'!J36</f>
        <v>26.014486413039538</v>
      </c>
      <c r="K36" s="110">
        <f>'8.2'!K36+'8.3'!K36+'8.4'!K36</f>
        <v>25.113577720113692</v>
      </c>
      <c r="L36" s="110">
        <f>'8.2'!L36+'8.3'!L36+'8.4'!L36</f>
        <v>24.055286992392361</v>
      </c>
      <c r="M36" s="110">
        <f>'8.2'!M36+'8.3'!M36+'8.4'!M36</f>
        <v>24.636060887395562</v>
      </c>
      <c r="N36" s="110">
        <f>'8.2'!N36+'8.3'!N36+'8.4'!N36</f>
        <v>24.527011714663768</v>
      </c>
      <c r="O36" s="110">
        <f>'8.2'!O36+'8.3'!O36+'8.4'!O36</f>
        <v>32.869093491604666</v>
      </c>
      <c r="P36" s="110">
        <f>'8.2'!P36+'8.3'!P36+'8.4'!P36</f>
        <v>33.645859775421386</v>
      </c>
      <c r="Q36" s="110">
        <f>'8.2'!Q36+'8.3'!Q36+'8.4'!Q36</f>
        <v>26.593867141796526</v>
      </c>
      <c r="R36" s="110">
        <f>'8.2'!R36+'8.3'!R36+'8.4'!R36</f>
        <v>35.261762860861623</v>
      </c>
      <c r="S36" s="110">
        <f>'8.2'!S36+'8.3'!S36+'8.4'!S36</f>
        <v>47.041060250142152</v>
      </c>
      <c r="T36" s="110">
        <f>'8.2'!T36+'8.3'!T36+'8.4'!T36</f>
        <v>49.111368753134236</v>
      </c>
      <c r="U36" s="110">
        <f>'8.2'!U36+'8.3'!U36+'8.4'!U36</f>
        <v>50.141180552874644</v>
      </c>
      <c r="V36" s="110">
        <f>'8.2'!V36+'8.3'!V36+'8.4'!V36</f>
        <v>50.814658503925962</v>
      </c>
      <c r="W36" s="110">
        <f>'8.2'!W36+'8.3'!W36+'8.4'!W36</f>
        <v>40.855095748577554</v>
      </c>
    </row>
    <row r="37" spans="1:23" s="3" customFormat="1" ht="12.75" customHeight="1">
      <c r="A37" s="2" t="s">
        <v>43</v>
      </c>
      <c r="B37" s="9" t="s">
        <v>349</v>
      </c>
      <c r="C37" s="110">
        <f>'8.2'!C37+'8.3'!C37+'8.4'!C37</f>
        <v>7.4628264328378409</v>
      </c>
      <c r="D37" s="110">
        <f>'8.2'!D37+'8.3'!D37+'8.4'!D37</f>
        <v>7.2894286111155475</v>
      </c>
      <c r="E37" s="110">
        <f>'8.2'!E37+'8.3'!E37+'8.4'!E37</f>
        <v>7.0653515526145831</v>
      </c>
      <c r="F37" s="110">
        <f>'8.2'!F37+'8.3'!F37+'8.4'!F37</f>
        <v>6.7413250756923704</v>
      </c>
      <c r="G37" s="110">
        <f>'8.2'!G37+'8.3'!G37+'8.4'!G37</f>
        <v>6.4099328808904295</v>
      </c>
      <c r="H37" s="110">
        <f>'8.2'!H37+'8.3'!H37+'8.4'!H37</f>
        <v>5.9559789104977385</v>
      </c>
      <c r="I37" s="110">
        <f>'8.2'!I37+'8.3'!I37+'8.4'!I37</f>
        <v>5.7815449020962886</v>
      </c>
      <c r="J37" s="110">
        <f>'8.2'!J37+'8.3'!J37+'8.4'!J37</f>
        <v>5.3817253102851943</v>
      </c>
      <c r="K37" s="110">
        <f>'8.2'!K37+'8.3'!K37+'8.4'!K37</f>
        <v>5.1776834622653727</v>
      </c>
      <c r="L37" s="110">
        <f>'8.2'!L37+'8.3'!L37+'8.4'!L37</f>
        <v>4.9556458245676032</v>
      </c>
      <c r="M37" s="110">
        <f>'8.2'!M37+'8.3'!M37+'8.4'!M37</f>
        <v>5.0768494574161895</v>
      </c>
      <c r="N37" s="110">
        <f>'8.2'!N37+'8.3'!N37+'8.4'!N37</f>
        <v>4.7790343209047972</v>
      </c>
      <c r="O37" s="110">
        <f>'8.2'!O37+'8.3'!O37+'8.4'!O37</f>
        <v>5.905206323536615</v>
      </c>
      <c r="P37" s="110">
        <f>'8.2'!P37+'8.3'!P37+'8.4'!P37</f>
        <v>6.4934205592999321</v>
      </c>
      <c r="Q37" s="110">
        <f>'8.2'!Q37+'8.3'!Q37+'8.4'!Q37</f>
        <v>3.2500070769194558</v>
      </c>
      <c r="R37" s="110">
        <f>'8.2'!R37+'8.3'!R37+'8.4'!R37</f>
        <v>4.2515399006961232</v>
      </c>
      <c r="S37" s="110">
        <f>'8.2'!S37+'8.3'!S37+'8.4'!S37</f>
        <v>4.9190095999421075</v>
      </c>
      <c r="T37" s="110">
        <f>'8.2'!T37+'8.3'!T37+'8.4'!T37</f>
        <v>5.9096394295530876</v>
      </c>
      <c r="U37" s="110">
        <f>'8.2'!U37+'8.3'!U37+'8.4'!U37</f>
        <v>5.8641346063699951</v>
      </c>
      <c r="V37" s="110">
        <f>'8.2'!V37+'8.3'!V37+'8.4'!V37</f>
        <v>6.8059577789062793</v>
      </c>
      <c r="W37" s="110">
        <f>'8.2'!W37+'8.3'!W37+'8.4'!W37</f>
        <v>5.5494428962552833</v>
      </c>
    </row>
    <row r="38" spans="1:23" s="12" customFormat="1" ht="12.75" customHeight="1">
      <c r="A38" s="2" t="s">
        <v>44</v>
      </c>
      <c r="B38" s="9" t="s">
        <v>350</v>
      </c>
      <c r="C38" s="110">
        <f>'8.2'!C38+'8.3'!C38+'8.4'!C38</f>
        <v>5.6701346483350772</v>
      </c>
      <c r="D38" s="110">
        <f>'8.2'!D38+'8.3'!D38+'8.4'!D38</f>
        <v>11.97011814961235</v>
      </c>
      <c r="E38" s="110">
        <f>'8.2'!E38+'8.3'!E38+'8.4'!E38</f>
        <v>9.4214293976011163</v>
      </c>
      <c r="F38" s="110">
        <f>'8.2'!F38+'8.3'!F38+'8.4'!F38</f>
        <v>10.831578109871026</v>
      </c>
      <c r="G38" s="110">
        <f>'8.2'!G38+'8.3'!G38+'8.4'!G38</f>
        <v>12.122250572242045</v>
      </c>
      <c r="H38" s="110">
        <f>'8.2'!H38+'8.3'!H38+'8.4'!H38</f>
        <v>10.802888908910512</v>
      </c>
      <c r="I38" s="110">
        <f>'8.2'!I38+'8.3'!I38+'8.4'!I38</f>
        <v>11.045824751283892</v>
      </c>
      <c r="J38" s="110">
        <f>'8.2'!J38+'8.3'!J38+'8.4'!J38</f>
        <v>12.414412972280058</v>
      </c>
      <c r="K38" s="110">
        <f>'8.2'!K38+'8.3'!K38+'8.4'!K38</f>
        <v>18.407388671767759</v>
      </c>
      <c r="L38" s="110">
        <f>'8.2'!L38+'8.3'!L38+'8.4'!L38</f>
        <v>15.530699424617765</v>
      </c>
      <c r="M38" s="110">
        <f>'8.2'!M38+'8.3'!M38+'8.4'!M38</f>
        <v>17.462092132374906</v>
      </c>
      <c r="N38" s="110">
        <f>'8.2'!N38+'8.3'!N38+'8.4'!N38</f>
        <v>15.650177533950306</v>
      </c>
      <c r="O38" s="110">
        <f>'8.2'!O38+'8.3'!O38+'8.4'!O38</f>
        <v>19.83255203113303</v>
      </c>
      <c r="P38" s="110">
        <f>'8.2'!P38+'8.3'!P38+'8.4'!P38</f>
        <v>18.67813625247172</v>
      </c>
      <c r="Q38" s="110">
        <f>'8.2'!Q38+'8.3'!Q38+'8.4'!Q38</f>
        <v>14.400733893674246</v>
      </c>
      <c r="R38" s="110">
        <f>'8.2'!R38+'8.3'!R38+'8.4'!R38</f>
        <v>15.867114586726064</v>
      </c>
      <c r="S38" s="110">
        <f>'8.2'!S38+'8.3'!S38+'8.4'!S38</f>
        <v>15.646352984238643</v>
      </c>
      <c r="T38" s="110">
        <f>'8.2'!T38+'8.3'!T38+'8.4'!T38</f>
        <v>16.614389496243177</v>
      </c>
      <c r="U38" s="110">
        <f>'8.2'!U38+'8.3'!U38+'8.4'!U38</f>
        <v>15.481535612116787</v>
      </c>
      <c r="V38" s="110">
        <f>'8.2'!V38+'8.3'!V38+'8.4'!V38</f>
        <v>16.575802530662799</v>
      </c>
      <c r="W38" s="110">
        <f>'8.2'!W38+'8.3'!W38+'8.4'!W38</f>
        <v>11.676602064424504</v>
      </c>
    </row>
    <row r="39" spans="1:23" s="12" customFormat="1" ht="12.75" customHeight="1">
      <c r="A39" s="2" t="s">
        <v>45</v>
      </c>
      <c r="B39" s="9" t="s">
        <v>351</v>
      </c>
      <c r="C39" s="110">
        <f>'8.2'!C39+'8.3'!C39+'8.4'!C39</f>
        <v>4.6232417468197236</v>
      </c>
      <c r="D39" s="110">
        <f>'8.2'!D39+'8.3'!D39+'8.4'!D39</f>
        <v>4.4555620276613741</v>
      </c>
      <c r="E39" s="110">
        <f>'8.2'!E39+'8.3'!E39+'8.4'!E39</f>
        <v>4.3294273109267722</v>
      </c>
      <c r="F39" s="110">
        <f>'8.2'!F39+'8.3'!F39+'8.4'!F39</f>
        <v>4.1434646188786575</v>
      </c>
      <c r="G39" s="110">
        <f>'8.2'!G39+'8.3'!G39+'8.4'!G39</f>
        <v>4.0000326243418787</v>
      </c>
      <c r="H39" s="110">
        <f>'8.2'!H39+'8.3'!H39+'8.4'!H39</f>
        <v>3.7558420663548011</v>
      </c>
      <c r="I39" s="110">
        <f>'8.2'!I39+'8.3'!I39+'8.4'!I39</f>
        <v>3.9177746868642815</v>
      </c>
      <c r="J39" s="110">
        <f>'8.2'!J39+'8.3'!J39+'8.4'!J39</f>
        <v>3.6251187436020271</v>
      </c>
      <c r="K39" s="110">
        <f>'8.2'!K39+'8.3'!K39+'8.4'!K39</f>
        <v>3.6925091414828199</v>
      </c>
      <c r="L39" s="110">
        <f>'8.2'!L39+'8.3'!L39+'8.4'!L39</f>
        <v>3.5314655866976379</v>
      </c>
      <c r="M39" s="110">
        <f>'8.2'!M39+'8.3'!M39+'8.4'!M39</f>
        <v>3.1043348318093522</v>
      </c>
      <c r="N39" s="110">
        <f>'8.2'!N39+'8.3'!N39+'8.4'!N39</f>
        <v>4.1517850014668989</v>
      </c>
      <c r="O39" s="110">
        <f>'8.2'!O39+'8.3'!O39+'8.4'!O39</f>
        <v>4.9575500146682039</v>
      </c>
      <c r="P39" s="110">
        <f>'8.2'!P39+'8.3'!P39+'8.4'!P39</f>
        <v>4.6329743378639465</v>
      </c>
      <c r="Q39" s="110">
        <f>'8.2'!Q39+'8.3'!Q39+'8.4'!Q39</f>
        <v>3.1155889521684168</v>
      </c>
      <c r="R39" s="110">
        <f>'8.2'!R39+'8.3'!R39+'8.4'!R39</f>
        <v>3.0998579726964848</v>
      </c>
      <c r="S39" s="110">
        <f>'8.2'!S39+'8.3'!S39+'8.4'!S39</f>
        <v>3.6683660238547922</v>
      </c>
      <c r="T39" s="110">
        <f>'8.2'!T39+'8.3'!T39+'8.4'!T39</f>
        <v>4.3207800537421894</v>
      </c>
      <c r="U39" s="110">
        <f>'8.2'!U39+'8.3'!U39+'8.4'!U39</f>
        <v>4.4045897897008661</v>
      </c>
      <c r="V39" s="110">
        <f>'8.2'!V39+'8.3'!V39+'8.4'!V39</f>
        <v>4.9834271921322371</v>
      </c>
      <c r="W39" s="110">
        <f>'8.2'!W39+'8.3'!W39+'8.4'!W39</f>
        <v>4.3487503680889086</v>
      </c>
    </row>
    <row r="40" spans="1:23" s="12" customFormat="1" ht="12.75" customHeight="1">
      <c r="A40" s="2" t="s">
        <v>46</v>
      </c>
      <c r="B40" s="8" t="s">
        <v>352</v>
      </c>
      <c r="C40" s="110">
        <f>'8.2'!C40+'8.3'!C40+'8.4'!C40</f>
        <v>792.75940858825948</v>
      </c>
      <c r="D40" s="110">
        <f>'8.2'!D40+'8.3'!D40+'8.4'!D40</f>
        <v>771.18231388726565</v>
      </c>
      <c r="E40" s="110">
        <f>'8.2'!E40+'8.3'!E40+'8.4'!E40</f>
        <v>733.1292224080338</v>
      </c>
      <c r="F40" s="110">
        <f>'8.2'!F40+'8.3'!F40+'8.4'!F40</f>
        <v>762.00728565334657</v>
      </c>
      <c r="G40" s="110">
        <f>'8.2'!G40+'8.3'!G40+'8.4'!G40</f>
        <v>759.41962391523577</v>
      </c>
      <c r="H40" s="110">
        <f>'8.2'!H40+'8.3'!H40+'8.4'!H40</f>
        <v>746.01653771122369</v>
      </c>
      <c r="I40" s="110">
        <f>'8.2'!I40+'8.3'!I40+'8.4'!I40</f>
        <v>746.07785954916824</v>
      </c>
      <c r="J40" s="110">
        <f>'8.2'!J40+'8.3'!J40+'8.4'!J40</f>
        <v>682.58815719099357</v>
      </c>
      <c r="K40" s="110">
        <f>'8.2'!K40+'8.3'!K40+'8.4'!K40</f>
        <v>669.89004771767759</v>
      </c>
      <c r="L40" s="110">
        <f>'8.2'!L40+'8.3'!L40+'8.4'!L40</f>
        <v>677.29531709771777</v>
      </c>
      <c r="M40" s="110">
        <f>'8.2'!M40+'8.3'!M40+'8.4'!M40</f>
        <v>722.64456955520086</v>
      </c>
      <c r="N40" s="110">
        <f>'8.2'!N40+'8.3'!N40+'8.4'!N40</f>
        <v>752.39094711366727</v>
      </c>
      <c r="O40" s="110">
        <f>'8.2'!O40+'8.3'!O40+'8.4'!O40</f>
        <v>817.18484749292213</v>
      </c>
      <c r="P40" s="110">
        <f>'8.2'!P40+'8.3'!P40+'8.4'!P40</f>
        <v>821.35284013408091</v>
      </c>
      <c r="Q40" s="110">
        <f>'8.2'!Q40+'8.3'!Q40+'8.4'!Q40</f>
        <v>819.67704607406392</v>
      </c>
      <c r="R40" s="110">
        <f>'8.2'!R40+'8.3'!R40+'8.4'!R40</f>
        <v>796.11464111510793</v>
      </c>
      <c r="S40" s="110">
        <f>'8.2'!S40+'8.3'!S40+'8.4'!S40</f>
        <v>783.44251096101493</v>
      </c>
      <c r="T40" s="110">
        <f>'8.2'!T40+'8.3'!T40+'8.4'!T40</f>
        <v>735.2793307156677</v>
      </c>
      <c r="U40" s="110">
        <f>'8.2'!U40+'8.3'!U40+'8.4'!U40</f>
        <v>733.75096514519078</v>
      </c>
      <c r="V40" s="110">
        <f>'8.2'!V40+'8.3'!V40+'8.4'!V40</f>
        <v>675.51043525550313</v>
      </c>
      <c r="W40" s="110">
        <f>'8.2'!W40+'8.3'!W40+'8.4'!W40</f>
        <v>641.3373792676997</v>
      </c>
    </row>
    <row r="41" spans="1:23" s="12" customFormat="1" ht="12.75" customHeight="1">
      <c r="A41" s="2" t="s">
        <v>47</v>
      </c>
      <c r="B41" s="9" t="s">
        <v>353</v>
      </c>
      <c r="C41" s="110">
        <f>'8.2'!C41+'8.3'!C41+'8.4'!C41</f>
        <v>791.66262182263949</v>
      </c>
      <c r="D41" s="110">
        <f>'8.2'!D41+'8.3'!D41+'8.4'!D41</f>
        <v>770.125078366921</v>
      </c>
      <c r="E41" s="110">
        <f>'8.2'!E41+'8.3'!E41+'8.4'!E41</f>
        <v>732.101449026654</v>
      </c>
      <c r="F41" s="110">
        <f>'8.2'!F41+'8.3'!F41+'8.4'!F41</f>
        <v>760.73978693287108</v>
      </c>
      <c r="G41" s="110">
        <f>'8.2'!G41+'8.3'!G41+'8.4'!G41</f>
        <v>758.27630973582814</v>
      </c>
      <c r="H41" s="110">
        <f>'8.2'!H41+'8.3'!H41+'8.4'!H41</f>
        <v>744.78946662640965</v>
      </c>
      <c r="I41" s="110">
        <f>'8.2'!I41+'8.3'!I41+'8.4'!I41</f>
        <v>744.60642427737673</v>
      </c>
      <c r="J41" s="110">
        <f>'8.2'!J41+'8.3'!J41+'8.4'!J41</f>
        <v>680.17704681996474</v>
      </c>
      <c r="K41" s="110">
        <f>'8.2'!K41+'8.3'!K41+'8.4'!K41</f>
        <v>667.13425358492452</v>
      </c>
      <c r="L41" s="110">
        <f>'8.2'!L41+'8.3'!L41+'8.4'!L41</f>
        <v>674.12384203801628</v>
      </c>
      <c r="M41" s="110">
        <f>'8.2'!M41+'8.3'!M41+'8.4'!M41</f>
        <v>719.04427163389778</v>
      </c>
      <c r="N41" s="110">
        <f>'8.2'!N41+'8.3'!N41+'8.4'!N41</f>
        <v>748.1868226852049</v>
      </c>
      <c r="O41" s="110">
        <f>'8.2'!O41+'8.3'!O41+'8.4'!O41</f>
        <v>810.86181912876486</v>
      </c>
      <c r="P41" s="110">
        <f>'8.2'!P41+'8.3'!P41+'8.4'!P41</f>
        <v>815.90906536349576</v>
      </c>
      <c r="Q41" s="110">
        <f>'8.2'!Q41+'8.3'!Q41+'8.4'!Q41</f>
        <v>814.33795260568684</v>
      </c>
      <c r="R41" s="110">
        <f>'8.2'!R41+'8.3'!R41+'8.4'!R41</f>
        <v>790.55529952483982</v>
      </c>
      <c r="S41" s="110">
        <f>'8.2'!S41+'8.3'!S41+'8.4'!S41</f>
        <v>777.94734518894779</v>
      </c>
      <c r="T41" s="110">
        <f>'8.2'!T41+'8.3'!T41+'8.4'!T41</f>
        <v>729.64226176315515</v>
      </c>
      <c r="U41" s="110">
        <f>'8.2'!U41+'8.3'!U41+'8.4'!U41</f>
        <v>728.39371454949799</v>
      </c>
      <c r="V41" s="110">
        <f>'8.2'!V41+'8.3'!V41+'8.4'!V41</f>
        <v>670.06904282104176</v>
      </c>
      <c r="W41" s="110">
        <f>'8.2'!W41+'8.3'!W41+'8.4'!W41</f>
        <v>635.81234543637993</v>
      </c>
    </row>
    <row r="42" spans="1:23" s="12" customFormat="1" ht="12.75" customHeight="1">
      <c r="A42" s="2" t="s">
        <v>48</v>
      </c>
      <c r="B42" s="9" t="s">
        <v>355</v>
      </c>
      <c r="C42" s="110">
        <f>'8.2'!C42+'8.3'!C42+'8.4'!C42</f>
        <v>1.0967867656200496</v>
      </c>
      <c r="D42" s="110">
        <f>'8.2'!D42+'8.3'!D42+'8.4'!D42</f>
        <v>1.0572355203446704</v>
      </c>
      <c r="E42" s="110">
        <f>'8.2'!E42+'8.3'!E42+'8.4'!E42</f>
        <v>1.0277733813797496</v>
      </c>
      <c r="F42" s="110">
        <f>'8.2'!F42+'8.3'!F42+'8.4'!F42</f>
        <v>1.2674987204755128</v>
      </c>
      <c r="G42" s="110">
        <f>'8.2'!G42+'8.3'!G42+'8.4'!G42</f>
        <v>1.1433141794077304</v>
      </c>
      <c r="H42" s="110">
        <f>'8.2'!H42+'8.3'!H42+'8.4'!H42</f>
        <v>1.2270710848140547</v>
      </c>
      <c r="I42" s="110">
        <f>'8.2'!I42+'8.3'!I42+'8.4'!I42</f>
        <v>1.4714352717914638</v>
      </c>
      <c r="J42" s="110">
        <f>'8.2'!J42+'8.3'!J42+'8.4'!J42</f>
        <v>2.4111103710287489</v>
      </c>
      <c r="K42" s="110">
        <f>'8.2'!K42+'8.3'!K42+'8.4'!K42</f>
        <v>2.7557941327531648</v>
      </c>
      <c r="L42" s="110">
        <f>'8.2'!L42+'8.3'!L42+'8.4'!L42</f>
        <v>3.171475059701562</v>
      </c>
      <c r="M42" s="110">
        <f>'8.2'!M42+'8.3'!M42+'8.4'!M42</f>
        <v>3.6002979213029724</v>
      </c>
      <c r="N42" s="110">
        <f>'8.2'!N42+'8.3'!N42+'8.4'!N42</f>
        <v>4.2041244284622739</v>
      </c>
      <c r="O42" s="110">
        <f>'8.2'!O42+'8.3'!O42+'8.4'!O42</f>
        <v>6.3230283641573228</v>
      </c>
      <c r="P42" s="110">
        <f>'8.2'!P42+'8.3'!P42+'8.4'!P42</f>
        <v>5.4437747705851258</v>
      </c>
      <c r="Q42" s="110">
        <f>'8.2'!Q42+'8.3'!Q42+'8.4'!Q42</f>
        <v>5.3390934683771585</v>
      </c>
      <c r="R42" s="110">
        <f>'8.2'!R42+'8.3'!R42+'8.4'!R42</f>
        <v>5.5593415902681356</v>
      </c>
      <c r="S42" s="110">
        <f>'8.2'!S42+'8.3'!S42+'8.4'!S42</f>
        <v>5.4951657720671285</v>
      </c>
      <c r="T42" s="110">
        <f>'8.2'!T42+'8.3'!T42+'8.4'!T42</f>
        <v>5.6370689525124824</v>
      </c>
      <c r="U42" s="110">
        <f>'8.2'!U42+'8.3'!U42+'8.4'!U42</f>
        <v>5.3572505956928405</v>
      </c>
      <c r="V42" s="110">
        <f>'8.2'!V42+'8.3'!V42+'8.4'!V42</f>
        <v>5.4413924344613758</v>
      </c>
      <c r="W42" s="110">
        <f>'8.2'!W42+'8.3'!W42+'8.4'!W42</f>
        <v>5.5250338313197993</v>
      </c>
    </row>
    <row r="43" spans="1:23" s="31" customFormat="1" ht="12.75" customHeight="1">
      <c r="A43" s="2" t="s">
        <v>49</v>
      </c>
      <c r="B43" s="8" t="s">
        <v>356</v>
      </c>
      <c r="C43" s="110">
        <f>'8.2'!C43+'8.3'!C43+'8.4'!C43</f>
        <v>2396.9142083134361</v>
      </c>
      <c r="D43" s="110">
        <f>'8.2'!D43+'8.3'!D43+'8.4'!D43</f>
        <v>2409.5674131380811</v>
      </c>
      <c r="E43" s="110">
        <f>'8.2'!E43+'8.3'!E43+'8.4'!E43</f>
        <v>2797.8875083842554</v>
      </c>
      <c r="F43" s="110">
        <f>'8.2'!F43+'8.3'!F43+'8.4'!F43</f>
        <v>2795.588390801438</v>
      </c>
      <c r="G43" s="110">
        <f>'8.2'!G43+'8.3'!G43+'8.4'!G43</f>
        <v>2826.7741951497101</v>
      </c>
      <c r="H43" s="110">
        <f>'8.2'!H43+'8.3'!H43+'8.4'!H43</f>
        <v>2793.7916957403067</v>
      </c>
      <c r="I43" s="110">
        <f>'8.2'!I43+'8.3'!I43+'8.4'!I43</f>
        <v>2825.2867326941555</v>
      </c>
      <c r="J43" s="110">
        <f>'8.2'!J43+'8.3'!J43+'8.4'!J43</f>
        <v>3005.5612744426048</v>
      </c>
      <c r="K43" s="110">
        <f>'8.2'!K43+'8.3'!K43+'8.4'!K43</f>
        <v>2962.0554568089506</v>
      </c>
      <c r="L43" s="110">
        <f>'8.2'!L43+'8.3'!L43+'8.4'!L43</f>
        <v>3008.3168092667779</v>
      </c>
      <c r="M43" s="110">
        <f>'8.2'!M43+'8.3'!M43+'8.4'!M43</f>
        <v>2991.2150973516855</v>
      </c>
      <c r="N43" s="110">
        <f>'8.2'!N43+'8.3'!N43+'8.4'!N43</f>
        <v>3284.724964950547</v>
      </c>
      <c r="O43" s="110">
        <f>'8.2'!O43+'8.3'!O43+'8.4'!O43</f>
        <v>3415.4856416564976</v>
      </c>
      <c r="P43" s="110">
        <f>'8.2'!P43+'8.3'!P43+'8.4'!P43</f>
        <v>3375.6349035208382</v>
      </c>
      <c r="Q43" s="110">
        <f>'8.2'!Q43+'8.3'!Q43+'8.4'!Q43</f>
        <v>3535.9952180694654</v>
      </c>
      <c r="R43" s="110">
        <f>'8.2'!R43+'8.3'!R43+'8.4'!R43</f>
        <v>3547.8941961140436</v>
      </c>
      <c r="S43" s="110">
        <f>'8.2'!S43+'8.3'!S43+'8.4'!S43</f>
        <v>3639.7560467510702</v>
      </c>
      <c r="T43" s="110">
        <f>'8.2'!T43+'8.3'!T43+'8.4'!T43</f>
        <v>3697.6328927749551</v>
      </c>
      <c r="U43" s="110">
        <f>'8.2'!U43+'8.3'!U43+'8.4'!U43</f>
        <v>3583.5673783809257</v>
      </c>
      <c r="V43" s="110">
        <f>'8.2'!V43+'8.3'!V43+'8.4'!V43</f>
        <v>3644.3948181574301</v>
      </c>
      <c r="W43" s="110">
        <f>'8.2'!W43+'8.3'!W43+'8.4'!W43</f>
        <v>3646.7813594507288</v>
      </c>
    </row>
    <row r="44" spans="1:23" s="12" customFormat="1" ht="12.75" customHeight="1">
      <c r="A44" s="2" t="s">
        <v>50</v>
      </c>
      <c r="B44" s="9" t="s">
        <v>357</v>
      </c>
      <c r="C44" s="110">
        <f>'8.2'!C44+'8.3'!C44+'8.4'!C44</f>
        <v>1.4267469539860147</v>
      </c>
      <c r="D44" s="110">
        <f>'8.2'!D44+'8.3'!D44+'8.4'!D44</f>
        <v>1.4103361490785982</v>
      </c>
      <c r="E44" s="110">
        <f>'8.2'!E44+'8.3'!E44+'8.4'!E44</f>
        <v>1.3914366320440892</v>
      </c>
      <c r="F44" s="110">
        <f>'8.2'!F44+'8.3'!F44+'8.4'!F44</f>
        <v>1.3546269212425006</v>
      </c>
      <c r="G44" s="110">
        <f>'8.2'!G44+'8.3'!G44+'8.4'!G44</f>
        <v>1.3358058626827141</v>
      </c>
      <c r="H44" s="110">
        <f>'8.2'!H44+'8.3'!H44+'8.4'!H44</f>
        <v>1.2758070434538995</v>
      </c>
      <c r="I44" s="110">
        <f>'8.2'!I44+'8.3'!I44+'8.4'!I44</f>
        <v>1.2516794104693498</v>
      </c>
      <c r="J44" s="110">
        <f>'8.2'!J44+'8.3'!J44+'8.4'!J44</f>
        <v>1.2657250350483356</v>
      </c>
      <c r="K44" s="110">
        <f>'8.2'!K44+'8.3'!K44+'8.4'!K44</f>
        <v>1.2879928760712256</v>
      </c>
      <c r="L44" s="110">
        <f>'8.2'!L44+'8.3'!L44+'8.4'!L44</f>
        <v>1.2978594751105552</v>
      </c>
      <c r="M44" s="110">
        <f>'8.2'!M44+'8.3'!M44+'8.4'!M44</f>
        <v>1.2570181270272553</v>
      </c>
      <c r="N44" s="110">
        <f>'8.2'!N44+'8.3'!N44+'8.4'!N44</f>
        <v>1.1599694292442304</v>
      </c>
      <c r="O44" s="110">
        <f>'8.2'!O44+'8.3'!O44+'8.4'!O44</f>
        <v>1.4394778675074182</v>
      </c>
      <c r="P44" s="110">
        <f>'8.2'!P44+'8.3'!P44+'8.4'!P44</f>
        <v>1.1115511477454045</v>
      </c>
      <c r="Q44" s="110">
        <f>'8.2'!Q44+'8.3'!Q44+'8.4'!Q44</f>
        <v>1.1645760047602929</v>
      </c>
      <c r="R44" s="110">
        <f>'8.2'!R44+'8.3'!R44+'8.4'!R44</f>
        <v>1.2166257287481916</v>
      </c>
      <c r="S44" s="110">
        <f>'8.2'!S44+'8.3'!S44+'8.4'!S44</f>
        <v>1.2853756320302723</v>
      </c>
      <c r="T44" s="110">
        <f>'8.2'!T44+'8.3'!T44+'8.4'!T44</f>
        <v>1.273705337737415</v>
      </c>
      <c r="U44" s="110">
        <f>'8.2'!U44+'8.3'!U44+'8.4'!U44</f>
        <v>1.3060815119691949</v>
      </c>
      <c r="V44" s="110">
        <f>'8.2'!V44+'8.3'!V44+'8.4'!V44</f>
        <v>1.3754803051883679</v>
      </c>
      <c r="W44" s="110">
        <f>'8.2'!W44+'8.3'!W44+'8.4'!W44</f>
        <v>1.3220193755230467</v>
      </c>
    </row>
    <row r="45" spans="1:23" s="3" customFormat="1" ht="12.75" customHeight="1">
      <c r="A45" s="2" t="s">
        <v>51</v>
      </c>
      <c r="B45" s="9" t="s">
        <v>358</v>
      </c>
      <c r="C45" s="110">
        <f>'8.2'!C45+'8.3'!C45+'8.4'!C45</f>
        <v>2395.4874613594502</v>
      </c>
      <c r="D45" s="110">
        <f>'8.2'!D45+'8.3'!D45+'8.4'!D45</f>
        <v>2408.1570769890027</v>
      </c>
      <c r="E45" s="110">
        <f>'8.2'!E45+'8.3'!E45+'8.4'!E45</f>
        <v>2796.4960717522113</v>
      </c>
      <c r="F45" s="110">
        <f>'8.2'!F45+'8.3'!F45+'8.4'!F45</f>
        <v>2794.2337638801955</v>
      </c>
      <c r="G45" s="110">
        <f>'8.2'!G45+'8.3'!G45+'8.4'!G45</f>
        <v>2825.4383892870273</v>
      </c>
      <c r="H45" s="110">
        <f>'8.2'!H45+'8.3'!H45+'8.4'!H45</f>
        <v>2792.5158886968529</v>
      </c>
      <c r="I45" s="110">
        <f>'8.2'!I45+'8.3'!I45+'8.4'!I45</f>
        <v>2824.0350532836865</v>
      </c>
      <c r="J45" s="110">
        <f>'8.2'!J45+'8.3'!J45+'8.4'!J45</f>
        <v>3004.2955494075563</v>
      </c>
      <c r="K45" s="110">
        <f>'8.2'!K45+'8.3'!K45+'8.4'!K45</f>
        <v>2960.7674639328793</v>
      </c>
      <c r="L45" s="110">
        <f>'8.2'!L45+'8.3'!L45+'8.4'!L45</f>
        <v>3007.0189497916676</v>
      </c>
      <c r="M45" s="110">
        <f>'8.2'!M45+'8.3'!M45+'8.4'!M45</f>
        <v>2989.9580792246584</v>
      </c>
      <c r="N45" s="110">
        <f>'8.2'!N45+'8.3'!N45+'8.4'!N45</f>
        <v>3283.5649955213025</v>
      </c>
      <c r="O45" s="110">
        <f>'8.2'!O45+'8.3'!O45+'8.4'!O45</f>
        <v>3414.0461637889907</v>
      </c>
      <c r="P45" s="110">
        <f>'8.2'!P45+'8.3'!P45+'8.4'!P45</f>
        <v>3374.5233523730926</v>
      </c>
      <c r="Q45" s="110">
        <f>'8.2'!Q45+'8.3'!Q45+'8.4'!Q45</f>
        <v>3534.8306420647045</v>
      </c>
      <c r="R45" s="110">
        <f>'8.2'!R45+'8.3'!R45+'8.4'!R45</f>
        <v>3546.677570385295</v>
      </c>
      <c r="S45" s="110">
        <f>'8.2'!S45+'8.3'!S45+'8.4'!S45</f>
        <v>3638.4706711190397</v>
      </c>
      <c r="T45" s="110">
        <f>'8.2'!T45+'8.3'!T45+'8.4'!T45</f>
        <v>3696.3591874372173</v>
      </c>
      <c r="U45" s="110">
        <f>'8.2'!U45+'8.3'!U45+'8.4'!U45</f>
        <v>3582.2612968689564</v>
      </c>
      <c r="V45" s="110">
        <f>'8.2'!V45+'8.3'!V45+'8.4'!V45</f>
        <v>3643.0193378522417</v>
      </c>
      <c r="W45" s="110">
        <f>'8.2'!W45+'8.3'!W45+'8.4'!W45</f>
        <v>3645.459340075206</v>
      </c>
    </row>
    <row r="46" spans="1:23" s="3" customFormat="1" ht="12.75" customHeight="1">
      <c r="A46" s="2">
        <v>37</v>
      </c>
      <c r="B46" s="10" t="s">
        <v>359</v>
      </c>
      <c r="C46" s="110">
        <f>'8.2'!C46+'8.3'!C46+'8.4'!C46</f>
        <v>16.549010824689432</v>
      </c>
      <c r="D46" s="110">
        <f>'8.2'!D46+'8.3'!D46+'8.4'!D46</f>
        <v>15.968815680635917</v>
      </c>
      <c r="E46" s="110">
        <f>'8.2'!E46+'8.3'!E46+'8.4'!E46</f>
        <v>15.533463919748048</v>
      </c>
      <c r="F46" s="110">
        <f>'8.2'!F46+'8.3'!F46+'8.4'!F46</f>
        <v>14.878674416252645</v>
      </c>
      <c r="G46" s="110">
        <f>'8.2'!G46+'8.3'!G46+'8.4'!G46</f>
        <v>14.294105567940337</v>
      </c>
      <c r="H46" s="110">
        <f>'8.2'!H46+'8.3'!H46+'8.4'!H46</f>
        <v>13.312169022395084</v>
      </c>
      <c r="I46" s="110">
        <f>'8.2'!I46+'8.3'!I46+'8.4'!I46</f>
        <v>12.623843265827874</v>
      </c>
      <c r="J46" s="110">
        <f>'8.2'!J46+'8.3'!J46+'8.4'!J46</f>
        <v>12.108139241709907</v>
      </c>
      <c r="K46" s="110">
        <f>'8.2'!K46+'8.3'!K46+'8.4'!K46</f>
        <v>11.621584202442225</v>
      </c>
      <c r="L46" s="110">
        <f>'8.2'!L46+'8.3'!L46+'8.4'!L46</f>
        <v>11.151073674974164</v>
      </c>
      <c r="M46" s="110">
        <f>'8.2'!M46+'8.3'!M46+'8.4'!M46</f>
        <v>10.174032125903292</v>
      </c>
      <c r="N46" s="110">
        <f>'8.2'!N46+'8.3'!N46+'8.4'!N46</f>
        <v>9.3700483184025565</v>
      </c>
      <c r="O46" s="110">
        <f>'8.2'!O46+'8.3'!O46+'8.4'!O46</f>
        <v>12.412442469767248</v>
      </c>
      <c r="P46" s="110">
        <f>'8.2'!P46+'8.3'!P46+'8.4'!P46</f>
        <v>9.8559377622697539</v>
      </c>
      <c r="Q46" s="110">
        <f>'8.2'!Q46+'8.3'!Q46+'8.4'!Q46</f>
        <v>2.8661614918939837</v>
      </c>
      <c r="R46" s="110">
        <f>'8.2'!R46+'8.3'!R46+'8.4'!R46</f>
        <v>2.9866085464900274</v>
      </c>
      <c r="S46" s="110">
        <f>'8.2'!S46+'8.3'!S46+'8.4'!S46</f>
        <v>3.0645334688038273</v>
      </c>
      <c r="T46" s="110">
        <f>'8.2'!T46+'8.3'!T46+'8.4'!T46</f>
        <v>3.1475270782385927</v>
      </c>
      <c r="U46" s="110">
        <f>'8.2'!U46+'8.3'!U46+'8.4'!U46</f>
        <v>3.2146090256949118</v>
      </c>
      <c r="V46" s="110">
        <f>'8.2'!V46+'8.3'!V46+'8.4'!V46</f>
        <v>3.4048935456996978</v>
      </c>
      <c r="W46" s="110">
        <f>'8.2'!W46+'8.3'!W46+'8.4'!W46</f>
        <v>3.2748269672980657</v>
      </c>
    </row>
    <row r="47" spans="1:23" s="3" customFormat="1" ht="12.75" customHeight="1">
      <c r="A47" s="2" t="s">
        <v>52</v>
      </c>
      <c r="B47" s="10" t="s">
        <v>360</v>
      </c>
      <c r="C47" s="110">
        <f>'8.2'!C47+'8.3'!C47+'8.4'!C47</f>
        <v>2378.9384505347607</v>
      </c>
      <c r="D47" s="110">
        <f>'8.2'!D47+'8.3'!D47+'8.4'!D47</f>
        <v>2392.1882613083667</v>
      </c>
      <c r="E47" s="110">
        <f>'8.2'!E47+'8.3'!E47+'8.4'!E47</f>
        <v>2780.9626078324632</v>
      </c>
      <c r="F47" s="110">
        <f>'8.2'!F47+'8.3'!F47+'8.4'!F47</f>
        <v>2779.3550894639425</v>
      </c>
      <c r="G47" s="110">
        <f>'8.2'!G47+'8.3'!G47+'8.4'!G47</f>
        <v>2811.1442837190871</v>
      </c>
      <c r="H47" s="110">
        <f>'8.2'!H47+'8.3'!H47+'8.4'!H47</f>
        <v>2779.2037196744577</v>
      </c>
      <c r="I47" s="110">
        <f>'8.2'!I47+'8.3'!I47+'8.4'!I47</f>
        <v>2811.4112100178586</v>
      </c>
      <c r="J47" s="110">
        <f>'8.2'!J47+'8.3'!J47+'8.4'!J47</f>
        <v>2992.1874101658468</v>
      </c>
      <c r="K47" s="110">
        <f>'8.2'!K47+'8.3'!K47+'8.4'!K47</f>
        <v>2949.1458797304367</v>
      </c>
      <c r="L47" s="110">
        <f>'8.2'!L47+'8.3'!L47+'8.4'!L47</f>
        <v>2995.8678761166934</v>
      </c>
      <c r="M47" s="110">
        <f>'8.2'!M47+'8.3'!M47+'8.4'!M47</f>
        <v>2979.7840470987549</v>
      </c>
      <c r="N47" s="110">
        <f>'8.2'!N47+'8.3'!N47+'8.4'!N47</f>
        <v>3274.1949472029</v>
      </c>
      <c r="O47" s="110">
        <f>'8.2'!O47+'8.3'!O47+'8.4'!O47</f>
        <v>3401.6337213192232</v>
      </c>
      <c r="P47" s="110">
        <f>'8.2'!P47+'8.3'!P47+'8.4'!P47</f>
        <v>3364.667414610823</v>
      </c>
      <c r="Q47" s="110">
        <f>'8.2'!Q47+'8.3'!Q47+'8.4'!Q47</f>
        <v>3531.9644805728112</v>
      </c>
      <c r="R47" s="110">
        <f>'8.2'!R47+'8.3'!R47+'8.4'!R47</f>
        <v>3543.6909618388049</v>
      </c>
      <c r="S47" s="110">
        <f>'8.2'!S47+'8.3'!S47+'8.4'!S47</f>
        <v>3635.4061376502355</v>
      </c>
      <c r="T47" s="110">
        <f>'8.2'!T47+'8.3'!T47+'8.4'!T47</f>
        <v>3693.2116603589789</v>
      </c>
      <c r="U47" s="110">
        <f>'8.2'!U47+'8.3'!U47+'8.4'!U47</f>
        <v>3579.0466878432612</v>
      </c>
      <c r="V47" s="110">
        <f>'8.2'!V47+'8.3'!V47+'8.4'!V47</f>
        <v>3639.6144443065418</v>
      </c>
      <c r="W47" s="110">
        <f>'8.2'!W47+'8.3'!W47+'8.4'!W47</f>
        <v>3642.1845131079076</v>
      </c>
    </row>
    <row r="48" spans="1:23" s="3" customFormat="1" ht="12.75" customHeight="1">
      <c r="A48" s="2" t="s">
        <v>53</v>
      </c>
      <c r="B48" s="8" t="s">
        <v>361</v>
      </c>
      <c r="C48" s="110">
        <f>'8.2'!C48+'8.3'!C48+'8.4'!C48</f>
        <v>155.58172884941271</v>
      </c>
      <c r="D48" s="110">
        <f>'8.2'!D48+'8.3'!D48+'8.4'!D48</f>
        <v>161.54846405096336</v>
      </c>
      <c r="E48" s="110">
        <f>'8.2'!E48+'8.3'!E48+'8.4'!E48</f>
        <v>151.46671818293768</v>
      </c>
      <c r="F48" s="110">
        <f>'8.2'!F48+'8.3'!F48+'8.4'!F48</f>
        <v>149.78424437579474</v>
      </c>
      <c r="G48" s="110">
        <f>'8.2'!G48+'8.3'!G48+'8.4'!G48</f>
        <v>149.31537133902759</v>
      </c>
      <c r="H48" s="110">
        <f>'8.2'!H48+'8.3'!H48+'8.4'!H48</f>
        <v>137.37889783827032</v>
      </c>
      <c r="I48" s="110">
        <f>'8.2'!I48+'8.3'!I48+'8.4'!I48</f>
        <v>146.05226272900387</v>
      </c>
      <c r="J48" s="110">
        <f>'8.2'!J48+'8.3'!J48+'8.4'!J48</f>
        <v>114.44498098502848</v>
      </c>
      <c r="K48" s="110">
        <f>'8.2'!K48+'8.3'!K48+'8.4'!K48</f>
        <v>112.87949236745493</v>
      </c>
      <c r="L48" s="110">
        <f>'8.2'!L48+'8.3'!L48+'8.4'!L48</f>
        <v>110.91725923312853</v>
      </c>
      <c r="M48" s="110">
        <f>'8.2'!M48+'8.3'!M48+'8.4'!M48</f>
        <v>113.23767090925371</v>
      </c>
      <c r="N48" s="110">
        <f>'8.2'!N48+'8.3'!N48+'8.4'!N48</f>
        <v>107.71506705966374</v>
      </c>
      <c r="O48" s="110">
        <f>'8.2'!O48+'8.3'!O48+'8.4'!O48</f>
        <v>117.75873187443253</v>
      </c>
      <c r="P48" s="110">
        <f>'8.2'!P48+'8.3'!P48+'8.4'!P48</f>
        <v>115.2209636132212</v>
      </c>
      <c r="Q48" s="110">
        <f>'8.2'!Q48+'8.3'!Q48+'8.4'!Q48</f>
        <v>92.102509925870066</v>
      </c>
      <c r="R48" s="110">
        <f>'8.2'!R48+'8.3'!R48+'8.4'!R48</f>
        <v>98.238787999745369</v>
      </c>
      <c r="S48" s="110">
        <f>'8.2'!S48+'8.3'!S48+'8.4'!S48</f>
        <v>99.831089859224846</v>
      </c>
      <c r="T48" s="110">
        <f>'8.2'!T48+'8.3'!T48+'8.4'!T48</f>
        <v>106.83830954205064</v>
      </c>
      <c r="U48" s="110">
        <f>'8.2'!U48+'8.3'!U48+'8.4'!U48</f>
        <v>111.71568306198293</v>
      </c>
      <c r="V48" s="110">
        <f>'8.2'!V48+'8.3'!V48+'8.4'!V48</f>
        <v>122.16690585633422</v>
      </c>
      <c r="W48" s="110">
        <f>'8.2'!W48+'8.3'!W48+'8.4'!W48</f>
        <v>120.859576242538</v>
      </c>
    </row>
    <row r="49" spans="1:23" s="3" customFormat="1" ht="12.75" customHeight="1">
      <c r="A49" s="2" t="s">
        <v>54</v>
      </c>
      <c r="B49" s="9" t="s">
        <v>362</v>
      </c>
      <c r="C49" s="110">
        <f>'8.2'!C49+'8.3'!C49+'8.4'!C49</f>
        <v>64.853112800654742</v>
      </c>
      <c r="D49" s="110">
        <f>'8.2'!D49+'8.3'!D49+'8.4'!D49</f>
        <v>66.759003126103565</v>
      </c>
      <c r="E49" s="110">
        <f>'8.2'!E49+'8.3'!E49+'8.4'!E49</f>
        <v>60.950786572378306</v>
      </c>
      <c r="F49" s="110">
        <f>'8.2'!F49+'8.3'!F49+'8.4'!F49</f>
        <v>61.933579000798481</v>
      </c>
      <c r="G49" s="110">
        <f>'8.2'!G49+'8.3'!G49+'8.4'!G49</f>
        <v>63.438891915020719</v>
      </c>
      <c r="H49" s="110">
        <f>'8.2'!H49+'8.3'!H49+'8.4'!H49</f>
        <v>57.262423383875714</v>
      </c>
      <c r="I49" s="110">
        <f>'8.2'!I49+'8.3'!I49+'8.4'!I49</f>
        <v>61.125598516797709</v>
      </c>
      <c r="J49" s="110">
        <f>'8.2'!J49+'8.3'!J49+'8.4'!J49</f>
        <v>46.856610552966309</v>
      </c>
      <c r="K49" s="110">
        <f>'8.2'!K49+'8.3'!K49+'8.4'!K49</f>
        <v>45.757110102194254</v>
      </c>
      <c r="L49" s="110">
        <f>'8.2'!L49+'8.3'!L49+'8.4'!L49</f>
        <v>41.223990958166752</v>
      </c>
      <c r="M49" s="110">
        <f>'8.2'!M49+'8.3'!M49+'8.4'!M49</f>
        <v>39.924656118969814</v>
      </c>
      <c r="N49" s="110">
        <f>'8.2'!N49+'8.3'!N49+'8.4'!N49</f>
        <v>35.187311484040237</v>
      </c>
      <c r="O49" s="110">
        <f>'8.2'!O49+'8.3'!O49+'8.4'!O49</f>
        <v>41.873025948620651</v>
      </c>
      <c r="P49" s="110">
        <f>'8.2'!P49+'8.3'!P49+'8.4'!P49</f>
        <v>41.050511533642236</v>
      </c>
      <c r="Q49" s="110">
        <f>'8.2'!Q49+'8.3'!Q49+'8.4'!Q49</f>
        <v>30.082589570841577</v>
      </c>
      <c r="R49" s="110">
        <f>'8.2'!R49+'8.3'!R49+'8.4'!R49</f>
        <v>32.562935360571842</v>
      </c>
      <c r="S49" s="110">
        <f>'8.2'!S49+'8.3'!S49+'8.4'!S49</f>
        <v>33.7375621904431</v>
      </c>
      <c r="T49" s="110">
        <f>'8.2'!T49+'8.3'!T49+'8.4'!T49</f>
        <v>35.573216501284627</v>
      </c>
      <c r="U49" s="110">
        <f>'8.2'!U49+'8.3'!U49+'8.4'!U49</f>
        <v>38.470201956844505</v>
      </c>
      <c r="V49" s="110">
        <f>'8.2'!V49+'8.3'!V49+'8.4'!V49</f>
        <v>43.07602654495458</v>
      </c>
      <c r="W49" s="110">
        <f>'8.2'!W49+'8.3'!W49+'8.4'!W49</f>
        <v>42.487878873497571</v>
      </c>
    </row>
    <row r="50" spans="1:23" s="3" customFormat="1" ht="12.75" customHeight="1">
      <c r="A50" s="2" t="s">
        <v>55</v>
      </c>
      <c r="B50" s="9" t="s">
        <v>363</v>
      </c>
      <c r="C50" s="110">
        <f>'8.2'!C50+'8.3'!C50+'8.4'!C50</f>
        <v>90.728616048757942</v>
      </c>
      <c r="D50" s="110">
        <f>'8.2'!D50+'8.3'!D50+'8.4'!D50</f>
        <v>94.789460924859796</v>
      </c>
      <c r="E50" s="110">
        <f>'8.2'!E50+'8.3'!E50+'8.4'!E50</f>
        <v>90.515931610559377</v>
      </c>
      <c r="F50" s="110">
        <f>'8.2'!F50+'8.3'!F50+'8.4'!F50</f>
        <v>87.850665374996282</v>
      </c>
      <c r="G50" s="110">
        <f>'8.2'!G50+'8.3'!G50+'8.4'!G50</f>
        <v>85.876479424006874</v>
      </c>
      <c r="H50" s="110">
        <f>'8.2'!H50+'8.3'!H50+'8.4'!H50</f>
        <v>80.116474454394591</v>
      </c>
      <c r="I50" s="110">
        <f>'8.2'!I50+'8.3'!I50+'8.4'!I50</f>
        <v>84.926664212206163</v>
      </c>
      <c r="J50" s="110">
        <f>'8.2'!J50+'8.3'!J50+'8.4'!J50</f>
        <v>67.588370432062163</v>
      </c>
      <c r="K50" s="110">
        <f>'8.2'!K50+'8.3'!K50+'8.4'!K50</f>
        <v>67.122382265260683</v>
      </c>
      <c r="L50" s="110">
        <f>'8.2'!L50+'8.3'!L50+'8.4'!L50</f>
        <v>69.693268274961781</v>
      </c>
      <c r="M50" s="110">
        <f>'8.2'!M50+'8.3'!M50+'8.4'!M50</f>
        <v>73.313014790283901</v>
      </c>
      <c r="N50" s="110">
        <f>'8.2'!N50+'8.3'!N50+'8.4'!N50</f>
        <v>72.527755575623502</v>
      </c>
      <c r="O50" s="110">
        <f>'8.2'!O50+'8.3'!O50+'8.4'!O50</f>
        <v>75.885705925811862</v>
      </c>
      <c r="P50" s="110">
        <f>'8.2'!P50+'8.3'!P50+'8.4'!P50</f>
        <v>74.170452079578979</v>
      </c>
      <c r="Q50" s="110">
        <f>'8.2'!Q50+'8.3'!Q50+'8.4'!Q50</f>
        <v>62.019920355028489</v>
      </c>
      <c r="R50" s="110">
        <f>'8.2'!R50+'8.3'!R50+'8.4'!R50</f>
        <v>65.675852639173527</v>
      </c>
      <c r="S50" s="110">
        <f>'8.2'!S50+'8.3'!S50+'8.4'!S50</f>
        <v>66.093527668781746</v>
      </c>
      <c r="T50" s="110">
        <f>'8.2'!T50+'8.3'!T50+'8.4'!T50</f>
        <v>71.265093040766004</v>
      </c>
      <c r="U50" s="110">
        <f>'8.2'!U50+'8.3'!U50+'8.4'!U50</f>
        <v>73.24548110513841</v>
      </c>
      <c r="V50" s="110">
        <f>'8.2'!V50+'8.3'!V50+'8.4'!V50</f>
        <v>79.090879311379638</v>
      </c>
      <c r="W50" s="110">
        <f>'8.2'!W50+'8.3'!W50+'8.4'!W50</f>
        <v>78.371697369040419</v>
      </c>
    </row>
    <row r="51" spans="1:23" s="3" customFormat="1" ht="12.75" customHeight="1">
      <c r="A51" s="2" t="s">
        <v>56</v>
      </c>
      <c r="B51" s="8" t="s">
        <v>364</v>
      </c>
      <c r="C51" s="110">
        <f>'8.2'!C51+'8.3'!C51+'8.4'!C51</f>
        <v>557.33600388933405</v>
      </c>
      <c r="D51" s="110">
        <f>'8.2'!D51+'8.3'!D51+'8.4'!D51</f>
        <v>578.04414546093994</v>
      </c>
      <c r="E51" s="110">
        <f>'8.2'!E51+'8.3'!E51+'8.4'!E51</f>
        <v>531.44576617614712</v>
      </c>
      <c r="F51" s="110">
        <f>'8.2'!F51+'8.3'!F51+'8.4'!F51</f>
        <v>512.12560347382055</v>
      </c>
      <c r="G51" s="110">
        <f>'8.2'!G51+'8.3'!G51+'8.4'!G51</f>
        <v>476.89491471963061</v>
      </c>
      <c r="H51" s="110">
        <f>'8.2'!H51+'8.3'!H51+'8.4'!H51</f>
        <v>449.13565627683522</v>
      </c>
      <c r="I51" s="110">
        <f>'8.2'!I51+'8.3'!I51+'8.4'!I51</f>
        <v>439.94669984588279</v>
      </c>
      <c r="J51" s="110">
        <f>'8.2'!J51+'8.3'!J51+'8.4'!J51</f>
        <v>362.7899115695563</v>
      </c>
      <c r="K51" s="110">
        <f>'8.2'!K51+'8.3'!K51+'8.4'!K51</f>
        <v>395.52393272508004</v>
      </c>
      <c r="L51" s="110">
        <f>'8.2'!L51+'8.3'!L51+'8.4'!L51</f>
        <v>362.69838324194274</v>
      </c>
      <c r="M51" s="110">
        <f>'8.2'!M51+'8.3'!M51+'8.4'!M51</f>
        <v>375.22965547359786</v>
      </c>
      <c r="N51" s="110">
        <f>'8.2'!N51+'8.3'!N51+'8.4'!N51</f>
        <v>347.14607113633645</v>
      </c>
      <c r="O51" s="110">
        <f>'8.2'!O51+'8.3'!O51+'8.4'!O51</f>
        <v>438.61883803333581</v>
      </c>
      <c r="P51" s="110">
        <f>'8.2'!P51+'8.3'!P51+'8.4'!P51</f>
        <v>417.67782074416181</v>
      </c>
      <c r="Q51" s="110">
        <f>'8.2'!Q51+'8.3'!Q51+'8.4'!Q51</f>
        <v>270.60680391849189</v>
      </c>
      <c r="R51" s="110">
        <f>'8.2'!R51+'8.3'!R51+'8.4'!R51</f>
        <v>260.95982984310649</v>
      </c>
      <c r="S51" s="110">
        <f>'8.2'!S51+'8.3'!S51+'8.4'!S51</f>
        <v>274.84785981891747</v>
      </c>
      <c r="T51" s="110">
        <f>'8.2'!T51+'8.3'!T51+'8.4'!T51</f>
        <v>291.74144832708845</v>
      </c>
      <c r="U51" s="110">
        <f>'8.2'!U51+'8.3'!U51+'8.4'!U51</f>
        <v>286.82609630583647</v>
      </c>
      <c r="V51" s="110">
        <f>'8.2'!V51+'8.3'!V51+'8.4'!V51</f>
        <v>291.9780570706065</v>
      </c>
      <c r="W51" s="110">
        <f>'8.2'!W51+'8.3'!W51+'8.4'!W51</f>
        <v>276.76211597758919</v>
      </c>
    </row>
    <row r="52" spans="1:23" s="3" customFormat="1" ht="12.75" customHeight="1">
      <c r="A52" s="2" t="s">
        <v>14</v>
      </c>
      <c r="B52" s="9" t="s">
        <v>365</v>
      </c>
      <c r="C52" s="110">
        <f>'8.2'!C52+'8.3'!C52+'8.4'!C52</f>
        <v>93.613747473973035</v>
      </c>
      <c r="D52" s="110">
        <f>'8.2'!D52+'8.3'!D52+'8.4'!D52</f>
        <v>98.908210615907251</v>
      </c>
      <c r="E52" s="110">
        <f>'8.2'!E52+'8.3'!E52+'8.4'!E52</f>
        <v>80.905054860880284</v>
      </c>
      <c r="F52" s="110">
        <f>'8.2'!F52+'8.3'!F52+'8.4'!F52</f>
        <v>70.49757700749764</v>
      </c>
      <c r="G52" s="110">
        <f>'8.2'!G52+'8.3'!G52+'8.4'!G52</f>
        <v>66.504016305114334</v>
      </c>
      <c r="H52" s="110">
        <f>'8.2'!H52+'8.3'!H52+'8.4'!H52</f>
        <v>62.546703159982897</v>
      </c>
      <c r="I52" s="110">
        <f>'8.2'!I52+'8.3'!I52+'8.4'!I52</f>
        <v>63.556009828464738</v>
      </c>
      <c r="J52" s="110">
        <f>'8.2'!J52+'8.3'!J52+'8.4'!J52</f>
        <v>55.113933313856464</v>
      </c>
      <c r="K52" s="110">
        <f>'8.2'!K52+'8.3'!K52+'8.4'!K52</f>
        <v>60.468966253257861</v>
      </c>
      <c r="L52" s="110">
        <f>'8.2'!L52+'8.3'!L52+'8.4'!L52</f>
        <v>57.12089673422669</v>
      </c>
      <c r="M52" s="110">
        <f>'8.2'!M52+'8.3'!M52+'8.4'!M52</f>
        <v>54.667438827818799</v>
      </c>
      <c r="N52" s="110">
        <f>'8.2'!N52+'8.3'!N52+'8.4'!N52</f>
        <v>46.65766995017367</v>
      </c>
      <c r="O52" s="110">
        <f>'8.2'!O52+'8.3'!O52+'8.4'!O52</f>
        <v>35.529984868708112</v>
      </c>
      <c r="P52" s="110">
        <f>'8.2'!P52+'8.3'!P52+'8.4'!P52</f>
        <v>35.455431066206131</v>
      </c>
      <c r="Q52" s="110">
        <f>'8.2'!Q52+'8.3'!Q52+'8.4'!Q52</f>
        <v>34.820265329361433</v>
      </c>
      <c r="R52" s="110">
        <f>'8.2'!R52+'8.3'!R52+'8.4'!R52</f>
        <v>37.112281878757102</v>
      </c>
      <c r="S52" s="110">
        <f>'8.2'!S52+'8.3'!S52+'8.4'!S52</f>
        <v>37.073251004364366</v>
      </c>
      <c r="T52" s="110">
        <f>'8.2'!T52+'8.3'!T52+'8.4'!T52</f>
        <v>39.230192252467774</v>
      </c>
      <c r="U52" s="110">
        <f>'8.2'!U52+'8.3'!U52+'8.4'!U52</f>
        <v>35.14478254237153</v>
      </c>
      <c r="V52" s="110">
        <f>'8.2'!V52+'8.3'!V52+'8.4'!V52</f>
        <v>33.072091003856841</v>
      </c>
      <c r="W52" s="110">
        <f>'8.2'!W52+'8.3'!W52+'8.4'!W52</f>
        <v>28.916828635123949</v>
      </c>
    </row>
    <row r="53" spans="1:23" s="3" customFormat="1" ht="12.75" customHeight="1">
      <c r="A53" s="2" t="s">
        <v>57</v>
      </c>
      <c r="B53" s="9" t="s">
        <v>366</v>
      </c>
      <c r="C53" s="110">
        <f>'8.2'!C53+'8.3'!C53+'8.4'!C53</f>
        <v>145.04852971142049</v>
      </c>
      <c r="D53" s="110">
        <f>'8.2'!D53+'8.3'!D53+'8.4'!D53</f>
        <v>148.97651659141957</v>
      </c>
      <c r="E53" s="110">
        <f>'8.2'!E53+'8.3'!E53+'8.4'!E53</f>
        <v>136.94956078173945</v>
      </c>
      <c r="F53" s="110">
        <f>'8.2'!F53+'8.3'!F53+'8.4'!F53</f>
        <v>132.24910682153165</v>
      </c>
      <c r="G53" s="110">
        <f>'8.2'!G53+'8.3'!G53+'8.4'!G53</f>
        <v>127.28295544994762</v>
      </c>
      <c r="H53" s="110">
        <f>'8.2'!H53+'8.3'!H53+'8.4'!H53</f>
        <v>122.8354593854483</v>
      </c>
      <c r="I53" s="110">
        <f>'8.2'!I53+'8.3'!I53+'8.4'!I53</f>
        <v>120.12603300023528</v>
      </c>
      <c r="J53" s="110">
        <f>'8.2'!J53+'8.3'!J53+'8.4'!J53</f>
        <v>99.075041817451478</v>
      </c>
      <c r="K53" s="110">
        <f>'8.2'!K53+'8.3'!K53+'8.4'!K53</f>
        <v>104.83985249695471</v>
      </c>
      <c r="L53" s="110">
        <f>'8.2'!L53+'8.3'!L53+'8.4'!L53</f>
        <v>99.635870053996143</v>
      </c>
      <c r="M53" s="110">
        <f>'8.2'!M53+'8.3'!M53+'8.4'!M53</f>
        <v>104.64677222832908</v>
      </c>
      <c r="N53" s="110">
        <f>'8.2'!N53+'8.3'!N53+'8.4'!N53</f>
        <v>103.00386804224914</v>
      </c>
      <c r="O53" s="110">
        <f>'8.2'!O53+'8.3'!O53+'8.4'!O53</f>
        <v>139.96276566795513</v>
      </c>
      <c r="P53" s="110">
        <f>'8.2'!P53+'8.3'!P53+'8.4'!P53</f>
        <v>135.14870875112467</v>
      </c>
      <c r="Q53" s="110">
        <f>'8.2'!Q53+'8.3'!Q53+'8.4'!Q53</f>
        <v>105.85989001045274</v>
      </c>
      <c r="R53" s="110">
        <f>'8.2'!R53+'8.3'!R53+'8.4'!R53</f>
        <v>105.84768225946172</v>
      </c>
      <c r="S53" s="110">
        <f>'8.2'!S53+'8.3'!S53+'8.4'!S53</f>
        <v>114.99508873272458</v>
      </c>
      <c r="T53" s="110">
        <f>'8.2'!T53+'8.3'!T53+'8.4'!T53</f>
        <v>125.42165668434933</v>
      </c>
      <c r="U53" s="110">
        <f>'8.2'!U53+'8.3'!U53+'8.4'!U53</f>
        <v>129.57948172798015</v>
      </c>
      <c r="V53" s="110">
        <f>'8.2'!V53+'8.3'!V53+'8.4'!V53</f>
        <v>134.81506321120801</v>
      </c>
      <c r="W53" s="110">
        <f>'8.2'!W53+'8.3'!W53+'8.4'!W53</f>
        <v>129.58520845545058</v>
      </c>
    </row>
    <row r="54" spans="1:23" s="3" customFormat="1" ht="12.75" customHeight="1">
      <c r="A54" s="2" t="s">
        <v>58</v>
      </c>
      <c r="B54" s="9" t="s">
        <v>367</v>
      </c>
      <c r="C54" s="110">
        <f>'8.2'!C54+'8.3'!C54+'8.4'!C54</f>
        <v>318.67372670394059</v>
      </c>
      <c r="D54" s="110">
        <f>'8.2'!D54+'8.3'!D54+'8.4'!D54</f>
        <v>330.15941825361313</v>
      </c>
      <c r="E54" s="110">
        <f>'8.2'!E54+'8.3'!E54+'8.4'!E54</f>
        <v>313.59115053352741</v>
      </c>
      <c r="F54" s="110">
        <f>'8.2'!F54+'8.3'!F54+'8.4'!F54</f>
        <v>309.37891964479127</v>
      </c>
      <c r="G54" s="110">
        <f>'8.2'!G54+'8.3'!G54+'8.4'!G54</f>
        <v>283.10794296456868</v>
      </c>
      <c r="H54" s="110">
        <f>'8.2'!H54+'8.3'!H54+'8.4'!H54</f>
        <v>263.75349373140398</v>
      </c>
      <c r="I54" s="110">
        <f>'8.2'!I54+'8.3'!I54+'8.4'!I54</f>
        <v>256.26465701718274</v>
      </c>
      <c r="J54" s="110">
        <f>'8.2'!J54+'8.3'!J54+'8.4'!J54</f>
        <v>208.60093643824837</v>
      </c>
      <c r="K54" s="110">
        <f>'8.2'!K54+'8.3'!K54+'8.4'!K54</f>
        <v>230.21511397486751</v>
      </c>
      <c r="L54" s="110">
        <f>'8.2'!L54+'8.3'!L54+'8.4'!L54</f>
        <v>205.94161645371992</v>
      </c>
      <c r="M54" s="110">
        <f>'8.2'!M54+'8.3'!M54+'8.4'!M54</f>
        <v>215.91544441745</v>
      </c>
      <c r="N54" s="110">
        <f>'8.2'!N54+'8.3'!N54+'8.4'!N54</f>
        <v>197.48453314391367</v>
      </c>
      <c r="O54" s="110">
        <f>'8.2'!O54+'8.3'!O54+'8.4'!O54</f>
        <v>263.12608749667254</v>
      </c>
      <c r="P54" s="110">
        <f>'8.2'!P54+'8.3'!P54+'8.4'!P54</f>
        <v>247.073680926831</v>
      </c>
      <c r="Q54" s="110">
        <f>'8.2'!Q54+'8.3'!Q54+'8.4'!Q54</f>
        <v>129.92664857867771</v>
      </c>
      <c r="R54" s="110">
        <f>'8.2'!R54+'8.3'!R54+'8.4'!R54</f>
        <v>117.99986570488765</v>
      </c>
      <c r="S54" s="110">
        <f>'8.2'!S54+'8.3'!S54+'8.4'!S54</f>
        <v>122.77952008182849</v>
      </c>
      <c r="T54" s="110">
        <f>'8.2'!T54+'8.3'!T54+'8.4'!T54</f>
        <v>127.08959939027136</v>
      </c>
      <c r="U54" s="110">
        <f>'8.2'!U54+'8.3'!U54+'8.4'!U54</f>
        <v>122.10183203548473</v>
      </c>
      <c r="V54" s="110">
        <f>'8.2'!V54+'8.3'!V54+'8.4'!V54</f>
        <v>124.09090285554167</v>
      </c>
      <c r="W54" s="110">
        <f>'8.2'!W54+'8.3'!W54+'8.4'!W54</f>
        <v>118.26007888701466</v>
      </c>
    </row>
    <row r="55" spans="1:23" s="3" customFormat="1" ht="12.75" customHeight="1">
      <c r="A55" s="2" t="s">
        <v>59</v>
      </c>
      <c r="B55" s="8" t="s">
        <v>368</v>
      </c>
      <c r="C55" s="110">
        <f>'8.2'!C55+'8.3'!C55+'8.4'!C55</f>
        <v>1374.159685594273</v>
      </c>
      <c r="D55" s="110">
        <f>'8.2'!D55+'8.3'!D55+'8.4'!D55</f>
        <v>1374.3785889104722</v>
      </c>
      <c r="E55" s="110">
        <f>'8.2'!E55+'8.3'!E55+'8.4'!E55</f>
        <v>1372.259917177573</v>
      </c>
      <c r="F55" s="110">
        <f>'8.2'!F55+'8.3'!F55+'8.4'!F55</f>
        <v>1390.0202005154974</v>
      </c>
      <c r="G55" s="110">
        <f>'8.2'!G55+'8.3'!G55+'8.4'!G55</f>
        <v>1464.8967503823205</v>
      </c>
      <c r="H55" s="110">
        <f>'8.2'!H55+'8.3'!H55+'8.4'!H55</f>
        <v>1691.6193262319634</v>
      </c>
      <c r="I55" s="110">
        <f>'8.2'!I55+'8.3'!I55+'8.4'!I55</f>
        <v>1748.3637017298186</v>
      </c>
      <c r="J55" s="110">
        <f>'8.2'!J55+'8.3'!J55+'8.4'!J55</f>
        <v>1843.8175776685</v>
      </c>
      <c r="K55" s="110">
        <f>'8.2'!K55+'8.3'!K55+'8.4'!K55</f>
        <v>1872.9721822265317</v>
      </c>
      <c r="L55" s="110">
        <f>'8.2'!L55+'8.3'!L55+'8.4'!L55</f>
        <v>1779.8399909797452</v>
      </c>
      <c r="M55" s="110">
        <f>'8.2'!M55+'8.3'!M55+'8.4'!M55</f>
        <v>1742.2846736558338</v>
      </c>
      <c r="N55" s="110">
        <f>'8.2'!N55+'8.3'!N55+'8.4'!N55</f>
        <v>1669.8898564782792</v>
      </c>
      <c r="O55" s="110">
        <f>'8.2'!O55+'8.3'!O55+'8.4'!O55</f>
        <v>1939.0890883036259</v>
      </c>
      <c r="P55" s="110">
        <f>'8.2'!P55+'8.3'!P55+'8.4'!P55</f>
        <v>1960.2866390515633</v>
      </c>
      <c r="Q55" s="110">
        <f>'8.2'!Q55+'8.3'!Q55+'8.4'!Q55</f>
        <v>1941.5482462814948</v>
      </c>
      <c r="R55" s="110">
        <f>'8.2'!R55+'8.3'!R55+'8.4'!R55</f>
        <v>1989.0768889611888</v>
      </c>
      <c r="S55" s="110">
        <f>'8.2'!S55+'8.3'!S55+'8.4'!S55</f>
        <v>2079.8634640432788</v>
      </c>
      <c r="T55" s="110">
        <f>'8.2'!T55+'8.3'!T55+'8.4'!T55</f>
        <v>2207.1694128199383</v>
      </c>
      <c r="U55" s="110">
        <f>'8.2'!U55+'8.3'!U55+'8.4'!U55</f>
        <v>2248.2543979596421</v>
      </c>
      <c r="V55" s="110">
        <f>'8.2'!V55+'8.3'!V55+'8.4'!V55</f>
        <v>2169.026200475213</v>
      </c>
      <c r="W55" s="110">
        <f>'8.2'!W55+'8.3'!W55+'8.4'!W55</f>
        <v>1211.6792953084046</v>
      </c>
    </row>
    <row r="56" spans="1:23" s="3" customFormat="1" ht="12.75" customHeight="1">
      <c r="A56" s="2" t="s">
        <v>60</v>
      </c>
      <c r="B56" s="9" t="s">
        <v>369</v>
      </c>
      <c r="C56" s="110">
        <f>'8.2'!C56+'8.3'!C56+'8.4'!C56</f>
        <v>17.844934948761658</v>
      </c>
      <c r="D56" s="110">
        <f>'8.2'!D56+'8.3'!D56+'8.4'!D56</f>
        <v>16.082333437062843</v>
      </c>
      <c r="E56" s="110">
        <f>'8.2'!E56+'8.3'!E56+'8.4'!E56</f>
        <v>14.408658270500874</v>
      </c>
      <c r="F56" s="110">
        <f>'8.2'!F56+'8.3'!F56+'8.4'!F56</f>
        <v>14.206992390890672</v>
      </c>
      <c r="G56" s="110">
        <f>'8.2'!G56+'8.3'!G56+'8.4'!G56</f>
        <v>13.513560468651381</v>
      </c>
      <c r="H56" s="110">
        <f>'8.2'!H56+'8.3'!H56+'8.4'!H56</f>
        <v>12.518717686847005</v>
      </c>
      <c r="I56" s="110">
        <f>'8.2'!I56+'8.3'!I56+'8.4'!I56</f>
        <v>11.961066280722157</v>
      </c>
      <c r="J56" s="110">
        <f>'8.2'!J56+'8.3'!J56+'8.4'!J56</f>
        <v>11.580721418008496</v>
      </c>
      <c r="K56" s="110">
        <f>'8.2'!K56+'8.3'!K56+'8.4'!K56</f>
        <v>11.698047288128331</v>
      </c>
      <c r="L56" s="110">
        <f>'8.2'!L56+'8.3'!L56+'8.4'!L56</f>
        <v>10.555823825158074</v>
      </c>
      <c r="M56" s="110">
        <f>'8.2'!M56+'8.3'!M56+'8.4'!M56</f>
        <v>10.666000354775161</v>
      </c>
      <c r="N56" s="110">
        <f>'8.2'!N56+'8.3'!N56+'8.4'!N56</f>
        <v>10.750679964984341</v>
      </c>
      <c r="O56" s="110">
        <f>'8.2'!O56+'8.3'!O56+'8.4'!O56</f>
        <v>9.6835109350713324</v>
      </c>
      <c r="P56" s="110">
        <f>'8.2'!P56+'8.3'!P56+'8.4'!P56</f>
        <v>9.7160976625597417</v>
      </c>
      <c r="Q56" s="110">
        <f>'8.2'!Q56+'8.3'!Q56+'8.4'!Q56</f>
        <v>9.2602369323122851</v>
      </c>
      <c r="R56" s="110">
        <f>'8.2'!R56+'8.3'!R56+'8.4'!R56</f>
        <v>10.186803131757511</v>
      </c>
      <c r="S56" s="110">
        <f>'8.2'!S56+'8.3'!S56+'8.4'!S56</f>
        <v>11.975612172445443</v>
      </c>
      <c r="T56" s="110">
        <f>'8.2'!T56+'8.3'!T56+'8.4'!T56</f>
        <v>11.622304551619127</v>
      </c>
      <c r="U56" s="110">
        <f>'8.2'!U56+'8.3'!U56+'8.4'!U56</f>
        <v>11.212177571837744</v>
      </c>
      <c r="V56" s="110">
        <f>'8.2'!V56+'8.3'!V56+'8.4'!V56</f>
        <v>12.43392233369949</v>
      </c>
      <c r="W56" s="110">
        <f>'8.2'!W56+'8.3'!W56+'8.4'!W56</f>
        <v>11.587414895990339</v>
      </c>
    </row>
    <row r="57" spans="1:23" s="3" customFormat="1" ht="12.75" customHeight="1">
      <c r="A57" s="2" t="s">
        <v>61</v>
      </c>
      <c r="B57" s="9" t="s">
        <v>370</v>
      </c>
      <c r="C57" s="110">
        <f>'8.2'!C57+'8.3'!C57+'8.4'!C57</f>
        <v>46.57264316116504</v>
      </c>
      <c r="D57" s="110">
        <f>'8.2'!D57+'8.3'!D57+'8.4'!D57</f>
        <v>48.030225276488942</v>
      </c>
      <c r="E57" s="110">
        <f>'8.2'!E57+'8.3'!E57+'8.4'!E57</f>
        <v>48.461329622226302</v>
      </c>
      <c r="F57" s="110">
        <f>'8.2'!F57+'8.3'!F57+'8.4'!F57</f>
        <v>48.434762616413487</v>
      </c>
      <c r="G57" s="110">
        <f>'8.2'!G57+'8.3'!G57+'8.4'!G57</f>
        <v>49.582027525833411</v>
      </c>
      <c r="H57" s="110">
        <f>'8.2'!H57+'8.3'!H57+'8.4'!H57</f>
        <v>49.315995256250652</v>
      </c>
      <c r="I57" s="110">
        <f>'8.2'!I57+'8.3'!I57+'8.4'!I57</f>
        <v>50.215811100205457</v>
      </c>
      <c r="J57" s="110">
        <f>'8.2'!J57+'8.3'!J57+'8.4'!J57</f>
        <v>53.937769775760799</v>
      </c>
      <c r="K57" s="110">
        <f>'8.2'!K57+'8.3'!K57+'8.4'!K57</f>
        <v>58.362054890521762</v>
      </c>
      <c r="L57" s="110">
        <f>'8.2'!L57+'8.3'!L57+'8.4'!L57</f>
        <v>61.550908476548067</v>
      </c>
      <c r="M57" s="110">
        <f>'8.2'!M57+'8.3'!M57+'8.4'!M57</f>
        <v>66.843355238446463</v>
      </c>
      <c r="N57" s="110">
        <f>'8.2'!N57+'8.3'!N57+'8.4'!N57</f>
        <v>71.23568156676302</v>
      </c>
      <c r="O57" s="110">
        <f>'8.2'!O57+'8.3'!O57+'8.4'!O57</f>
        <v>120.78125421874198</v>
      </c>
      <c r="P57" s="110">
        <f>'8.2'!P57+'8.3'!P57+'8.4'!P57</f>
        <v>119.90847173548528</v>
      </c>
      <c r="Q57" s="110">
        <f>'8.2'!Q57+'8.3'!Q57+'8.4'!Q57</f>
        <v>159.87317859799833</v>
      </c>
      <c r="R57" s="110">
        <f>'8.2'!R57+'8.3'!R57+'8.4'!R57</f>
        <v>167.5920954349952</v>
      </c>
      <c r="S57" s="110">
        <f>'8.2'!S57+'8.3'!S57+'8.4'!S57</f>
        <v>174.67083164226545</v>
      </c>
      <c r="T57" s="110">
        <f>'8.2'!T57+'8.3'!T57+'8.4'!T57</f>
        <v>183.24650224870359</v>
      </c>
      <c r="U57" s="110">
        <f>'8.2'!U57+'8.3'!U57+'8.4'!U57</f>
        <v>191.5110197062246</v>
      </c>
      <c r="V57" s="110">
        <f>'8.2'!V57+'8.3'!V57+'8.4'!V57</f>
        <v>196.7953715906192</v>
      </c>
      <c r="W57" s="110">
        <f>'8.2'!W57+'8.3'!W57+'8.4'!W57</f>
        <v>178.32209996557987</v>
      </c>
    </row>
    <row r="58" spans="1:23" s="3" customFormat="1" ht="12.75" customHeight="1">
      <c r="A58" s="2" t="s">
        <v>62</v>
      </c>
      <c r="B58" s="9" t="s">
        <v>371</v>
      </c>
      <c r="C58" s="110">
        <f>'8.2'!C58+'8.3'!C58+'8.4'!C58</f>
        <v>28.256754208532012</v>
      </c>
      <c r="D58" s="110">
        <f>'8.2'!D58+'8.3'!D58+'8.4'!D58</f>
        <v>57.921859517345318</v>
      </c>
      <c r="E58" s="110">
        <f>'8.2'!E58+'8.3'!E58+'8.4'!E58</f>
        <v>66.515356158828027</v>
      </c>
      <c r="F58" s="110">
        <f>'8.2'!F58+'8.3'!F58+'8.4'!F58</f>
        <v>64.834791119328884</v>
      </c>
      <c r="G58" s="110">
        <f>'8.2'!G58+'8.3'!G58+'8.4'!G58</f>
        <v>103.91930459062905</v>
      </c>
      <c r="H58" s="110">
        <f>'8.2'!H58+'8.3'!H58+'8.4'!H58</f>
        <v>81.373318070341284</v>
      </c>
      <c r="I58" s="110">
        <f>'8.2'!I58+'8.3'!I58+'8.4'!I58</f>
        <v>85.241606742810987</v>
      </c>
      <c r="J58" s="110">
        <f>'8.2'!J58+'8.3'!J58+'8.4'!J58</f>
        <v>110.65674491561755</v>
      </c>
      <c r="K58" s="110">
        <f>'8.2'!K58+'8.3'!K58+'8.4'!K58</f>
        <v>123.90900332837133</v>
      </c>
      <c r="L58" s="110">
        <f>'8.2'!L58+'8.3'!L58+'8.4'!L58</f>
        <v>104.26475780654684</v>
      </c>
      <c r="M58" s="110">
        <f>'8.2'!M58+'8.3'!M58+'8.4'!M58</f>
        <v>112.83135518786116</v>
      </c>
      <c r="N58" s="110">
        <f>'8.2'!N58+'8.3'!N58+'8.4'!N58</f>
        <v>97.264193668692897</v>
      </c>
      <c r="O58" s="110">
        <f>'8.2'!O58+'8.3'!O58+'8.4'!O58</f>
        <v>110.7120056472625</v>
      </c>
      <c r="P58" s="110">
        <f>'8.2'!P58+'8.3'!P58+'8.4'!P58</f>
        <v>110.20056427266211</v>
      </c>
      <c r="Q58" s="110">
        <f>'8.2'!Q58+'8.3'!Q58+'8.4'!Q58</f>
        <v>107.48097106070782</v>
      </c>
      <c r="R58" s="110">
        <f>'8.2'!R58+'8.3'!R58+'8.4'!R58</f>
        <v>160.55296909269242</v>
      </c>
      <c r="S58" s="110">
        <f>'8.2'!S58+'8.3'!S58+'8.4'!S58</f>
        <v>133.91661777238193</v>
      </c>
      <c r="T58" s="110">
        <f>'8.2'!T58+'8.3'!T58+'8.4'!T58</f>
        <v>155.13675976462739</v>
      </c>
      <c r="U58" s="110">
        <f>'8.2'!U58+'8.3'!U58+'8.4'!U58</f>
        <v>172.64759750367747</v>
      </c>
      <c r="V58" s="110">
        <f>'8.2'!V58+'8.3'!V58+'8.4'!V58</f>
        <v>149.882497400186</v>
      </c>
      <c r="W58" s="110">
        <f>'8.2'!W58+'8.3'!W58+'8.4'!W58</f>
        <v>120.04140274143926</v>
      </c>
    </row>
    <row r="59" spans="1:23" s="3" customFormat="1" ht="12.75" customHeight="1">
      <c r="A59" s="2" t="s">
        <v>63</v>
      </c>
      <c r="B59" s="9" t="s">
        <v>372</v>
      </c>
      <c r="C59" s="110">
        <f>'8.2'!C59+'8.3'!C59+'8.4'!C59</f>
        <v>1233.0399136313217</v>
      </c>
      <c r="D59" s="110">
        <f>'8.2'!D59+'8.3'!D59+'8.4'!D59</f>
        <v>1199.2648584095718</v>
      </c>
      <c r="E59" s="110">
        <f>'8.2'!E59+'8.3'!E59+'8.4'!E59</f>
        <v>1190.0492858466901</v>
      </c>
      <c r="F59" s="110">
        <f>'8.2'!F59+'8.3'!F59+'8.4'!F59</f>
        <v>1208.7699183905859</v>
      </c>
      <c r="G59" s="110">
        <f>'8.2'!G59+'8.3'!G59+'8.4'!G59</f>
        <v>1243.8413657215851</v>
      </c>
      <c r="H59" s="110">
        <f>'8.2'!H59+'8.3'!H59+'8.4'!H59</f>
        <v>1495.2215199745158</v>
      </c>
      <c r="I59" s="110">
        <f>'8.2'!I59+'8.3'!I59+'8.4'!I59</f>
        <v>1547.9730515505769</v>
      </c>
      <c r="J59" s="110">
        <f>'8.2'!J59+'8.3'!J59+'8.4'!J59</f>
        <v>1617.4647616484094</v>
      </c>
      <c r="K59" s="110">
        <f>'8.2'!K59+'8.3'!K59+'8.4'!K59</f>
        <v>1621.2204284352815</v>
      </c>
      <c r="L59" s="110">
        <f>'8.2'!L59+'8.3'!L59+'8.4'!L59</f>
        <v>1546.5717903489804</v>
      </c>
      <c r="M59" s="110">
        <f>'8.2'!M59+'8.3'!M59+'8.4'!M59</f>
        <v>1489.4877015937125</v>
      </c>
      <c r="N59" s="110">
        <f>'8.2'!N59+'8.3'!N59+'8.4'!N59</f>
        <v>1431.1318803686761</v>
      </c>
      <c r="O59" s="110">
        <f>'8.2'!O59+'8.3'!O59+'8.4'!O59</f>
        <v>1563.9981626326821</v>
      </c>
      <c r="P59" s="110">
        <f>'8.2'!P59+'8.3'!P59+'8.4'!P59</f>
        <v>1563.9170449604051</v>
      </c>
      <c r="Q59" s="110">
        <f>'8.2'!Q59+'8.3'!Q59+'8.4'!Q59</f>
        <v>1502.9598315707765</v>
      </c>
      <c r="R59" s="110">
        <f>'8.2'!R59+'8.3'!R59+'8.4'!R59</f>
        <v>1471.0254063672505</v>
      </c>
      <c r="S59" s="110">
        <f>'8.2'!S59+'8.3'!S59+'8.4'!S59</f>
        <v>1563.7705623118679</v>
      </c>
      <c r="T59" s="110">
        <f>'8.2'!T59+'8.3'!T59+'8.4'!T59</f>
        <v>1643.4088662443867</v>
      </c>
      <c r="U59" s="110">
        <f>'8.2'!U59+'8.3'!U59+'8.4'!U59</f>
        <v>1645.7006115590868</v>
      </c>
      <c r="V59" s="110">
        <f>'8.2'!V59+'8.3'!V59+'8.4'!V59</f>
        <v>1575.8934699387371</v>
      </c>
      <c r="W59" s="110">
        <f>'8.2'!W59+'8.3'!W59+'8.4'!W59</f>
        <v>673.37257964358298</v>
      </c>
    </row>
    <row r="60" spans="1:23" s="3" customFormat="1" ht="12.75" customHeight="1">
      <c r="A60" s="2" t="s">
        <v>64</v>
      </c>
      <c r="B60" s="9" t="s">
        <v>373</v>
      </c>
      <c r="C60" s="110">
        <f>'8.2'!C60+'8.3'!C60+'8.4'!C60</f>
        <v>33.704289654580073</v>
      </c>
      <c r="D60" s="110">
        <f>'8.2'!D60+'8.3'!D60+'8.4'!D60</f>
        <v>37.336106935527035</v>
      </c>
      <c r="E60" s="110">
        <f>'8.2'!E60+'8.3'!E60+'8.4'!E60</f>
        <v>37.61186623449494</v>
      </c>
      <c r="F60" s="110">
        <f>'8.2'!F60+'8.3'!F60+'8.4'!F60</f>
        <v>38.689554894718022</v>
      </c>
      <c r="G60" s="110">
        <f>'8.2'!G60+'8.3'!G60+'8.4'!G60</f>
        <v>38.9801169752634</v>
      </c>
      <c r="H60" s="110">
        <f>'8.2'!H60+'8.3'!H60+'8.4'!H60</f>
        <v>38.089471230681482</v>
      </c>
      <c r="I60" s="110">
        <f>'8.2'!I60+'8.3'!I60+'8.4'!I60</f>
        <v>37.856689944515786</v>
      </c>
      <c r="J60" s="110">
        <f>'8.2'!J60+'8.3'!J60+'8.4'!J60</f>
        <v>35.571932113788925</v>
      </c>
      <c r="K60" s="110">
        <f>'8.2'!K60+'8.3'!K60+'8.4'!K60</f>
        <v>41.864022220634233</v>
      </c>
      <c r="L60" s="110">
        <f>'8.2'!L60+'8.3'!L60+'8.4'!L60</f>
        <v>41.100582194021861</v>
      </c>
      <c r="M60" s="110">
        <f>'8.2'!M60+'8.3'!M60+'8.4'!M60</f>
        <v>45.234024683578376</v>
      </c>
      <c r="N60" s="110">
        <f>'8.2'!N60+'8.3'!N60+'8.4'!N60</f>
        <v>45.320741375738628</v>
      </c>
      <c r="O60" s="110">
        <f>'8.2'!O60+'8.3'!O60+'8.4'!O60</f>
        <v>114.34981903745415</v>
      </c>
      <c r="P60" s="110">
        <f>'8.2'!P60+'8.3'!P60+'8.4'!P60</f>
        <v>126.45468559447642</v>
      </c>
      <c r="Q60" s="110">
        <f>'8.2'!Q60+'8.3'!Q60+'8.4'!Q60</f>
        <v>127.75866865071151</v>
      </c>
      <c r="R60" s="110">
        <f>'8.2'!R60+'8.3'!R60+'8.4'!R60</f>
        <v>141.54526763721771</v>
      </c>
      <c r="S60" s="110">
        <f>'8.2'!S60+'8.3'!S60+'8.4'!S60</f>
        <v>150.60061923068986</v>
      </c>
      <c r="T60" s="110">
        <f>'8.2'!T60+'8.3'!T60+'8.4'!T60</f>
        <v>158.75852486908624</v>
      </c>
      <c r="U60" s="110">
        <f>'8.2'!U60+'8.3'!U60+'8.4'!U60</f>
        <v>162.64511134230253</v>
      </c>
      <c r="V60" s="110">
        <f>'8.2'!V60+'8.3'!V60+'8.4'!V60</f>
        <v>162.92002483394168</v>
      </c>
      <c r="W60" s="110">
        <f>'8.2'!W60+'8.3'!W60+'8.4'!W60</f>
        <v>157.1044211978251</v>
      </c>
    </row>
    <row r="61" spans="1:23" s="3" customFormat="1" ht="12.75" customHeight="1">
      <c r="A61" s="2" t="s">
        <v>65</v>
      </c>
      <c r="B61" s="9" t="s">
        <v>374</v>
      </c>
      <c r="C61" s="110">
        <f>'8.2'!C61+'8.3'!C61+'8.4'!C61</f>
        <v>14.741149989912557</v>
      </c>
      <c r="D61" s="110">
        <f>'8.2'!D61+'8.3'!D61+'8.4'!D61</f>
        <v>15.743205334476286</v>
      </c>
      <c r="E61" s="110">
        <f>'8.2'!E61+'8.3'!E61+'8.4'!E61</f>
        <v>15.213421044832874</v>
      </c>
      <c r="F61" s="110">
        <f>'8.2'!F61+'8.3'!F61+'8.4'!F61</f>
        <v>15.084181103560184</v>
      </c>
      <c r="G61" s="110">
        <f>'8.2'!G61+'8.3'!G61+'8.4'!G61</f>
        <v>15.060375100358094</v>
      </c>
      <c r="H61" s="110">
        <f>'8.2'!H61+'8.3'!H61+'8.4'!H61</f>
        <v>15.100304013327246</v>
      </c>
      <c r="I61" s="110">
        <f>'8.2'!I61+'8.3'!I61+'8.4'!I61</f>
        <v>15.115476110987094</v>
      </c>
      <c r="J61" s="110">
        <f>'8.2'!J61+'8.3'!J61+'8.4'!J61</f>
        <v>14.605647796914964</v>
      </c>
      <c r="K61" s="110">
        <f>'8.2'!K61+'8.3'!K61+'8.4'!K61</f>
        <v>15.918626063594582</v>
      </c>
      <c r="L61" s="110">
        <f>'8.2'!L61+'8.3'!L61+'8.4'!L61</f>
        <v>15.796128328489933</v>
      </c>
      <c r="M61" s="110">
        <f>'8.2'!M61+'8.3'!M61+'8.4'!M61</f>
        <v>17.222236597460068</v>
      </c>
      <c r="N61" s="110">
        <f>'8.2'!N61+'8.3'!N61+'8.4'!N61</f>
        <v>14.186679533424051</v>
      </c>
      <c r="O61" s="110">
        <f>'8.2'!O61+'8.3'!O61+'8.4'!O61</f>
        <v>19.564335832413693</v>
      </c>
      <c r="P61" s="110">
        <f>'8.2'!P61+'8.3'!P61+'8.4'!P61</f>
        <v>30.089774825974779</v>
      </c>
      <c r="Q61" s="110">
        <f>'8.2'!Q61+'8.3'!Q61+'8.4'!Q61</f>
        <v>34.215359468988062</v>
      </c>
      <c r="R61" s="110">
        <f>'8.2'!R61+'8.3'!R61+'8.4'!R61</f>
        <v>38.174347297275531</v>
      </c>
      <c r="S61" s="110">
        <f>'8.2'!S61+'8.3'!S61+'8.4'!S61</f>
        <v>44.929220913628299</v>
      </c>
      <c r="T61" s="110">
        <f>'8.2'!T61+'8.3'!T61+'8.4'!T61</f>
        <v>54.996455141515234</v>
      </c>
      <c r="U61" s="110">
        <f>'8.2'!U61+'8.3'!U61+'8.4'!U61</f>
        <v>64.537880276513107</v>
      </c>
      <c r="V61" s="110">
        <f>'8.2'!V61+'8.3'!V61+'8.4'!V61</f>
        <v>71.100914378029614</v>
      </c>
      <c r="W61" s="110">
        <f>'8.2'!W61+'8.3'!W61+'8.4'!W61</f>
        <v>71.251376863987119</v>
      </c>
    </row>
    <row r="62" spans="1:23" s="3" customFormat="1" ht="12.75" customHeight="1">
      <c r="A62" s="2" t="s">
        <v>66</v>
      </c>
      <c r="B62" s="8" t="s">
        <v>375</v>
      </c>
      <c r="C62" s="110">
        <f>'8.2'!C62+'8.3'!C62+'8.4'!C62</f>
        <v>100.71512765134446</v>
      </c>
      <c r="D62" s="110">
        <f>'8.2'!D62+'8.3'!D62+'8.4'!D62</f>
        <v>110.97578671913459</v>
      </c>
      <c r="E62" s="110">
        <f>'8.2'!E62+'8.3'!E62+'8.4'!E62</f>
        <v>109.19554133196846</v>
      </c>
      <c r="F62" s="110">
        <f>'8.2'!F62+'8.3'!F62+'8.4'!F62</f>
        <v>108.0139193891922</v>
      </c>
      <c r="G62" s="110">
        <f>'8.2'!G62+'8.3'!G62+'8.4'!G62</f>
        <v>103.14321268188807</v>
      </c>
      <c r="H62" s="110">
        <f>'8.2'!H62+'8.3'!H62+'8.4'!H62</f>
        <v>102.82608316418808</v>
      </c>
      <c r="I62" s="110">
        <f>'8.2'!I62+'8.3'!I62+'8.4'!I62</f>
        <v>104.03114027285642</v>
      </c>
      <c r="J62" s="110">
        <f>'8.2'!J62+'8.3'!J62+'8.4'!J62</f>
        <v>73.998632967636766</v>
      </c>
      <c r="K62" s="110">
        <f>'8.2'!K62+'8.3'!K62+'8.4'!K62</f>
        <v>83.52083540887925</v>
      </c>
      <c r="L62" s="110">
        <f>'8.2'!L62+'8.3'!L62+'8.4'!L62</f>
        <v>84.076005239564495</v>
      </c>
      <c r="M62" s="110">
        <f>'8.2'!M62+'8.3'!M62+'8.4'!M62</f>
        <v>86.449963429900905</v>
      </c>
      <c r="N62" s="110">
        <f>'8.2'!N62+'8.3'!N62+'8.4'!N62</f>
        <v>76.330469039870053</v>
      </c>
      <c r="O62" s="110">
        <f>'8.2'!O62+'8.3'!O62+'8.4'!O62</f>
        <v>86.577494335983658</v>
      </c>
      <c r="P62" s="110">
        <f>'8.2'!P62+'8.3'!P62+'8.4'!P62</f>
        <v>86.689848875261248</v>
      </c>
      <c r="Q62" s="110">
        <f>'8.2'!Q62+'8.3'!Q62+'8.4'!Q62</f>
        <v>69.77365823592406</v>
      </c>
      <c r="R62" s="110">
        <f>'8.2'!R62+'8.3'!R62+'8.4'!R62</f>
        <v>71.734116543171879</v>
      </c>
      <c r="S62" s="110">
        <f>'8.2'!S62+'8.3'!S62+'8.4'!S62</f>
        <v>77.552202379231076</v>
      </c>
      <c r="T62" s="110">
        <f>'8.2'!T62+'8.3'!T62+'8.4'!T62</f>
        <v>75.259098135343962</v>
      </c>
      <c r="U62" s="110">
        <f>'8.2'!U62+'8.3'!U62+'8.4'!U62</f>
        <v>65.290909141353893</v>
      </c>
      <c r="V62" s="110">
        <f>'8.2'!V62+'8.3'!V62+'8.4'!V62</f>
        <v>63.835760820714562</v>
      </c>
      <c r="W62" s="110">
        <f>'8.2'!W62+'8.3'!W62+'8.4'!W62</f>
        <v>55.801756053092603</v>
      </c>
    </row>
    <row r="63" spans="1:23" s="3" customFormat="1" ht="12.75" customHeight="1">
      <c r="A63" s="2" t="s">
        <v>15</v>
      </c>
      <c r="B63" s="8" t="s">
        <v>376</v>
      </c>
      <c r="C63" s="110">
        <f>'8.2'!C63+'8.3'!C63+'8.4'!C63</f>
        <v>85.871663948354566</v>
      </c>
      <c r="D63" s="110">
        <f>'8.2'!D63+'8.3'!D63+'8.4'!D63</f>
        <v>90.592388004797101</v>
      </c>
      <c r="E63" s="110">
        <f>'8.2'!E63+'8.3'!E63+'8.4'!E63</f>
        <v>77.908444889702338</v>
      </c>
      <c r="F63" s="110">
        <f>'8.2'!F63+'8.3'!F63+'8.4'!F63</f>
        <v>75.162792757920514</v>
      </c>
      <c r="G63" s="110">
        <f>'8.2'!G63+'8.3'!G63+'8.4'!G63</f>
        <v>81.121524370137479</v>
      </c>
      <c r="H63" s="110">
        <f>'8.2'!H63+'8.3'!H63+'8.4'!H63</f>
        <v>81.553807448384561</v>
      </c>
      <c r="I63" s="110">
        <f>'8.2'!I63+'8.3'!I63+'8.4'!I63</f>
        <v>77.314450481737026</v>
      </c>
      <c r="J63" s="110">
        <f>'8.2'!J63+'8.3'!J63+'8.4'!J63</f>
        <v>65.27319891907969</v>
      </c>
      <c r="K63" s="110">
        <f>'8.2'!K63+'8.3'!K63+'8.4'!K63</f>
        <v>66.399971841712969</v>
      </c>
      <c r="L63" s="110">
        <f>'8.2'!L63+'8.3'!L63+'8.4'!L63</f>
        <v>60.043751411008166</v>
      </c>
      <c r="M63" s="110">
        <f>'8.2'!M63+'8.3'!M63+'8.4'!M63</f>
        <v>56.600730445739195</v>
      </c>
      <c r="N63" s="110">
        <f>'8.2'!N63+'8.3'!N63+'8.4'!N63</f>
        <v>58.60969931884302</v>
      </c>
      <c r="O63" s="110">
        <f>'8.2'!O63+'8.3'!O63+'8.4'!O63</f>
        <v>58.308947333013094</v>
      </c>
      <c r="P63" s="110">
        <f>'8.2'!P63+'8.3'!P63+'8.4'!P63</f>
        <v>68.587584975808028</v>
      </c>
      <c r="Q63" s="110">
        <f>'8.2'!Q63+'8.3'!Q63+'8.4'!Q63</f>
        <v>20.825629752357571</v>
      </c>
      <c r="R63" s="110">
        <f>'8.2'!R63+'8.3'!R63+'8.4'!R63</f>
        <v>22.475952695113961</v>
      </c>
      <c r="S63" s="110">
        <f>'8.2'!S63+'8.3'!S63+'8.4'!S63</f>
        <v>21.283574039549848</v>
      </c>
      <c r="T63" s="110">
        <f>'8.2'!T63+'8.3'!T63+'8.4'!T63</f>
        <v>24.142497146954625</v>
      </c>
      <c r="U63" s="110">
        <f>'8.2'!U63+'8.3'!U63+'8.4'!U63</f>
        <v>24.55060526047286</v>
      </c>
      <c r="V63" s="110">
        <f>'8.2'!V63+'8.3'!V63+'8.4'!V63</f>
        <v>26.120315132598932</v>
      </c>
      <c r="W63" s="110">
        <f>'8.2'!W63+'8.3'!W63+'8.4'!W63</f>
        <v>24.014057198316095</v>
      </c>
    </row>
    <row r="64" spans="1:23" s="3" customFormat="1" ht="12.75" customHeight="1">
      <c r="A64" s="2" t="s">
        <v>16</v>
      </c>
      <c r="B64" s="8" t="s">
        <v>70</v>
      </c>
      <c r="C64" s="110">
        <f>'8.2'!C64+'8.3'!C64+'8.4'!C64</f>
        <v>53.150026595580378</v>
      </c>
      <c r="D64" s="110">
        <f>'8.2'!D64+'8.3'!D64+'8.4'!D64</f>
        <v>58.116910858826301</v>
      </c>
      <c r="E64" s="110">
        <f>'8.2'!E64+'8.3'!E64+'8.4'!E64</f>
        <v>54.683343860457079</v>
      </c>
      <c r="F64" s="110">
        <f>'8.2'!F64+'8.3'!F64+'8.4'!F64</f>
        <v>55.348461985387814</v>
      </c>
      <c r="G64" s="110">
        <f>'8.2'!G64+'8.3'!G64+'8.4'!G64</f>
        <v>49.282986612076499</v>
      </c>
      <c r="H64" s="110">
        <f>'8.2'!H64+'8.3'!H64+'8.4'!H64</f>
        <v>48.892424762032377</v>
      </c>
      <c r="I64" s="110">
        <f>'8.2'!I64+'8.3'!I64+'8.4'!I64</f>
        <v>47.515374826850241</v>
      </c>
      <c r="J64" s="110">
        <f>'8.2'!J64+'8.3'!J64+'8.4'!J64</f>
        <v>34.927381531294884</v>
      </c>
      <c r="K64" s="110">
        <f>'8.2'!K64+'8.3'!K64+'8.4'!K64</f>
        <v>36.929569421294474</v>
      </c>
      <c r="L64" s="110">
        <f>'8.2'!L64+'8.3'!L64+'8.4'!L64</f>
        <v>31.770013005741305</v>
      </c>
      <c r="M64" s="110">
        <f>'8.2'!M64+'8.3'!M64+'8.4'!M64</f>
        <v>30.953748302528538</v>
      </c>
      <c r="N64" s="110">
        <f>'8.2'!N64+'8.3'!N64+'8.4'!N64</f>
        <v>26.579200095286719</v>
      </c>
      <c r="O64" s="110">
        <f>'8.2'!O64+'8.3'!O64+'8.4'!O64</f>
        <v>32.099269931010696</v>
      </c>
      <c r="P64" s="110">
        <f>'8.2'!P64+'8.3'!P64+'8.4'!P64</f>
        <v>33.376500935205812</v>
      </c>
      <c r="Q64" s="110">
        <f>'8.2'!Q64+'8.3'!Q64+'8.4'!Q64</f>
        <v>20.424592494966436</v>
      </c>
      <c r="R64" s="110">
        <f>'8.2'!R64+'8.3'!R64+'8.4'!R64</f>
        <v>20.516480323359513</v>
      </c>
      <c r="S64" s="110">
        <f>'8.2'!S64+'8.3'!S64+'8.4'!S64</f>
        <v>23.12002805049547</v>
      </c>
      <c r="T64" s="110">
        <f>'8.2'!T64+'8.3'!T64+'8.4'!T64</f>
        <v>25.19285513251166</v>
      </c>
      <c r="U64" s="110">
        <f>'8.2'!U64+'8.3'!U64+'8.4'!U64</f>
        <v>24.032633862436526</v>
      </c>
      <c r="V64" s="110">
        <f>'8.2'!V64+'8.3'!V64+'8.4'!V64</f>
        <v>26.509807634639095</v>
      </c>
      <c r="W64" s="110">
        <f>'8.2'!W64+'8.3'!W64+'8.4'!W64</f>
        <v>25.341152025211919</v>
      </c>
    </row>
    <row r="65" spans="1:23" s="3" customFormat="1" ht="12.75" customHeight="1">
      <c r="A65" s="2" t="s">
        <v>17</v>
      </c>
      <c r="B65" s="8" t="s">
        <v>377</v>
      </c>
      <c r="C65" s="110">
        <f>'8.2'!C65+'8.3'!C65+'8.4'!C65</f>
        <v>46.170844518940356</v>
      </c>
      <c r="D65" s="110">
        <f>'8.2'!D65+'8.3'!D65+'8.4'!D65</f>
        <v>45.240203729206812</v>
      </c>
      <c r="E65" s="110">
        <f>'8.2'!E65+'8.3'!E65+'8.4'!E65</f>
        <v>43.669729071291499</v>
      </c>
      <c r="F65" s="110">
        <f>'8.2'!F65+'8.3'!F65+'8.4'!F65</f>
        <v>42.129439401762333</v>
      </c>
      <c r="G65" s="110">
        <f>'8.2'!G65+'8.3'!G65+'8.4'!G65</f>
        <v>39.681893007917935</v>
      </c>
      <c r="H65" s="110">
        <f>'8.2'!H65+'8.3'!H65+'8.4'!H65</f>
        <v>37.110142301906052</v>
      </c>
      <c r="I65" s="110">
        <f>'8.2'!I65+'8.3'!I65+'8.4'!I65</f>
        <v>36.680480252352226</v>
      </c>
      <c r="J65" s="110">
        <f>'8.2'!J65+'8.3'!J65+'8.4'!J65</f>
        <v>32.116186401154287</v>
      </c>
      <c r="K65" s="110">
        <f>'8.2'!K65+'8.3'!K65+'8.4'!K65</f>
        <v>31.433934724269488</v>
      </c>
      <c r="L65" s="110">
        <f>'8.2'!L65+'8.3'!L65+'8.4'!L65</f>
        <v>27.874191973153835</v>
      </c>
      <c r="M65" s="110">
        <f>'8.2'!M65+'8.3'!M65+'8.4'!M65</f>
        <v>26.503820053362634</v>
      </c>
      <c r="N65" s="110">
        <f>'8.2'!N65+'8.3'!N65+'8.4'!N65</f>
        <v>25.196341280025347</v>
      </c>
      <c r="O65" s="110">
        <f>'8.2'!O65+'8.3'!O65+'8.4'!O65</f>
        <v>29.367587069164529</v>
      </c>
      <c r="P65" s="110">
        <f>'8.2'!P65+'8.3'!P65+'8.4'!P65</f>
        <v>31.078514226618587</v>
      </c>
      <c r="Q65" s="110">
        <f>'8.2'!Q65+'8.3'!Q65+'8.4'!Q65</f>
        <v>5.9686363132187026</v>
      </c>
      <c r="R65" s="110">
        <f>'8.2'!R65+'8.3'!R65+'8.4'!R65</f>
        <v>6.8662472970320145</v>
      </c>
      <c r="S65" s="110">
        <f>'8.2'!S65+'8.3'!S65+'8.4'!S65</f>
        <v>7.3118517623458619</v>
      </c>
      <c r="T65" s="110">
        <f>'8.2'!T65+'8.3'!T65+'8.4'!T65</f>
        <v>8.7839196290323187</v>
      </c>
      <c r="U65" s="110">
        <f>'8.2'!U65+'8.3'!U65+'8.4'!U65</f>
        <v>9.9213423959508571</v>
      </c>
      <c r="V65" s="110">
        <f>'8.2'!V65+'8.3'!V65+'8.4'!V65</f>
        <v>11.242827936283838</v>
      </c>
      <c r="W65" s="110">
        <f>'8.2'!W65+'8.3'!W65+'8.4'!W65</f>
        <v>10.706833777791415</v>
      </c>
    </row>
    <row r="66" spans="1:23" s="3" customFormat="1" ht="12.75" customHeight="1">
      <c r="A66" s="2" t="s">
        <v>18</v>
      </c>
      <c r="B66" s="8" t="s">
        <v>71</v>
      </c>
      <c r="C66" s="110">
        <f>'8.2'!C66+'8.3'!C66+'8.4'!C66</f>
        <v>389.83221762766573</v>
      </c>
      <c r="D66" s="110">
        <f>'8.2'!D66+'8.3'!D66+'8.4'!D66</f>
        <v>381.47680825866939</v>
      </c>
      <c r="E66" s="110">
        <f>'8.2'!E66+'8.3'!E66+'8.4'!E66</f>
        <v>368.48164053972289</v>
      </c>
      <c r="F66" s="110">
        <f>'8.2'!F66+'8.3'!F66+'8.4'!F66</f>
        <v>355.21839097025844</v>
      </c>
      <c r="G66" s="110">
        <f>'8.2'!G66+'8.3'!G66+'8.4'!G66</f>
        <v>339.56633045145213</v>
      </c>
      <c r="H66" s="110">
        <f>'8.2'!H66+'8.3'!H66+'8.4'!H66</f>
        <v>322.94520787274689</v>
      </c>
      <c r="I66" s="110">
        <f>'8.2'!I66+'8.3'!I66+'8.4'!I66</f>
        <v>303.71934807739865</v>
      </c>
      <c r="J66" s="110">
        <f>'8.2'!J66+'8.3'!J66+'8.4'!J66</f>
        <v>273.95977790424115</v>
      </c>
      <c r="K66" s="110">
        <f>'8.2'!K66+'8.3'!K66+'8.4'!K66</f>
        <v>272.09381896329927</v>
      </c>
      <c r="L66" s="110">
        <f>'8.2'!L66+'8.3'!L66+'8.4'!L66</f>
        <v>245.16604356487665</v>
      </c>
      <c r="M66" s="110">
        <f>'8.2'!M66+'8.3'!M66+'8.4'!M66</f>
        <v>225.05392022322451</v>
      </c>
      <c r="N66" s="110">
        <f>'8.2'!N66+'8.3'!N66+'8.4'!N66</f>
        <v>205.25284781432882</v>
      </c>
      <c r="O66" s="110">
        <f>'8.2'!O66+'8.3'!O66+'8.4'!O66</f>
        <v>243.83701065631911</v>
      </c>
      <c r="P66" s="110">
        <f>'8.2'!P66+'8.3'!P66+'8.4'!P66</f>
        <v>242.7655806261748</v>
      </c>
      <c r="Q66" s="110">
        <f>'8.2'!Q66+'8.3'!Q66+'8.4'!Q66</f>
        <v>74.060467765476773</v>
      </c>
      <c r="R66" s="110">
        <f>'8.2'!R66+'8.3'!R66+'8.4'!R66</f>
        <v>84.291120286398964</v>
      </c>
      <c r="S66" s="110">
        <f>'8.2'!S66+'8.3'!S66+'8.4'!S66</f>
        <v>95.881705980509139</v>
      </c>
      <c r="T66" s="110">
        <f>'8.2'!T66+'8.3'!T66+'8.4'!T66</f>
        <v>114.69620169167764</v>
      </c>
      <c r="U66" s="110">
        <f>'8.2'!U66+'8.3'!U66+'8.4'!U66</f>
        <v>128.16693983193426</v>
      </c>
      <c r="V66" s="110">
        <f>'8.2'!V66+'8.3'!V66+'8.4'!V66</f>
        <v>144.88630846243419</v>
      </c>
      <c r="W66" s="110">
        <f>'8.2'!W66+'8.3'!W66+'8.4'!W66</f>
        <v>132.53398308404644</v>
      </c>
    </row>
    <row r="67" spans="1:23" s="3" customFormat="1" ht="12.75" customHeight="1">
      <c r="A67" s="2" t="s">
        <v>19</v>
      </c>
      <c r="B67" s="8" t="s">
        <v>378</v>
      </c>
      <c r="C67" s="110">
        <f>'8.2'!C67+'8.3'!C67+'8.4'!C67</f>
        <v>29.047653220557002</v>
      </c>
      <c r="D67" s="110">
        <f>'8.2'!D67+'8.3'!D67+'8.4'!D67</f>
        <v>29.548195843719601</v>
      </c>
      <c r="E67" s="110">
        <f>'8.2'!E67+'8.3'!E67+'8.4'!E67</f>
        <v>28.456198262979147</v>
      </c>
      <c r="F67" s="110">
        <f>'8.2'!F67+'8.3'!F67+'8.4'!F67</f>
        <v>28.552950728741152</v>
      </c>
      <c r="G67" s="110">
        <f>'8.2'!G67+'8.3'!G67+'8.4'!G67</f>
        <v>26.841760900246719</v>
      </c>
      <c r="H67" s="110">
        <f>'8.2'!H67+'8.3'!H67+'8.4'!H67</f>
        <v>28.046465744363925</v>
      </c>
      <c r="I67" s="110">
        <f>'8.2'!I67+'8.3'!I67+'8.4'!I67</f>
        <v>26.598862244552141</v>
      </c>
      <c r="J67" s="110">
        <f>'8.2'!J67+'8.3'!J67+'8.4'!J67</f>
        <v>22.570527712855899</v>
      </c>
      <c r="K67" s="110">
        <f>'8.2'!K67+'8.3'!K67+'8.4'!K67</f>
        <v>24.149002745661129</v>
      </c>
      <c r="L67" s="110">
        <f>'8.2'!L67+'8.3'!L67+'8.4'!L67</f>
        <v>24.421949450253216</v>
      </c>
      <c r="M67" s="110">
        <f>'8.2'!M67+'8.3'!M67+'8.4'!M67</f>
        <v>25.496338783618612</v>
      </c>
      <c r="N67" s="110">
        <f>'8.2'!N67+'8.3'!N67+'8.4'!N67</f>
        <v>24.074650162220664</v>
      </c>
      <c r="O67" s="110">
        <f>'8.2'!O67+'8.3'!O67+'8.4'!O67</f>
        <v>21.7690691120299</v>
      </c>
      <c r="P67" s="110">
        <f>'8.2'!P67+'8.3'!P67+'8.4'!P67</f>
        <v>21.70043325688183</v>
      </c>
      <c r="Q67" s="110">
        <f>'8.2'!Q67+'8.3'!Q67+'8.4'!Q67</f>
        <v>19.412066636408902</v>
      </c>
      <c r="R67" s="110">
        <f>'8.2'!R67+'8.3'!R67+'8.4'!R67</f>
        <v>22.886364063427308</v>
      </c>
      <c r="S67" s="110">
        <f>'8.2'!S67+'8.3'!S67+'8.4'!S67</f>
        <v>21.419208471109847</v>
      </c>
      <c r="T67" s="110">
        <f>'8.2'!T67+'8.3'!T67+'8.4'!T67</f>
        <v>23.210614698647294</v>
      </c>
      <c r="U67" s="110">
        <f>'8.2'!U67+'8.3'!U67+'8.4'!U67</f>
        <v>22.40950974870902</v>
      </c>
      <c r="V67" s="110">
        <f>'8.2'!V67+'8.3'!V67+'8.4'!V67</f>
        <v>22.892321219393317</v>
      </c>
      <c r="W67" s="110">
        <f>'8.2'!W67+'8.3'!W67+'8.4'!W67</f>
        <v>20.142227306791906</v>
      </c>
    </row>
    <row r="68" spans="1:23" s="3" customFormat="1" ht="12.75" customHeight="1">
      <c r="A68" s="2" t="s">
        <v>20</v>
      </c>
      <c r="B68" s="8" t="s">
        <v>379</v>
      </c>
      <c r="C68" s="110">
        <f>'8.2'!C68+'8.3'!C68+'8.4'!C68</f>
        <v>245.2825987682981</v>
      </c>
      <c r="D68" s="110">
        <f>'8.2'!D68+'8.3'!D68+'8.4'!D68</f>
        <v>228.15745317043746</v>
      </c>
      <c r="E68" s="110">
        <f>'8.2'!E68+'8.3'!E68+'8.4'!E68</f>
        <v>221.62692692986468</v>
      </c>
      <c r="F68" s="110">
        <f>'8.2'!F68+'8.3'!F68+'8.4'!F68</f>
        <v>221.27549773389612</v>
      </c>
      <c r="G68" s="110">
        <f>'8.2'!G68+'8.3'!G68+'8.4'!G68</f>
        <v>201.02309142487294</v>
      </c>
      <c r="H68" s="110">
        <f>'8.2'!H68+'8.3'!H68+'8.4'!H68</f>
        <v>207.37347042541256</v>
      </c>
      <c r="I68" s="110">
        <f>'8.2'!I68+'8.3'!I68+'8.4'!I68</f>
        <v>193.89106269388483</v>
      </c>
      <c r="J68" s="110">
        <f>'8.2'!J68+'8.3'!J68+'8.4'!J68</f>
        <v>154.92438560837587</v>
      </c>
      <c r="K68" s="110">
        <f>'8.2'!K68+'8.3'!K68+'8.4'!K68</f>
        <v>176.41776158600692</v>
      </c>
      <c r="L68" s="110">
        <f>'8.2'!L68+'8.3'!L68+'8.4'!L68</f>
        <v>159.31805821610439</v>
      </c>
      <c r="M68" s="110">
        <f>'8.2'!M68+'8.3'!M68+'8.4'!M68</f>
        <v>150.05307213326807</v>
      </c>
      <c r="N68" s="110">
        <f>'8.2'!N68+'8.3'!N68+'8.4'!N68</f>
        <v>119.99995234212113</v>
      </c>
      <c r="O68" s="110">
        <f>'8.2'!O68+'8.3'!O68+'8.4'!O68</f>
        <v>103.62060796888922</v>
      </c>
      <c r="P68" s="110">
        <f>'8.2'!P68+'8.3'!P68+'8.4'!P68</f>
        <v>105.60110217500116</v>
      </c>
      <c r="Q68" s="110">
        <f>'8.2'!Q68+'8.3'!Q68+'8.4'!Q68</f>
        <v>105.71960602039914</v>
      </c>
      <c r="R68" s="110">
        <f>'8.2'!R68+'8.3'!R68+'8.4'!R68</f>
        <v>105.96047043337273</v>
      </c>
      <c r="S68" s="110">
        <f>'8.2'!S68+'8.3'!S68+'8.4'!S68</f>
        <v>107.94688782147364</v>
      </c>
      <c r="T68" s="110">
        <f>'8.2'!T68+'8.3'!T68+'8.4'!T68</f>
        <v>95.558761273109255</v>
      </c>
      <c r="U68" s="110">
        <f>'8.2'!U68+'8.3'!U68+'8.4'!U68</f>
        <v>87.736434097908472</v>
      </c>
      <c r="V68" s="110">
        <f>'8.2'!V68+'8.3'!V68+'8.4'!V68</f>
        <v>98.955124892050023</v>
      </c>
      <c r="W68" s="110">
        <f>'8.2'!W68+'8.3'!W68+'8.4'!W68</f>
        <v>89.319436757429969</v>
      </c>
    </row>
    <row r="69" spans="1:23" s="3" customFormat="1" ht="12.75" customHeight="1">
      <c r="A69" s="2" t="s">
        <v>67</v>
      </c>
      <c r="B69" s="8" t="s">
        <v>380</v>
      </c>
      <c r="C69" s="110">
        <f>'8.2'!C69+'8.3'!C69+'8.4'!C69</f>
        <v>67.095334074521276</v>
      </c>
      <c r="D69" s="110">
        <f>'8.2'!D69+'8.3'!D69+'8.4'!D69</f>
        <v>77.935362360566145</v>
      </c>
      <c r="E69" s="110">
        <f>'8.2'!E69+'8.3'!E69+'8.4'!E69</f>
        <v>76.248924843167487</v>
      </c>
      <c r="F69" s="110">
        <f>'8.2'!F69+'8.3'!F69+'8.4'!F69</f>
        <v>77.600202333524237</v>
      </c>
      <c r="G69" s="110">
        <f>'8.2'!G69+'8.3'!G69+'8.4'!G69</f>
        <v>70.989686544086936</v>
      </c>
      <c r="H69" s="110">
        <f>'8.2'!H69+'8.3'!H69+'8.4'!H69</f>
        <v>66.901691366581176</v>
      </c>
      <c r="I69" s="110">
        <f>'8.2'!I69+'8.3'!I69+'8.4'!I69</f>
        <v>66.552017212463511</v>
      </c>
      <c r="J69" s="110">
        <f>'8.2'!J69+'8.3'!J69+'8.4'!J69</f>
        <v>46.896192263381195</v>
      </c>
      <c r="K69" s="110">
        <f>'8.2'!K69+'8.3'!K69+'8.4'!K69</f>
        <v>73.723238885332719</v>
      </c>
      <c r="L69" s="110">
        <f>'8.2'!L69+'8.3'!L69+'8.4'!L69</f>
        <v>61.721554920922301</v>
      </c>
      <c r="M69" s="110">
        <f>'8.2'!M69+'8.3'!M69+'8.4'!M69</f>
        <v>59.514294146992093</v>
      </c>
      <c r="N69" s="110">
        <f>'8.2'!N69+'8.3'!N69+'8.4'!N69</f>
        <v>52.165785825659199</v>
      </c>
      <c r="O69" s="110">
        <f>'8.2'!O69+'8.3'!O69+'8.4'!O69</f>
        <v>51.323982044231769</v>
      </c>
      <c r="P69" s="110">
        <f>'8.2'!P69+'8.3'!P69+'8.4'!P69</f>
        <v>55.038907172392058</v>
      </c>
      <c r="Q69" s="110">
        <f>'8.2'!Q69+'8.3'!Q69+'8.4'!Q69</f>
        <v>40.169336900256575</v>
      </c>
      <c r="R69" s="110">
        <f>'8.2'!R69+'8.3'!R69+'8.4'!R69</f>
        <v>39.065608484547937</v>
      </c>
      <c r="S69" s="110">
        <f>'8.2'!S69+'8.3'!S69+'8.4'!S69</f>
        <v>40.111682846283145</v>
      </c>
      <c r="T69" s="110">
        <f>'8.2'!T69+'8.3'!T69+'8.4'!T69</f>
        <v>41.78776227710469</v>
      </c>
      <c r="U69" s="110">
        <f>'8.2'!U69+'8.3'!U69+'8.4'!U69</f>
        <v>35.949265945245209</v>
      </c>
      <c r="V69" s="110">
        <f>'8.2'!V69+'8.3'!V69+'8.4'!V69</f>
        <v>35.279285772215516</v>
      </c>
      <c r="W69" s="110">
        <f>'8.2'!W69+'8.3'!W69+'8.4'!W69</f>
        <v>33.445172942060424</v>
      </c>
    </row>
    <row r="70" spans="1:23" s="3" customFormat="1" ht="12.75" customHeight="1">
      <c r="A70" s="2" t="s">
        <v>68</v>
      </c>
      <c r="B70" s="8" t="s">
        <v>381</v>
      </c>
      <c r="C70" s="110">
        <f>'8.2'!C70+'8.3'!C70+'8.4'!C70</f>
        <v>138.98248707687452</v>
      </c>
      <c r="D70" s="110">
        <f>'8.2'!D70+'8.3'!D70+'8.4'!D70</f>
        <v>147.73111365776555</v>
      </c>
      <c r="E70" s="110">
        <f>'8.2'!E70+'8.3'!E70+'8.4'!E70</f>
        <v>146.9745624559105</v>
      </c>
      <c r="F70" s="110">
        <f>'8.2'!F70+'8.3'!F70+'8.4'!F70</f>
        <v>143.26574947833598</v>
      </c>
      <c r="G70" s="110">
        <f>'8.2'!G70+'8.3'!G70+'8.4'!G70</f>
        <v>133.06651680228074</v>
      </c>
      <c r="H70" s="110">
        <f>'8.2'!H70+'8.3'!H70+'8.4'!H70</f>
        <v>129.48977930963414</v>
      </c>
      <c r="I70" s="110">
        <f>'8.2'!I70+'8.3'!I70+'8.4'!I70</f>
        <v>131.91443122684717</v>
      </c>
      <c r="J70" s="110">
        <f>'8.2'!J70+'8.3'!J70+'8.4'!J70</f>
        <v>101.43072392607158</v>
      </c>
      <c r="K70" s="110">
        <f>'8.2'!K70+'8.3'!K70+'8.4'!K70</f>
        <v>124.7174575656221</v>
      </c>
      <c r="L70" s="110">
        <f>'8.2'!L70+'8.3'!L70+'8.4'!L70</f>
        <v>113.02177501163489</v>
      </c>
      <c r="M70" s="110">
        <f>'8.2'!M70+'8.3'!M70+'8.4'!M70</f>
        <v>116.4925959406872</v>
      </c>
      <c r="N70" s="110">
        <f>'8.2'!N70+'8.3'!N70+'8.4'!N70</f>
        <v>100.89737087913767</v>
      </c>
      <c r="O70" s="110">
        <f>'8.2'!O70+'8.3'!O70+'8.4'!O70</f>
        <v>108.20656125190675</v>
      </c>
      <c r="P70" s="110">
        <f>'8.2'!P70+'8.3'!P70+'8.4'!P70</f>
        <v>110.78370150107223</v>
      </c>
      <c r="Q70" s="110">
        <f>'8.2'!Q70+'8.3'!Q70+'8.4'!Q70</f>
        <v>92.844253654405861</v>
      </c>
      <c r="R70" s="110">
        <f>'8.2'!R70+'8.3'!R70+'8.4'!R70</f>
        <v>96.959401871186031</v>
      </c>
      <c r="S70" s="110">
        <f>'8.2'!S70+'8.3'!S70+'8.4'!S70</f>
        <v>103.56937421582954</v>
      </c>
      <c r="T70" s="110">
        <f>'8.2'!T70+'8.3'!T70+'8.4'!T70</f>
        <v>106.81361966570368</v>
      </c>
      <c r="U70" s="110">
        <f>'8.2'!U70+'8.3'!U70+'8.4'!U70</f>
        <v>100.41530750505154</v>
      </c>
      <c r="V70" s="110">
        <f>'8.2'!V70+'8.3'!V70+'8.4'!V70</f>
        <v>102.24672447587889</v>
      </c>
      <c r="W70" s="110">
        <f>'8.2'!W70+'8.3'!W70+'8.4'!W70</f>
        <v>95.563887846280252</v>
      </c>
    </row>
    <row r="71" spans="1:23" s="3" customFormat="1" ht="12.75" customHeight="1">
      <c r="A71" s="2" t="s">
        <v>69</v>
      </c>
      <c r="B71" s="8" t="s">
        <v>72</v>
      </c>
      <c r="C71" s="110">
        <f>'8.2'!C71+'8.3'!C71+'8.4'!C71</f>
        <v>160.4457940413692</v>
      </c>
      <c r="D71" s="110">
        <f>'8.2'!D71+'8.3'!D71+'8.4'!D71</f>
        <v>168.23468101156794</v>
      </c>
      <c r="E71" s="110">
        <f>'8.2'!E71+'8.3'!E71+'8.4'!E71</f>
        <v>159.57566898173883</v>
      </c>
      <c r="F71" s="110">
        <f>'8.2'!F71+'8.3'!F71+'8.4'!F71</f>
        <v>151.30073697433363</v>
      </c>
      <c r="G71" s="110">
        <f>'8.2'!G71+'8.3'!G71+'8.4'!G71</f>
        <v>141.9614645468186</v>
      </c>
      <c r="H71" s="110">
        <f>'8.2'!H71+'8.3'!H71+'8.4'!H71</f>
        <v>143.40877883272384</v>
      </c>
      <c r="I71" s="110">
        <f>'8.2'!I71+'8.3'!I71+'8.4'!I71</f>
        <v>135.65012024368866</v>
      </c>
      <c r="J71" s="110">
        <f>'8.2'!J71+'8.3'!J71+'8.4'!J71</f>
        <v>110.77616924965798</v>
      </c>
      <c r="K71" s="110">
        <f>'8.2'!K71+'8.3'!K71+'8.4'!K71</f>
        <v>127.96398668896667</v>
      </c>
      <c r="L71" s="110">
        <f>'8.2'!L71+'8.3'!L71+'8.4'!L71</f>
        <v>108.70496118009471</v>
      </c>
      <c r="M71" s="110">
        <f>'8.2'!M71+'8.3'!M71+'8.4'!M71</f>
        <v>106.22320643414022</v>
      </c>
      <c r="N71" s="110">
        <f>'8.2'!N71+'8.3'!N71+'8.4'!N71</f>
        <v>95.635819181814369</v>
      </c>
      <c r="O71" s="110">
        <f>'8.2'!O71+'8.3'!O71+'8.4'!O71</f>
        <v>102.27145902331742</v>
      </c>
      <c r="P71" s="110">
        <f>'8.2'!P71+'8.3'!P71+'8.4'!P71</f>
        <v>105.46916352505951</v>
      </c>
      <c r="Q71" s="110">
        <f>'8.2'!Q71+'8.3'!Q71+'8.4'!Q71</f>
        <v>75.537459642895612</v>
      </c>
      <c r="R71" s="110">
        <f>'8.2'!R71+'8.3'!R71+'8.4'!R71</f>
        <v>92.471609929124497</v>
      </c>
      <c r="S71" s="110">
        <f>'8.2'!S71+'8.3'!S71+'8.4'!S71</f>
        <v>113.47172292525892</v>
      </c>
      <c r="T71" s="110">
        <f>'8.2'!T71+'8.3'!T71+'8.4'!T71</f>
        <v>134.85961230647612</v>
      </c>
      <c r="U71" s="110">
        <f>'8.2'!U71+'8.3'!U71+'8.4'!U71</f>
        <v>141.11936353956054</v>
      </c>
      <c r="V71" s="110">
        <f>'8.2'!V71+'8.3'!V71+'8.4'!V71</f>
        <v>146.79187479092923</v>
      </c>
      <c r="W71" s="110">
        <f>'8.2'!W71+'8.3'!W71+'8.4'!W71</f>
        <v>127.02327571506997</v>
      </c>
    </row>
    <row r="72" spans="1:23" s="3" customFormat="1" ht="6.95" customHeight="1">
      <c r="A72" s="6"/>
      <c r="B72" s="48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</row>
    <row r="73" spans="1:23" s="3" customFormat="1" ht="15" customHeight="1">
      <c r="A73" s="144"/>
      <c r="B73" s="145" t="s">
        <v>443</v>
      </c>
      <c r="C73" s="234">
        <f>'8.2'!C73+'8.3'!C73+'8.4'!C73</f>
        <v>591267.1847978665</v>
      </c>
      <c r="D73" s="234">
        <f>'8.2'!D73+'8.3'!D73+'8.4'!D73</f>
        <v>596772.26230992004</v>
      </c>
      <c r="E73" s="234">
        <f>'8.2'!E73+'8.3'!E73+'8.4'!E73</f>
        <v>585470.12314186362</v>
      </c>
      <c r="F73" s="234">
        <f>'8.2'!F73+'8.3'!F73+'8.4'!F73</f>
        <v>584766.30294602679</v>
      </c>
      <c r="G73" s="234">
        <f>'8.2'!G73+'8.3'!G73+'8.4'!G73</f>
        <v>569799.16897193051</v>
      </c>
      <c r="H73" s="234">
        <f>'8.2'!H73+'8.3'!H73+'8.4'!H73</f>
        <v>579571.97403361823</v>
      </c>
      <c r="I73" s="234">
        <f>'8.2'!I73+'8.3'!I73+'8.4'!I73</f>
        <v>576115.48446165281</v>
      </c>
      <c r="J73" s="234">
        <f>'8.2'!J73+'8.3'!J73+'8.4'!J73</f>
        <v>586361.29401968059</v>
      </c>
      <c r="K73" s="234">
        <f>'8.2'!K73+'8.3'!K73+'8.4'!K73</f>
        <v>590402.53754330683</v>
      </c>
      <c r="L73" s="234">
        <f>'8.2'!L73+'8.3'!L73+'8.4'!L73</f>
        <v>595431.98866728612</v>
      </c>
      <c r="M73" s="234">
        <f>'8.2'!M73+'8.3'!M73+'8.4'!M73</f>
        <v>599184.79964454612</v>
      </c>
      <c r="N73" s="234">
        <f>'8.2'!N73+'8.3'!N73+'8.4'!N73</f>
        <v>603713.49964778544</v>
      </c>
      <c r="O73" s="234">
        <f>'8.2'!O73+'8.3'!O73+'8.4'!O73</f>
        <v>612177.10357168084</v>
      </c>
      <c r="P73" s="234">
        <f>'8.2'!P73+'8.3'!P73+'8.4'!P73</f>
        <v>619989.32152662438</v>
      </c>
      <c r="Q73" s="234">
        <f>'8.2'!Q73+'8.3'!Q73+'8.4'!Q73</f>
        <v>628888.12661008304</v>
      </c>
      <c r="R73" s="234">
        <f>'8.2'!R73+'8.3'!R73+'8.4'!R73</f>
        <v>628044.56823868805</v>
      </c>
      <c r="S73" s="234">
        <f>'8.2'!S73+'8.3'!S73+'8.4'!S73</f>
        <v>624837.46214324469</v>
      </c>
      <c r="T73" s="234">
        <f>'8.2'!T73+'8.3'!T73+'8.4'!T73</f>
        <v>610021.54295549938</v>
      </c>
      <c r="U73" s="234">
        <f>'8.2'!U73+'8.3'!U73+'8.4'!U73</f>
        <v>584951.05525375821</v>
      </c>
      <c r="V73" s="234">
        <f>'8.2'!V73+'8.3'!V73+'8.4'!V73</f>
        <v>566033.89596308046</v>
      </c>
      <c r="W73" s="234">
        <f>'8.2'!W73+'8.3'!W73+'8.4'!W73</f>
        <v>528551.63576916978</v>
      </c>
    </row>
    <row r="74" spans="1:23" s="3" customFormat="1" ht="15" customHeight="1">
      <c r="A74" s="146" t="s">
        <v>396</v>
      </c>
      <c r="B74" s="8" t="s">
        <v>397</v>
      </c>
      <c r="C74" s="110">
        <f>'8.2'!C74+'8.3'!C74+'8.4'!C74</f>
        <v>35457.769639580816</v>
      </c>
      <c r="D74" s="110">
        <f>'8.2'!D74+'8.3'!D74+'8.4'!D74</f>
        <v>34275.159197061228</v>
      </c>
      <c r="E74" s="110">
        <f>'8.2'!E74+'8.3'!E74+'8.4'!E74</f>
        <v>32960.029622269009</v>
      </c>
      <c r="F74" s="110">
        <f>'8.2'!F74+'8.3'!F74+'8.4'!F74</f>
        <v>31401.464994212889</v>
      </c>
      <c r="G74" s="110">
        <f>'8.2'!G74+'8.3'!G74+'8.4'!G74</f>
        <v>29603.882295197232</v>
      </c>
      <c r="H74" s="110">
        <f>'8.2'!H74+'8.3'!H74+'8.4'!H74</f>
        <v>27351.898082546242</v>
      </c>
      <c r="I74" s="110">
        <f>'8.2'!I74+'8.3'!I74+'8.4'!I74</f>
        <v>25709.213234362011</v>
      </c>
      <c r="J74" s="110">
        <f>'8.2'!J74+'8.3'!J74+'8.4'!J74</f>
        <v>23327.982891573316</v>
      </c>
      <c r="K74" s="110">
        <f>'8.2'!K74+'8.3'!K74+'8.4'!K74</f>
        <v>22138.333577488607</v>
      </c>
      <c r="L74" s="110">
        <f>'8.2'!L74+'8.3'!L74+'8.4'!L74</f>
        <v>20365.369378625575</v>
      </c>
      <c r="M74" s="110">
        <f>'8.2'!M74+'8.3'!M74+'8.4'!M74</f>
        <v>18778.550912966402</v>
      </c>
      <c r="N74" s="110">
        <f>'8.2'!N74+'8.3'!N74+'8.4'!N74</f>
        <v>17723.683783765613</v>
      </c>
      <c r="O74" s="110">
        <f>'8.2'!O74+'8.3'!O74+'8.4'!O74</f>
        <v>15786.281427033398</v>
      </c>
      <c r="P74" s="110">
        <f>'8.2'!P74+'8.3'!P74+'8.4'!P74</f>
        <v>14821.737545992024</v>
      </c>
      <c r="Q74" s="110">
        <f>'8.2'!Q74+'8.3'!Q74+'8.4'!Q74</f>
        <v>14072.930215710137</v>
      </c>
      <c r="R74" s="110">
        <f>'8.2'!R74+'8.3'!R74+'8.4'!R74</f>
        <v>13267.437338290474</v>
      </c>
      <c r="S74" s="110">
        <f>'8.2'!S74+'8.3'!S74+'8.4'!S74</f>
        <v>12587.213680293498</v>
      </c>
      <c r="T74" s="110">
        <f>'8.2'!T74+'8.3'!T74+'8.4'!T74</f>
        <v>12126.669808361219</v>
      </c>
      <c r="U74" s="110">
        <f>'8.2'!U74+'8.3'!U74+'8.4'!U74</f>
        <v>11683.303821294685</v>
      </c>
      <c r="V74" s="110">
        <f>'8.2'!V74+'8.3'!V74+'8.4'!V74</f>
        <v>11611.61595278401</v>
      </c>
      <c r="W74" s="110">
        <f>'8.2'!W74+'8.3'!W74+'8.4'!W74</f>
        <v>10103.670434619038</v>
      </c>
    </row>
    <row r="75" spans="1:23" s="3" customFormat="1" ht="15" customHeight="1">
      <c r="A75" s="147" t="s">
        <v>288</v>
      </c>
      <c r="B75" s="145" t="s">
        <v>398</v>
      </c>
      <c r="C75" s="234">
        <f>'8.2'!C75+'8.3'!C75+'8.4'!C75</f>
        <v>626724.95443744725</v>
      </c>
      <c r="D75" s="234">
        <f>'8.2'!D75+'8.3'!D75+'8.4'!D75</f>
        <v>631047.42150698137</v>
      </c>
      <c r="E75" s="234">
        <f>'8.2'!E75+'8.3'!E75+'8.4'!E75</f>
        <v>618430.1527641326</v>
      </c>
      <c r="F75" s="234">
        <f>'8.2'!F75+'8.3'!F75+'8.4'!F75</f>
        <v>616167.76794023963</v>
      </c>
      <c r="G75" s="234">
        <f>'8.2'!G75+'8.3'!G75+'8.4'!G75</f>
        <v>599403.05126712774</v>
      </c>
      <c r="H75" s="234">
        <f>'8.2'!H75+'8.3'!H75+'8.4'!H75</f>
        <v>606923.87211616442</v>
      </c>
      <c r="I75" s="234">
        <f>'8.2'!I75+'8.3'!I75+'8.4'!I75</f>
        <v>601824.69769601477</v>
      </c>
      <c r="J75" s="234">
        <f>'8.2'!J75+'8.3'!J75+'8.4'!J75</f>
        <v>609689.27691125392</v>
      </c>
      <c r="K75" s="234">
        <f>'8.2'!K75+'8.3'!K75+'8.4'!K75</f>
        <v>612540.87112079537</v>
      </c>
      <c r="L75" s="234">
        <f>'8.2'!L75+'8.3'!L75+'8.4'!L75</f>
        <v>615797.35804591177</v>
      </c>
      <c r="M75" s="234">
        <f>'8.2'!M75+'8.3'!M75+'8.4'!M75</f>
        <v>617963.35055751249</v>
      </c>
      <c r="N75" s="234">
        <f>'8.2'!N75+'8.3'!N75+'8.4'!N75</f>
        <v>621437.18343155121</v>
      </c>
      <c r="O75" s="234">
        <f>'8.2'!O75+'8.3'!O75+'8.4'!O75</f>
        <v>627963.38499871432</v>
      </c>
      <c r="P75" s="234">
        <f>'8.2'!P75+'8.3'!P75+'8.4'!P75</f>
        <v>634811.05907261639</v>
      </c>
      <c r="Q75" s="234">
        <f>'8.2'!Q75+'8.3'!Q75+'8.4'!Q75</f>
        <v>642961.056825793</v>
      </c>
      <c r="R75" s="234">
        <f>'8.2'!R75+'8.3'!R75+'8.4'!R75</f>
        <v>641312.00557697855</v>
      </c>
      <c r="S75" s="234">
        <f>'8.2'!S75+'8.3'!S75+'8.4'!S75</f>
        <v>637424.67582353833</v>
      </c>
      <c r="T75" s="234">
        <f>'8.2'!T75+'8.3'!T75+'8.4'!T75</f>
        <v>622148.21276386059</v>
      </c>
      <c r="U75" s="234">
        <f>'8.2'!U75+'8.3'!U75+'8.4'!U75</f>
        <v>596634.3590750529</v>
      </c>
      <c r="V75" s="234">
        <f>'8.2'!V75+'8.3'!V75+'8.4'!V75</f>
        <v>577645.51191586442</v>
      </c>
      <c r="W75" s="234">
        <f>'8.2'!W75+'8.3'!W75+'8.4'!W75</f>
        <v>538655.30620378884</v>
      </c>
    </row>
    <row r="76" spans="1:23" s="3" customFormat="1" ht="15" customHeight="1">
      <c r="A76" s="148" t="s">
        <v>399</v>
      </c>
      <c r="B76" s="9" t="s">
        <v>468</v>
      </c>
      <c r="C76" s="110">
        <f>'8.2'!C76+'8.3'!C76+'8.4'!C76</f>
        <v>2989.7755414780459</v>
      </c>
      <c r="D76" s="110">
        <f>'8.2'!D76+'8.3'!D76+'8.4'!D76</f>
        <v>3279.0782636291087</v>
      </c>
      <c r="E76" s="110">
        <f>'8.2'!E76+'8.3'!E76+'8.4'!E76</f>
        <v>3336.3800607035619</v>
      </c>
      <c r="F76" s="110">
        <f>'8.2'!F76+'8.3'!F76+'8.4'!F76</f>
        <v>3666.7728282982835</v>
      </c>
      <c r="G76" s="110">
        <f>'8.2'!G76+'8.3'!G76+'8.4'!G76</f>
        <v>3839.2233965543091</v>
      </c>
      <c r="H76" s="110">
        <f>'8.2'!H76+'8.3'!H76+'8.4'!H76</f>
        <v>3681.7012956170111</v>
      </c>
      <c r="I76" s="110">
        <f>'8.2'!I76+'8.3'!I76+'8.4'!I76</f>
        <v>3804.4217472486325</v>
      </c>
      <c r="J76" s="110">
        <f>'8.2'!J76+'8.3'!J76+'8.4'!J76</f>
        <v>3711.6814306373999</v>
      </c>
      <c r="K76" s="110">
        <f>'8.2'!K76+'8.3'!K76+'8.4'!K76</f>
        <v>3689.1866485293167</v>
      </c>
      <c r="L76" s="110">
        <f>'8.2'!L76+'8.3'!L76+'8.4'!L76</f>
        <v>3460.536762121792</v>
      </c>
      <c r="M76" s="110">
        <f>'8.2'!M76+'8.3'!M76+'8.4'!M76</f>
        <v>3404.6401151126938</v>
      </c>
      <c r="N76" s="110">
        <f>'8.2'!N76+'8.3'!N76+'8.4'!N76</f>
        <v>3236.0834213755011</v>
      </c>
      <c r="O76" s="110">
        <f>'8.2'!O76+'8.3'!O76+'8.4'!O76</f>
        <v>3218.7910595678586</v>
      </c>
      <c r="P76" s="110">
        <f>'8.2'!P76+'8.3'!P76+'8.4'!P76</f>
        <v>2903.5906990570647</v>
      </c>
      <c r="Q76" s="110">
        <f>'8.2'!Q76+'8.3'!Q76+'8.4'!Q76</f>
        <v>1752.0599532614051</v>
      </c>
      <c r="R76" s="110">
        <f>'8.2'!R76+'8.3'!R76+'8.4'!R76</f>
        <v>1780.600511271592</v>
      </c>
      <c r="S76" s="110">
        <f>'8.2'!S76+'8.3'!S76+'8.4'!S76</f>
        <v>1827.5796500748916</v>
      </c>
      <c r="T76" s="110">
        <f>'8.2'!T76+'8.3'!T76+'8.4'!T76</f>
        <v>1925.9514136722964</v>
      </c>
      <c r="U76" s="110">
        <f>'8.2'!U76+'8.3'!U76+'8.4'!U76</f>
        <v>1995.8264891869298</v>
      </c>
      <c r="V76" s="110">
        <f>'8.2'!V76+'8.3'!V76+'8.4'!V76</f>
        <v>1878.5390704258723</v>
      </c>
      <c r="W76" s="110">
        <f>'8.2'!W76+'8.3'!W76+'8.4'!W76</f>
        <v>1160.3077343081422</v>
      </c>
    </row>
    <row r="77" spans="1:23" ht="15" customHeight="1">
      <c r="A77" s="146" t="s">
        <v>396</v>
      </c>
      <c r="B77" s="9" t="s">
        <v>469</v>
      </c>
      <c r="C77" s="110">
        <f>'8.2'!C77+'8.3'!C77+'8.4'!C77</f>
        <v>576.43405563064255</v>
      </c>
      <c r="D77" s="110">
        <f>'8.2'!D77+'8.3'!D77+'8.4'!D77</f>
        <v>537.63338124776567</v>
      </c>
      <c r="E77" s="110">
        <f>'8.2'!E77+'8.3'!E77+'8.4'!E77</f>
        <v>467.78284427089562</v>
      </c>
      <c r="F77" s="110">
        <f>'8.2'!F77+'8.3'!F77+'8.4'!F77</f>
        <v>453.85103975867895</v>
      </c>
      <c r="G77" s="110">
        <f>'8.2'!G77+'8.3'!G77+'8.4'!G77</f>
        <v>375.44202732661552</v>
      </c>
      <c r="H77" s="110">
        <f>'8.2'!H77+'8.3'!H77+'8.4'!H77</f>
        <v>534.84026375253234</v>
      </c>
      <c r="I77" s="110">
        <f>'8.2'!I77+'8.3'!I77+'8.4'!I77</f>
        <v>535.35330163376113</v>
      </c>
      <c r="J77" s="110">
        <f>'8.2'!J77+'8.3'!J77+'8.4'!J77</f>
        <v>554.21487908335291</v>
      </c>
      <c r="K77" s="110">
        <f>'8.2'!K77+'8.3'!K77+'8.4'!K77</f>
        <v>537.37939963389135</v>
      </c>
      <c r="L77" s="110">
        <f>'8.2'!L77+'8.3'!L77+'8.4'!L77</f>
        <v>507.72091340999242</v>
      </c>
      <c r="M77" s="110">
        <f>'8.2'!M77+'8.3'!M77+'8.4'!M77</f>
        <v>412.8391265001635</v>
      </c>
      <c r="N77" s="110">
        <f>'8.2'!N77+'8.3'!N77+'8.4'!N77</f>
        <v>359.57060712435305</v>
      </c>
      <c r="O77" s="110">
        <f>'8.2'!O77+'8.3'!O77+'8.4'!O77</f>
        <v>363.73443925363534</v>
      </c>
      <c r="P77" s="110">
        <f>'8.2'!P77+'8.3'!P77+'8.4'!P77</f>
        <v>393.13622974059149</v>
      </c>
      <c r="Q77" s="110">
        <f>'8.2'!Q77+'8.3'!Q77+'8.4'!Q77</f>
        <v>1203.8167185890002</v>
      </c>
      <c r="R77" s="110">
        <f>'8.2'!R77+'8.3'!R77+'8.4'!R77</f>
        <v>1190.6382372957012</v>
      </c>
      <c r="S77" s="110">
        <f>'8.2'!S77+'8.3'!S77+'8.4'!S77</f>
        <v>1197.2675702648116</v>
      </c>
      <c r="T77" s="110">
        <f>'8.2'!T77+'8.3'!T77+'8.4'!T77</f>
        <v>1201.7026246998796</v>
      </c>
      <c r="U77" s="110">
        <f>'8.2'!U77+'8.3'!U77+'8.4'!U77</f>
        <v>1233.9855311038709</v>
      </c>
      <c r="V77" s="110">
        <f>'8.2'!V77+'8.3'!V77+'8.4'!V77</f>
        <v>1193.4969381933033</v>
      </c>
      <c r="W77" s="110">
        <f>'8.2'!W77+'8.3'!W77+'8.4'!W77</f>
        <v>978.76058494017639</v>
      </c>
    </row>
    <row r="78" spans="1:23" ht="15" customHeight="1">
      <c r="A78" s="147" t="s">
        <v>288</v>
      </c>
      <c r="B78" s="145" t="s">
        <v>470</v>
      </c>
      <c r="C78" s="234">
        <f>'8.2'!C78+'8.3'!C75+'8.4'!C78</f>
        <v>624311.61295159988</v>
      </c>
      <c r="D78" s="234">
        <f>'8.2'!D78+'8.3'!D75+'8.4'!D78</f>
        <v>628305.97662460001</v>
      </c>
      <c r="E78" s="234">
        <f>'8.2'!E78+'8.3'!E75+'8.4'!E78</f>
        <v>615561.55554769991</v>
      </c>
      <c r="F78" s="234">
        <f>'8.2'!F78+'8.3'!F75+'8.4'!F78</f>
        <v>612954.84615170013</v>
      </c>
      <c r="G78" s="234">
        <f>'8.2'!G78+'8.3'!G75+'8.4'!G78</f>
        <v>595939.26989790006</v>
      </c>
      <c r="H78" s="234">
        <f>'8.2'!H78+'8.3'!H75+'8.4'!H78</f>
        <v>603777.0110843</v>
      </c>
      <c r="I78" s="234">
        <f>'8.2'!I78+'8.3'!I75+'8.4'!I78</f>
        <v>598555.62925039988</v>
      </c>
      <c r="J78" s="234">
        <f>'8.2'!J78+'8.3'!J75+'8.4'!J78</f>
        <v>606531.81035969977</v>
      </c>
      <c r="K78" s="234">
        <f>'8.2'!K78+'8.3'!K75+'8.4'!K78</f>
        <v>609389.06387189985</v>
      </c>
      <c r="L78" s="234">
        <f>'8.2'!L78+'8.3'!L75+'8.4'!L78</f>
        <v>612844.54219719989</v>
      </c>
      <c r="M78" s="234">
        <f>'8.2'!M78+'8.3'!M75+'8.4'!M78</f>
        <v>614971.54956890002</v>
      </c>
      <c r="N78" s="234">
        <f>'8.2'!N78+'8.3'!N75+'8.4'!N78</f>
        <v>618560.67061729997</v>
      </c>
      <c r="O78" s="234">
        <f>'8.2'!O78+'8.3'!O75+'8.4'!O78</f>
        <v>625108.32837840018</v>
      </c>
      <c r="P78" s="234">
        <f>'8.2'!P78+'8.3'!P75+'8.4'!P78</f>
        <v>632300.60460329999</v>
      </c>
      <c r="Q78" s="234">
        <f>'8.2'!Q78+'8.3'!Q75+'8.4'!Q78</f>
        <v>642412.81359112065</v>
      </c>
      <c r="R78" s="234">
        <f>'8.2'!R78+'8.3'!R75+'8.4'!R78</f>
        <v>640722.0433030026</v>
      </c>
      <c r="S78" s="234">
        <f>'8.2'!S78+'8.3'!S75+'8.4'!S78</f>
        <v>636794.36374372826</v>
      </c>
      <c r="T78" s="234">
        <f>'8.2'!T78+'8.3'!T75+'8.4'!T78</f>
        <v>621423.9639748882</v>
      </c>
      <c r="U78" s="234">
        <f>'8.2'!U78+'8.3'!U75+'8.4'!U78</f>
        <v>595872.51811696996</v>
      </c>
      <c r="V78" s="234">
        <f>'8.2'!V78+'8.3'!V75+'8.4'!V78</f>
        <v>576960.46978363197</v>
      </c>
      <c r="W78" s="234">
        <f>'8.2'!W78+'8.3'!W75+'8.4'!W78</f>
        <v>538473.75905442087</v>
      </c>
    </row>
    <row r="79" spans="1:23" ht="15" customHeight="1">
      <c r="A79" s="146" t="s">
        <v>396</v>
      </c>
      <c r="B79" s="9" t="s">
        <v>471</v>
      </c>
      <c r="C79" s="111">
        <f>'8.2'!C79+'8.4'!C79</f>
        <v>-30.577665800003583</v>
      </c>
      <c r="D79" s="111">
        <f>'8.2'!D79+'8.4'!D79</f>
        <v>-32.331623700003696</v>
      </c>
      <c r="E79" s="111">
        <f>'8.2'!E79+'8.4'!E79</f>
        <v>-29.6049468</v>
      </c>
      <c r="F79" s="111">
        <f>'8.2'!F79+'8.4'!F79</f>
        <v>-30.686047999999939</v>
      </c>
      <c r="G79" s="111">
        <f>'8.2'!G79+'8.4'!G79</f>
        <v>-25.214199500000003</v>
      </c>
      <c r="H79" s="111">
        <f>'8.2'!H79+'8.4'!H79</f>
        <v>-645.22030559999644</v>
      </c>
      <c r="I79" s="111">
        <f>'8.2'!I79+'8.4'!I79</f>
        <v>-673.90083440000353</v>
      </c>
      <c r="J79" s="111">
        <f>'8.2'!J79+'8.4'!J79</f>
        <v>-675.80595410000001</v>
      </c>
      <c r="K79" s="111">
        <f>'8.2'!K79+'8.4'!K79</f>
        <v>-688.3085008000038</v>
      </c>
      <c r="L79" s="111">
        <f>'8.2'!L79+'8.4'!L79</f>
        <v>-658.03383030000009</v>
      </c>
      <c r="M79" s="111">
        <f>'8.2'!M79+'8.4'!M79</f>
        <v>-543.88728179999987</v>
      </c>
      <c r="N79" s="111">
        <f>'8.2'!N79+'8.4'!N79</f>
        <v>-513.60001209999996</v>
      </c>
      <c r="O79" s="111">
        <f>'8.2'!O79+'8.4'!O79</f>
        <v>-530.24761599999977</v>
      </c>
      <c r="P79" s="111">
        <f>'8.2'!P79+'8.4'!P79</f>
        <v>-521.14455580000015</v>
      </c>
      <c r="Q79" s="111">
        <f>'8.2'!Q79+'8.4'!Q79</f>
        <v>-2057.4699953206541</v>
      </c>
      <c r="R79" s="111">
        <f>'8.2'!R79+'8.4'!R79</f>
        <v>-1978.6090192024953</v>
      </c>
      <c r="S79" s="111">
        <f>'8.2'!S79+'8.4'!S79</f>
        <v>-1798.3795794282109</v>
      </c>
      <c r="T79" s="111">
        <f>'8.2'!T79+'8.4'!T79</f>
        <v>-1620.7670911882212</v>
      </c>
      <c r="U79" s="111">
        <f>'8.2'!U79+'8.4'!U79</f>
        <v>-1980.9913020698441</v>
      </c>
      <c r="V79" s="111">
        <f>'8.2'!V79+'8.4'!V79</f>
        <v>-1962.2701939318522</v>
      </c>
      <c r="W79" s="111">
        <f>'8.2'!W79+'8.4'!W79</f>
        <v>-1205.7659070207867</v>
      </c>
    </row>
    <row r="80" spans="1:23" ht="15" customHeight="1">
      <c r="A80" s="147" t="s">
        <v>288</v>
      </c>
      <c r="B80" s="145" t="s">
        <v>404</v>
      </c>
      <c r="C80" s="234">
        <f>C78+C79</f>
        <v>624281.03528579988</v>
      </c>
      <c r="D80" s="234">
        <f t="shared" ref="D80:V80" si="0">D78+D79</f>
        <v>628273.64500090003</v>
      </c>
      <c r="E80" s="234">
        <f t="shared" si="0"/>
        <v>615531.95060089987</v>
      </c>
      <c r="F80" s="234">
        <f t="shared" si="0"/>
        <v>612924.16010370012</v>
      </c>
      <c r="G80" s="234">
        <f t="shared" si="0"/>
        <v>595914.05569840001</v>
      </c>
      <c r="H80" s="234">
        <f t="shared" si="0"/>
        <v>603131.79077870003</v>
      </c>
      <c r="I80" s="234">
        <f t="shared" si="0"/>
        <v>597881.72841599991</v>
      </c>
      <c r="J80" s="234">
        <f t="shared" si="0"/>
        <v>605856.00440559979</v>
      </c>
      <c r="K80" s="234">
        <f t="shared" si="0"/>
        <v>608700.7553710998</v>
      </c>
      <c r="L80" s="234">
        <f t="shared" si="0"/>
        <v>612186.50836689991</v>
      </c>
      <c r="M80" s="234">
        <f t="shared" si="0"/>
        <v>614427.66228709999</v>
      </c>
      <c r="N80" s="234">
        <f t="shared" si="0"/>
        <v>618047.07060520002</v>
      </c>
      <c r="O80" s="234">
        <f t="shared" si="0"/>
        <v>624578.08076240018</v>
      </c>
      <c r="P80" s="234">
        <f t="shared" si="0"/>
        <v>631779.46004749998</v>
      </c>
      <c r="Q80" s="234">
        <f t="shared" si="0"/>
        <v>640355.34359579999</v>
      </c>
      <c r="R80" s="234">
        <f t="shared" si="0"/>
        <v>638743.43428380007</v>
      </c>
      <c r="S80" s="234">
        <f t="shared" si="0"/>
        <v>634995.98416430003</v>
      </c>
      <c r="T80" s="234">
        <f t="shared" si="0"/>
        <v>619803.19688369997</v>
      </c>
      <c r="U80" s="234">
        <f t="shared" si="0"/>
        <v>593891.52681490011</v>
      </c>
      <c r="V80" s="234">
        <f t="shared" si="0"/>
        <v>574998.19958970009</v>
      </c>
      <c r="W80" s="234">
        <f t="shared" ref="W80" si="1">W78+W79</f>
        <v>537267.99314740009</v>
      </c>
    </row>
    <row r="81" spans="1:23" ht="12" customHeight="1">
      <c r="A81" s="49" t="s">
        <v>4</v>
      </c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</row>
    <row r="82" spans="1:23" ht="15" customHeight="1">
      <c r="A82" s="50" t="s">
        <v>429</v>
      </c>
      <c r="B82" s="51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</row>
    <row r="83" spans="1:23" ht="15" customHeight="1">
      <c r="A83" s="50" t="s">
        <v>427</v>
      </c>
      <c r="B83" s="51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</row>
    <row r="84" spans="1:23" ht="12" customHeight="1">
      <c r="A84" s="50"/>
      <c r="B84" s="51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5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139"/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</row>
    <row r="88" spans="1:23" ht="15" customHeight="1">
      <c r="A88" s="50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38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512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90.538745788707743</v>
      </c>
      <c r="D5" s="110">
        <v>102.7437223732725</v>
      </c>
      <c r="E5" s="110">
        <v>102.19558614023472</v>
      </c>
      <c r="F5" s="110">
        <v>89.475474984654937</v>
      </c>
      <c r="G5" s="110">
        <v>81.400029245135372</v>
      </c>
      <c r="H5" s="110">
        <v>72.809686527197783</v>
      </c>
      <c r="I5" s="110">
        <v>78.585450227593341</v>
      </c>
      <c r="J5" s="110">
        <v>64.270065689346524</v>
      </c>
      <c r="K5" s="110">
        <v>89.35349107003573</v>
      </c>
      <c r="L5" s="110">
        <v>89.213484766647056</v>
      </c>
      <c r="M5" s="110">
        <v>96.863596599071741</v>
      </c>
      <c r="N5" s="110">
        <v>95.959098291216534</v>
      </c>
      <c r="O5" s="110">
        <v>91.479141572360803</v>
      </c>
      <c r="P5" s="110">
        <v>98.33136701965627</v>
      </c>
      <c r="Q5" s="110">
        <v>95.955380215888667</v>
      </c>
      <c r="R5" s="110">
        <v>94.778912862410465</v>
      </c>
      <c r="S5" s="110">
        <v>91.382969130070563</v>
      </c>
      <c r="T5" s="110">
        <v>87.15275751072619</v>
      </c>
      <c r="U5" s="110">
        <v>78.853136099169404</v>
      </c>
      <c r="V5" s="110">
        <v>76.749204442869356</v>
      </c>
      <c r="W5" s="110">
        <v>81.991634852418542</v>
      </c>
    </row>
    <row r="6" spans="1:23" s="3" customFormat="1" ht="12.75" customHeight="1">
      <c r="A6" s="2" t="s">
        <v>1</v>
      </c>
      <c r="B6" s="9" t="s">
        <v>320</v>
      </c>
      <c r="C6" s="110">
        <v>89.821216688707736</v>
      </c>
      <c r="D6" s="110">
        <v>102.1694050732725</v>
      </c>
      <c r="E6" s="110">
        <v>101.59085794023473</v>
      </c>
      <c r="F6" s="110">
        <v>88.787252884654933</v>
      </c>
      <c r="G6" s="110">
        <v>80.655056045135368</v>
      </c>
      <c r="H6" s="110">
        <v>72.022823827197783</v>
      </c>
      <c r="I6" s="110">
        <v>77.729437327593331</v>
      </c>
      <c r="J6" s="110">
        <v>63.235269689346531</v>
      </c>
      <c r="K6" s="110">
        <v>88.565593970035735</v>
      </c>
      <c r="L6" s="110">
        <v>88.56894316664706</v>
      </c>
      <c r="M6" s="110">
        <v>96.148732799071752</v>
      </c>
      <c r="N6" s="110">
        <v>95.237870291216538</v>
      </c>
      <c r="O6" s="110">
        <v>90.896189672360805</v>
      </c>
      <c r="P6" s="110">
        <v>97.737481019656258</v>
      </c>
      <c r="Q6" s="110">
        <v>95.324388915888676</v>
      </c>
      <c r="R6" s="110">
        <v>93.977866262410458</v>
      </c>
      <c r="S6" s="110">
        <v>90.598798430070559</v>
      </c>
      <c r="T6" s="110">
        <v>86.339436010726189</v>
      </c>
      <c r="U6" s="110">
        <v>77.928912599169408</v>
      </c>
      <c r="V6" s="110">
        <v>75.800163542869356</v>
      </c>
      <c r="W6" s="110">
        <v>80.83599695241854</v>
      </c>
    </row>
    <row r="7" spans="1:23" s="3" customFormat="1" ht="12.75" customHeight="1">
      <c r="A7" s="2" t="s">
        <v>2</v>
      </c>
      <c r="B7" s="9" t="s">
        <v>319</v>
      </c>
      <c r="C7" s="110">
        <v>0.63219369999999997</v>
      </c>
      <c r="D7" s="110">
        <v>0.48912780000000006</v>
      </c>
      <c r="E7" s="110">
        <v>0.52283930000000001</v>
      </c>
      <c r="F7" s="110">
        <v>0.60763409999999995</v>
      </c>
      <c r="G7" s="110">
        <v>0.6626356000000001</v>
      </c>
      <c r="H7" s="110">
        <v>0.70594420000000002</v>
      </c>
      <c r="I7" s="110">
        <v>0.77693579999999984</v>
      </c>
      <c r="J7" s="110">
        <v>0.95302920000000002</v>
      </c>
      <c r="K7" s="110">
        <v>0.70594270000000003</v>
      </c>
      <c r="L7" s="110">
        <v>0.56247130000000001</v>
      </c>
      <c r="M7" s="110">
        <v>0.63370400000000005</v>
      </c>
      <c r="N7" s="110">
        <v>0.64494090000000004</v>
      </c>
      <c r="O7" s="110">
        <v>0.50799219999999989</v>
      </c>
      <c r="P7" s="110">
        <v>0.51910029999999996</v>
      </c>
      <c r="Q7" s="110">
        <v>0.55289729999999992</v>
      </c>
      <c r="R7" s="110">
        <v>0.70913470000000001</v>
      </c>
      <c r="S7" s="110">
        <v>0.68752510000000011</v>
      </c>
      <c r="T7" s="110">
        <v>0.7183788000000001</v>
      </c>
      <c r="U7" s="110">
        <v>0.80934689999999998</v>
      </c>
      <c r="V7" s="110">
        <v>0.84495890000000018</v>
      </c>
      <c r="W7" s="110">
        <v>1.0395958000000001</v>
      </c>
    </row>
    <row r="8" spans="1:23" s="3" customFormat="1" ht="12.75" customHeight="1">
      <c r="A8" s="2" t="s">
        <v>22</v>
      </c>
      <c r="B8" s="9" t="s">
        <v>321</v>
      </c>
      <c r="C8" s="110">
        <v>8.5335399999999992E-2</v>
      </c>
      <c r="D8" s="110">
        <v>8.5189500000000001E-2</v>
      </c>
      <c r="E8" s="110">
        <v>8.1888900000000001E-2</v>
      </c>
      <c r="F8" s="110">
        <v>8.0588000000000007E-2</v>
      </c>
      <c r="G8" s="110">
        <v>8.2337600000000011E-2</v>
      </c>
      <c r="H8" s="110">
        <v>8.091849999999999E-2</v>
      </c>
      <c r="I8" s="110">
        <v>7.9077099999999997E-2</v>
      </c>
      <c r="J8" s="110">
        <v>8.1766800000000001E-2</v>
      </c>
      <c r="K8" s="110">
        <v>8.1954399999999997E-2</v>
      </c>
      <c r="L8" s="110">
        <v>8.2070299999999999E-2</v>
      </c>
      <c r="M8" s="110">
        <v>8.115979999999999E-2</v>
      </c>
      <c r="N8" s="110">
        <v>7.6287099999999997E-2</v>
      </c>
      <c r="O8" s="110">
        <v>7.4959700000000004E-2</v>
      </c>
      <c r="P8" s="110">
        <v>7.4785699999999997E-2</v>
      </c>
      <c r="Q8" s="110">
        <v>7.8093999999999997E-2</v>
      </c>
      <c r="R8" s="110">
        <v>9.1911900000000005E-2</v>
      </c>
      <c r="S8" s="110">
        <v>9.6645600000000012E-2</v>
      </c>
      <c r="T8" s="110">
        <v>9.4942699999999991E-2</v>
      </c>
      <c r="U8" s="110">
        <v>0.11487660000000001</v>
      </c>
      <c r="V8" s="110">
        <v>0.10408199999999999</v>
      </c>
      <c r="W8" s="110">
        <v>0.11604210000000001</v>
      </c>
    </row>
    <row r="9" spans="1:23" s="3" customFormat="1" ht="12.75" customHeight="1">
      <c r="A9" s="2" t="s">
        <v>23</v>
      </c>
      <c r="B9" s="8" t="s">
        <v>322</v>
      </c>
      <c r="C9" s="110">
        <v>31.43050471182697</v>
      </c>
      <c r="D9" s="110">
        <v>24.791929811194908</v>
      </c>
      <c r="E9" s="110">
        <v>27.713226918495135</v>
      </c>
      <c r="F9" s="110">
        <v>30.046926926406819</v>
      </c>
      <c r="G9" s="110">
        <v>32.558921623387008</v>
      </c>
      <c r="H9" s="110">
        <v>37.517599378457668</v>
      </c>
      <c r="I9" s="110">
        <v>33.444903282462349</v>
      </c>
      <c r="J9" s="110">
        <v>34.200510608750932</v>
      </c>
      <c r="K9" s="110">
        <v>24.933004546638387</v>
      </c>
      <c r="L9" s="110">
        <v>21.54137754257637</v>
      </c>
      <c r="M9" s="110">
        <v>20.456886761233665</v>
      </c>
      <c r="N9" s="110">
        <v>18.628571859554242</v>
      </c>
      <c r="O9" s="110">
        <v>1.3540987266801736</v>
      </c>
      <c r="P9" s="110">
        <v>1.3335901372223544</v>
      </c>
      <c r="Q9" s="110">
        <v>1.2328269173658057</v>
      </c>
      <c r="R9" s="110">
        <v>2.4832055591495004</v>
      </c>
      <c r="S9" s="110">
        <v>2.6416954875067469</v>
      </c>
      <c r="T9" s="110">
        <v>1.8503697212924706</v>
      </c>
      <c r="U9" s="110">
        <v>1.7651448441411601</v>
      </c>
      <c r="V9" s="110">
        <v>1.9432974942702548</v>
      </c>
      <c r="W9" s="110">
        <v>1.7325375468033957</v>
      </c>
    </row>
    <row r="10" spans="1:23" s="3" customFormat="1" ht="12.75" customHeight="1">
      <c r="A10" s="2" t="s">
        <v>3</v>
      </c>
      <c r="B10" s="9" t="s">
        <v>323</v>
      </c>
      <c r="C10" s="110">
        <v>30.511509200000006</v>
      </c>
      <c r="D10" s="110">
        <v>23.880234000000002</v>
      </c>
      <c r="E10" s="110">
        <v>27.019094901784328</v>
      </c>
      <c r="F10" s="110">
        <v>28.996117399999996</v>
      </c>
      <c r="G10" s="110">
        <v>29.720569400000002</v>
      </c>
      <c r="H10" s="110">
        <v>35.439704311316454</v>
      </c>
      <c r="I10" s="110">
        <v>31.81959112373044</v>
      </c>
      <c r="J10" s="110">
        <v>32.638784259896369</v>
      </c>
      <c r="K10" s="110">
        <v>23.182908885791861</v>
      </c>
      <c r="L10" s="110">
        <v>19.181537199999998</v>
      </c>
      <c r="M10" s="110">
        <v>19.133527179553827</v>
      </c>
      <c r="N10" s="110">
        <v>18.050082790334912</v>
      </c>
      <c r="O10" s="110">
        <v>0.94842025086654735</v>
      </c>
      <c r="P10" s="110">
        <v>0.80654631930572507</v>
      </c>
      <c r="Q10" s="110">
        <v>0.88334418905237</v>
      </c>
      <c r="R10" s="110">
        <v>0.83644613839264992</v>
      </c>
      <c r="S10" s="110">
        <v>1.1345159577187522</v>
      </c>
      <c r="T10" s="110">
        <v>1.1888147620731189</v>
      </c>
      <c r="U10" s="110">
        <v>0.89393079138847453</v>
      </c>
      <c r="V10" s="110">
        <v>1.1844652392297328</v>
      </c>
      <c r="W10" s="110">
        <v>1.1836389196912651</v>
      </c>
    </row>
    <row r="11" spans="1:23" s="3" customFormat="1" ht="12.75" customHeight="1">
      <c r="A11" s="2" t="s">
        <v>24</v>
      </c>
      <c r="B11" s="9" t="s">
        <v>354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0</v>
      </c>
      <c r="K11" s="110">
        <v>0</v>
      </c>
      <c r="L11" s="110">
        <v>0</v>
      </c>
      <c r="M11" s="110">
        <v>0</v>
      </c>
      <c r="N11" s="110">
        <v>0</v>
      </c>
      <c r="O11" s="110">
        <v>0</v>
      </c>
      <c r="P11" s="110">
        <v>0</v>
      </c>
      <c r="Q11" s="110">
        <v>0</v>
      </c>
      <c r="R11" s="110">
        <v>0</v>
      </c>
      <c r="S11" s="110">
        <v>0</v>
      </c>
      <c r="T11" s="110">
        <v>0</v>
      </c>
      <c r="U11" s="110">
        <v>3.7413038977102574E-5</v>
      </c>
      <c r="V11" s="110">
        <v>1.9812369116272733E-5</v>
      </c>
      <c r="W11" s="110">
        <v>1.4030780040125072E-5</v>
      </c>
    </row>
    <row r="12" spans="1:23" s="3" customFormat="1" ht="12.75" customHeight="1">
      <c r="A12" s="2" t="s">
        <v>25</v>
      </c>
      <c r="B12" s="9" t="s">
        <v>324</v>
      </c>
      <c r="C12" s="110">
        <v>0.9189955118269626</v>
      </c>
      <c r="D12" s="110">
        <v>0.91169581119490806</v>
      </c>
      <c r="E12" s="110">
        <v>0.69413201671080837</v>
      </c>
      <c r="F12" s="110">
        <v>1.0508095264068213</v>
      </c>
      <c r="G12" s="110">
        <v>2.8383522233870053</v>
      </c>
      <c r="H12" s="110">
        <v>2.077895067141216</v>
      </c>
      <c r="I12" s="110">
        <v>1.6253121587319115</v>
      </c>
      <c r="J12" s="110">
        <v>1.5617263488545621</v>
      </c>
      <c r="K12" s="110">
        <v>1.7500956608465266</v>
      </c>
      <c r="L12" s="110">
        <v>2.3598403425763741</v>
      </c>
      <c r="M12" s="110">
        <v>1.3233595816798389</v>
      </c>
      <c r="N12" s="110">
        <v>0.5784890692193283</v>
      </c>
      <c r="O12" s="110">
        <v>0.40567847581362632</v>
      </c>
      <c r="P12" s="110">
        <v>0.52704381791662924</v>
      </c>
      <c r="Q12" s="110">
        <v>0.34948272831343569</v>
      </c>
      <c r="R12" s="110">
        <v>1.6467594207568506</v>
      </c>
      <c r="S12" s="110">
        <v>1.5071795297879946</v>
      </c>
      <c r="T12" s="110">
        <v>0.6615549592193517</v>
      </c>
      <c r="U12" s="110">
        <v>0.87117663971370851</v>
      </c>
      <c r="V12" s="110">
        <v>0.75881244267140591</v>
      </c>
      <c r="W12" s="110">
        <v>0.54888459633209064</v>
      </c>
    </row>
    <row r="13" spans="1:23" s="3" customFormat="1" ht="12.75" customHeight="1">
      <c r="A13" s="2" t="s">
        <v>26</v>
      </c>
      <c r="B13" s="8" t="s">
        <v>325</v>
      </c>
      <c r="C13" s="110">
        <v>1166.0865866371262</v>
      </c>
      <c r="D13" s="110">
        <v>1086.1331532965257</v>
      </c>
      <c r="E13" s="110">
        <v>1027.2027233766755</v>
      </c>
      <c r="F13" s="110">
        <v>1108.2286499494808</v>
      </c>
      <c r="G13" s="110">
        <v>1105.2256987242895</v>
      </c>
      <c r="H13" s="110">
        <v>1139.8361063173518</v>
      </c>
      <c r="I13" s="110">
        <v>1120.139966060264</v>
      </c>
      <c r="J13" s="110">
        <v>1164.0196707634434</v>
      </c>
      <c r="K13" s="110">
        <v>1247.1042545832154</v>
      </c>
      <c r="L13" s="110">
        <v>1168.389994994275</v>
      </c>
      <c r="M13" s="110">
        <v>1143.2375572600806</v>
      </c>
      <c r="N13" s="110">
        <v>1173.9722160862268</v>
      </c>
      <c r="O13" s="110">
        <v>1081.1886224667749</v>
      </c>
      <c r="P13" s="110">
        <v>1025.8037816845026</v>
      </c>
      <c r="Q13" s="110">
        <v>988.2709417790968</v>
      </c>
      <c r="R13" s="110">
        <v>1072.6737695864254</v>
      </c>
      <c r="S13" s="110">
        <v>1180.8215955605701</v>
      </c>
      <c r="T13" s="110">
        <v>1071.5212548286647</v>
      </c>
      <c r="U13" s="110">
        <v>1111.0330696390454</v>
      </c>
      <c r="V13" s="110">
        <v>1110.3988643972921</v>
      </c>
      <c r="W13" s="110">
        <v>1035.3906912531779</v>
      </c>
    </row>
    <row r="14" spans="1:23" s="3" customFormat="1" ht="12.75" customHeight="1">
      <c r="A14" s="2" t="s">
        <v>27</v>
      </c>
      <c r="B14" s="9" t="s">
        <v>326</v>
      </c>
      <c r="C14" s="110">
        <v>55.679132869888967</v>
      </c>
      <c r="D14" s="110">
        <v>59.42147939887262</v>
      </c>
      <c r="E14" s="110">
        <v>27.835610995111299</v>
      </c>
      <c r="F14" s="110">
        <v>26.184886508208002</v>
      </c>
      <c r="G14" s="110">
        <v>24.388136169646607</v>
      </c>
      <c r="H14" s="110">
        <v>19.127631735935061</v>
      </c>
      <c r="I14" s="110">
        <v>20.834879284150897</v>
      </c>
      <c r="J14" s="110">
        <v>17.303784632531269</v>
      </c>
      <c r="K14" s="110">
        <v>22.316091280302242</v>
      </c>
      <c r="L14" s="110">
        <v>24.264673324401162</v>
      </c>
      <c r="M14" s="110">
        <v>29.325588921615367</v>
      </c>
      <c r="N14" s="110">
        <v>15.877226638174962</v>
      </c>
      <c r="O14" s="110">
        <v>19.247703386278459</v>
      </c>
      <c r="P14" s="110">
        <v>12.553773643699413</v>
      </c>
      <c r="Q14" s="110">
        <v>17.082006150419769</v>
      </c>
      <c r="R14" s="110">
        <v>7.9719379568828694</v>
      </c>
      <c r="S14" s="110">
        <v>7.5516229572065043</v>
      </c>
      <c r="T14" s="110">
        <v>7.2612367085942058</v>
      </c>
      <c r="U14" s="110">
        <v>7.2779233706740953</v>
      </c>
      <c r="V14" s="110">
        <v>7.8614083269639217</v>
      </c>
      <c r="W14" s="110">
        <v>7.172023101633072</v>
      </c>
    </row>
    <row r="15" spans="1:23" s="3" customFormat="1" ht="12.75" customHeight="1">
      <c r="A15" s="2" t="s">
        <v>28</v>
      </c>
      <c r="B15" s="9" t="s">
        <v>327</v>
      </c>
      <c r="C15" s="110">
        <v>1.9165743614992388</v>
      </c>
      <c r="D15" s="110">
        <v>1.9633556091802631</v>
      </c>
      <c r="E15" s="110">
        <v>2.4660538852221534</v>
      </c>
      <c r="F15" s="110">
        <v>2.127292884605823</v>
      </c>
      <c r="G15" s="110">
        <v>1.7416883248450179</v>
      </c>
      <c r="H15" s="110">
        <v>0.51525369171998558</v>
      </c>
      <c r="I15" s="110">
        <v>0.52672092466541287</v>
      </c>
      <c r="J15" s="110">
        <v>3.0381034267265461</v>
      </c>
      <c r="K15" s="110">
        <v>0.43251594600576981</v>
      </c>
      <c r="L15" s="110">
        <v>0.42473439709858934</v>
      </c>
      <c r="M15" s="110">
        <v>0.33980283334230044</v>
      </c>
      <c r="N15" s="110">
        <v>0.29179970116910992</v>
      </c>
      <c r="O15" s="110">
        <v>0.33414072548914281</v>
      </c>
      <c r="P15" s="110">
        <v>0.25420404518602302</v>
      </c>
      <c r="Q15" s="110">
        <v>0.49906905474083341</v>
      </c>
      <c r="R15" s="110">
        <v>0.49274475871412177</v>
      </c>
      <c r="S15" s="110">
        <v>0.41305288264399015</v>
      </c>
      <c r="T15" s="110">
        <v>0.36565014596996542</v>
      </c>
      <c r="U15" s="110">
        <v>0.53783634872203845</v>
      </c>
      <c r="V15" s="110">
        <v>0.65470224836781166</v>
      </c>
      <c r="W15" s="110">
        <v>0.9305693675810951</v>
      </c>
    </row>
    <row r="16" spans="1:23" s="3" customFormat="1" ht="12.75" customHeight="1">
      <c r="A16" s="2" t="s">
        <v>29</v>
      </c>
      <c r="B16" s="9" t="s">
        <v>328</v>
      </c>
      <c r="C16" s="110">
        <v>32.795795657181898</v>
      </c>
      <c r="D16" s="110">
        <v>34.486976112317144</v>
      </c>
      <c r="E16" s="110">
        <v>33.172219396897809</v>
      </c>
      <c r="F16" s="110">
        <v>42.268847485622125</v>
      </c>
      <c r="G16" s="110">
        <v>39.614842263399694</v>
      </c>
      <c r="H16" s="110">
        <v>36.636780017722181</v>
      </c>
      <c r="I16" s="110">
        <v>36.703355742640539</v>
      </c>
      <c r="J16" s="110">
        <v>40.610219951595731</v>
      </c>
      <c r="K16" s="110">
        <v>62.220629198961205</v>
      </c>
      <c r="L16" s="110">
        <v>77.182661851400312</v>
      </c>
      <c r="M16" s="110">
        <v>91.841897453281675</v>
      </c>
      <c r="N16" s="110">
        <v>108.11759162819685</v>
      </c>
      <c r="O16" s="110">
        <v>86.274292319715343</v>
      </c>
      <c r="P16" s="110">
        <v>94.085504225891484</v>
      </c>
      <c r="Q16" s="110">
        <v>93.221647032714145</v>
      </c>
      <c r="R16" s="110">
        <v>102.79355108340835</v>
      </c>
      <c r="S16" s="110">
        <v>95.572896539108797</v>
      </c>
      <c r="T16" s="110">
        <v>85.509046685951731</v>
      </c>
      <c r="U16" s="110">
        <v>83.872398902517659</v>
      </c>
      <c r="V16" s="110">
        <v>75.65321516403769</v>
      </c>
      <c r="W16" s="110">
        <v>78.815861844065068</v>
      </c>
    </row>
    <row r="17" spans="1:23" s="3" customFormat="1" ht="12.75" customHeight="1">
      <c r="A17" s="2" t="s">
        <v>30</v>
      </c>
      <c r="B17" s="9" t="s">
        <v>329</v>
      </c>
      <c r="C17" s="110">
        <v>7.3545938181074684</v>
      </c>
      <c r="D17" s="110">
        <v>6.0801255312213911</v>
      </c>
      <c r="E17" s="110">
        <v>9.8659032001343174</v>
      </c>
      <c r="F17" s="110">
        <v>120.02541782082442</v>
      </c>
      <c r="G17" s="110">
        <v>36.631678208429292</v>
      </c>
      <c r="H17" s="110">
        <v>16.926325089448078</v>
      </c>
      <c r="I17" s="110">
        <v>58.151917119397872</v>
      </c>
      <c r="J17" s="110">
        <v>34.014552995744317</v>
      </c>
      <c r="K17" s="110">
        <v>35.959979862579949</v>
      </c>
      <c r="L17" s="110">
        <v>30.084545523412203</v>
      </c>
      <c r="M17" s="110">
        <v>37.113633248266424</v>
      </c>
      <c r="N17" s="110">
        <v>29.036656101055936</v>
      </c>
      <c r="O17" s="110">
        <v>41.321072286505945</v>
      </c>
      <c r="P17" s="110">
        <v>33.788263806062695</v>
      </c>
      <c r="Q17" s="110">
        <v>33.998111636468195</v>
      </c>
      <c r="R17" s="110">
        <v>34.563329757386278</v>
      </c>
      <c r="S17" s="110">
        <v>36.437994140414084</v>
      </c>
      <c r="T17" s="110">
        <v>37.07496144139968</v>
      </c>
      <c r="U17" s="110">
        <v>38.806290236696633</v>
      </c>
      <c r="V17" s="110">
        <v>48.260175229999675</v>
      </c>
      <c r="W17" s="110">
        <v>52.050819736146067</v>
      </c>
    </row>
    <row r="18" spans="1:23" s="3" customFormat="1" ht="12.75" customHeight="1">
      <c r="A18" s="2" t="s">
        <v>31</v>
      </c>
      <c r="B18" s="9" t="s">
        <v>330</v>
      </c>
      <c r="C18" s="110">
        <v>4.8220127150777623</v>
      </c>
      <c r="D18" s="110">
        <v>5.2929294056608498</v>
      </c>
      <c r="E18" s="110">
        <v>3.3494826004681797</v>
      </c>
      <c r="F18" s="110">
        <v>2.0459452754981808</v>
      </c>
      <c r="G18" s="110">
        <v>1.9402690200677011</v>
      </c>
      <c r="H18" s="110">
        <v>1.6891552426917238</v>
      </c>
      <c r="I18" s="110">
        <v>1.987962339551514</v>
      </c>
      <c r="J18" s="110">
        <v>1.6312995282743719</v>
      </c>
      <c r="K18" s="110">
        <v>2.3095120087921788</v>
      </c>
      <c r="L18" s="110">
        <v>1.9958670127084845</v>
      </c>
      <c r="M18" s="110">
        <v>1.9195036907980603</v>
      </c>
      <c r="N18" s="110">
        <v>1.5809387876689549</v>
      </c>
      <c r="O18" s="110">
        <v>1.3993918945254462</v>
      </c>
      <c r="P18" s="110">
        <v>1.5737425619965555</v>
      </c>
      <c r="Q18" s="110">
        <v>1.2515001623263426</v>
      </c>
      <c r="R18" s="110">
        <v>1.2927870827900414</v>
      </c>
      <c r="S18" s="110">
        <v>1.5498327973484407</v>
      </c>
      <c r="T18" s="110">
        <v>1.3960937919437522</v>
      </c>
      <c r="U18" s="110">
        <v>0.98334874750086931</v>
      </c>
      <c r="V18" s="110">
        <v>1.1149792627822803</v>
      </c>
      <c r="W18" s="110">
        <v>1.0727655092698936</v>
      </c>
    </row>
    <row r="19" spans="1:23" s="3" customFormat="1" ht="12.75" customHeight="1">
      <c r="A19" s="2" t="s">
        <v>32</v>
      </c>
      <c r="B19" s="9" t="s">
        <v>331</v>
      </c>
      <c r="C19" s="110">
        <v>828.57771120000007</v>
      </c>
      <c r="D19" s="110">
        <v>759.78351454000006</v>
      </c>
      <c r="E19" s="110">
        <v>757.06916392054745</v>
      </c>
      <c r="F19" s="110">
        <v>760.90989201017362</v>
      </c>
      <c r="G19" s="110">
        <v>795.65185649266039</v>
      </c>
      <c r="H19" s="110">
        <v>914.20174510086076</v>
      </c>
      <c r="I19" s="110">
        <v>783.99475689058693</v>
      </c>
      <c r="J19" s="110">
        <v>779.35057077145268</v>
      </c>
      <c r="K19" s="110">
        <v>776.56909230786073</v>
      </c>
      <c r="L19" s="110">
        <v>713.41336363750008</v>
      </c>
      <c r="M19" s="110">
        <v>659.00003402250297</v>
      </c>
      <c r="N19" s="110">
        <v>640.43840694190283</v>
      </c>
      <c r="O19" s="110">
        <v>607.49697420183236</v>
      </c>
      <c r="P19" s="110">
        <v>594.44966490929642</v>
      </c>
      <c r="Q19" s="110">
        <v>556.10630678053144</v>
      </c>
      <c r="R19" s="110">
        <v>603.3486031293105</v>
      </c>
      <c r="S19" s="110">
        <v>694.55327518972695</v>
      </c>
      <c r="T19" s="110">
        <v>609.9026041290681</v>
      </c>
      <c r="U19" s="110">
        <v>640.72546022559413</v>
      </c>
      <c r="V19" s="110">
        <v>645.18175343591793</v>
      </c>
      <c r="W19" s="110">
        <v>588.46343778793425</v>
      </c>
    </row>
    <row r="20" spans="1:23" s="3" customFormat="1" ht="12.75" customHeight="1">
      <c r="A20" s="2" t="s">
        <v>33</v>
      </c>
      <c r="B20" s="10" t="s">
        <v>332</v>
      </c>
      <c r="C20" s="110">
        <v>30.833142500000001</v>
      </c>
      <c r="D20" s="110">
        <v>26.24475</v>
      </c>
      <c r="E20" s="110">
        <v>26.7522825</v>
      </c>
      <c r="F20" s="110">
        <v>19.583310000000001</v>
      </c>
      <c r="G20" s="110">
        <v>21.368770000000001</v>
      </c>
      <c r="H20" s="110">
        <v>21.201029999999999</v>
      </c>
      <c r="I20" s="110">
        <v>20.995584999999998</v>
      </c>
      <c r="J20" s="110">
        <v>22.387709999999998</v>
      </c>
      <c r="K20" s="110">
        <v>15.667400000000001</v>
      </c>
      <c r="L20" s="110">
        <v>12.864899999999999</v>
      </c>
      <c r="M20" s="110">
        <v>15.524899999999999</v>
      </c>
      <c r="N20" s="110">
        <v>15.181000000000001</v>
      </c>
      <c r="O20" s="110">
        <v>15.295</v>
      </c>
      <c r="P20" s="110">
        <v>15.718699999999998</v>
      </c>
      <c r="Q20" s="110">
        <v>16.663</v>
      </c>
      <c r="R20" s="110">
        <v>16.72</v>
      </c>
      <c r="S20" s="110">
        <v>17.835299999999997</v>
      </c>
      <c r="T20" s="110">
        <v>17.7421677</v>
      </c>
      <c r="U20" s="110">
        <v>19.103448192185791</v>
      </c>
      <c r="V20" s="110">
        <v>17.881375924186859</v>
      </c>
      <c r="W20" s="110">
        <v>16.252649604959622</v>
      </c>
    </row>
    <row r="21" spans="1:23" s="3" customFormat="1" ht="12.75" customHeight="1">
      <c r="A21" s="2" t="s">
        <v>34</v>
      </c>
      <c r="B21" s="10" t="s">
        <v>333</v>
      </c>
      <c r="C21" s="110">
        <v>797.74456870000006</v>
      </c>
      <c r="D21" s="110">
        <v>733.5387645400001</v>
      </c>
      <c r="E21" s="110">
        <v>730.31688142054747</v>
      </c>
      <c r="F21" s="110">
        <v>741.32658201017364</v>
      </c>
      <c r="G21" s="110">
        <v>774.28308649266035</v>
      </c>
      <c r="H21" s="110">
        <v>893.00071510086082</v>
      </c>
      <c r="I21" s="110">
        <v>762.99917189058692</v>
      </c>
      <c r="J21" s="110">
        <v>756.96286077145271</v>
      </c>
      <c r="K21" s="110">
        <v>760.90169230786069</v>
      </c>
      <c r="L21" s="110">
        <v>700.54846363750005</v>
      </c>
      <c r="M21" s="110">
        <v>643.47513402250297</v>
      </c>
      <c r="N21" s="110">
        <v>625.25740694190279</v>
      </c>
      <c r="O21" s="110">
        <v>592.2019742018324</v>
      </c>
      <c r="P21" s="110">
        <v>578.7309649092964</v>
      </c>
      <c r="Q21" s="110">
        <v>539.44330678053143</v>
      </c>
      <c r="R21" s="110">
        <v>586.62860312931048</v>
      </c>
      <c r="S21" s="110">
        <v>676.71797518972699</v>
      </c>
      <c r="T21" s="110">
        <v>592.16043642906811</v>
      </c>
      <c r="U21" s="110">
        <v>621.6220120334084</v>
      </c>
      <c r="V21" s="110">
        <v>627.30037751173109</v>
      </c>
      <c r="W21" s="110">
        <v>572.21078818297462</v>
      </c>
    </row>
    <row r="22" spans="1:23" s="3" customFormat="1" ht="12.75" customHeight="1">
      <c r="A22" s="2" t="s">
        <v>35</v>
      </c>
      <c r="B22" s="9" t="s">
        <v>334</v>
      </c>
      <c r="C22" s="110">
        <v>81.333293830098725</v>
      </c>
      <c r="D22" s="110">
        <v>67.585025133241558</v>
      </c>
      <c r="E22" s="110">
        <v>46.555958265573608</v>
      </c>
      <c r="F22" s="110">
        <v>14.666949349451301</v>
      </c>
      <c r="G22" s="110">
        <v>10.127324959265426</v>
      </c>
      <c r="H22" s="110">
        <v>3.9196846473584372</v>
      </c>
      <c r="I22" s="110">
        <v>14.852151942560337</v>
      </c>
      <c r="J22" s="110">
        <v>118.39335340327443</v>
      </c>
      <c r="K22" s="110">
        <v>135.21849413075333</v>
      </c>
      <c r="L22" s="110">
        <v>141.71681292617262</v>
      </c>
      <c r="M22" s="110">
        <v>116.90451415943916</v>
      </c>
      <c r="N22" s="110">
        <v>206.93736248325732</v>
      </c>
      <c r="O22" s="110">
        <v>151.1888041405663</v>
      </c>
      <c r="P22" s="110">
        <v>96.249547752506047</v>
      </c>
      <c r="Q22" s="110">
        <v>105.51244990808551</v>
      </c>
      <c r="R22" s="110">
        <v>103.30244397859425</v>
      </c>
      <c r="S22" s="110">
        <v>113.87635376626392</v>
      </c>
      <c r="T22" s="110">
        <v>110.14430204176873</v>
      </c>
      <c r="U22" s="110">
        <v>112.69762113845887</v>
      </c>
      <c r="V22" s="110">
        <v>105.76028559647585</v>
      </c>
      <c r="W22" s="110">
        <v>97.770777293721068</v>
      </c>
    </row>
    <row r="23" spans="1:23" s="3" customFormat="1" ht="12.75" customHeight="1">
      <c r="A23" s="2" t="s">
        <v>7</v>
      </c>
      <c r="B23" s="9" t="s">
        <v>335</v>
      </c>
      <c r="C23" s="110">
        <v>0.55778092270416457</v>
      </c>
      <c r="D23" s="110">
        <v>0.4573591185594309</v>
      </c>
      <c r="E23" s="110">
        <v>0.44734931077887197</v>
      </c>
      <c r="F23" s="110">
        <v>1.8829498787876431</v>
      </c>
      <c r="G23" s="110">
        <v>1.5495065478550507</v>
      </c>
      <c r="H23" s="110">
        <v>1.7368096279993337</v>
      </c>
      <c r="I23" s="110">
        <v>3.4500577960750944</v>
      </c>
      <c r="J23" s="110">
        <v>3.6117700606516641</v>
      </c>
      <c r="K23" s="110">
        <v>6.5862285507048179</v>
      </c>
      <c r="L23" s="110">
        <v>7.9709376965125269</v>
      </c>
      <c r="M23" s="110">
        <v>9.7497449832640033</v>
      </c>
      <c r="N23" s="110">
        <v>4.2460251535433438</v>
      </c>
      <c r="O23" s="110">
        <v>4.9051051748155414</v>
      </c>
      <c r="P23" s="110">
        <v>4.84558648955141</v>
      </c>
      <c r="Q23" s="110">
        <v>3.8152879636620152</v>
      </c>
      <c r="R23" s="110">
        <v>5.3772226262109752</v>
      </c>
      <c r="S23" s="110">
        <v>13.994771913211041</v>
      </c>
      <c r="T23" s="110">
        <v>4.411333048669082</v>
      </c>
      <c r="U23" s="110">
        <v>2.5577030147905222</v>
      </c>
      <c r="V23" s="110">
        <v>2.7440476507871674</v>
      </c>
      <c r="W23" s="110">
        <v>2.8010534710202171</v>
      </c>
    </row>
    <row r="24" spans="1:23" s="3" customFormat="1" ht="12.75" customHeight="1">
      <c r="A24" s="2" t="s">
        <v>8</v>
      </c>
      <c r="B24" s="9" t="s">
        <v>336</v>
      </c>
      <c r="C24" s="110">
        <v>2.8814053467242711</v>
      </c>
      <c r="D24" s="110">
        <v>2.8879160690591461</v>
      </c>
      <c r="E24" s="110">
        <v>2.6395576678404229</v>
      </c>
      <c r="F24" s="110">
        <v>2.9172845424008491</v>
      </c>
      <c r="G24" s="110">
        <v>3.6551376101534672</v>
      </c>
      <c r="H24" s="110">
        <v>5.0430347730085101</v>
      </c>
      <c r="I24" s="110">
        <v>2.1690815560737002</v>
      </c>
      <c r="J24" s="110">
        <v>2.216865234792206</v>
      </c>
      <c r="K24" s="110">
        <v>3.8518262331974267</v>
      </c>
      <c r="L24" s="110">
        <v>3.9104883268661985</v>
      </c>
      <c r="M24" s="110">
        <v>2.9266633594649494</v>
      </c>
      <c r="N24" s="110">
        <v>1.4463322032337742</v>
      </c>
      <c r="O24" s="110">
        <v>2.4746413198720423</v>
      </c>
      <c r="P24" s="110">
        <v>2.1722684845045053</v>
      </c>
      <c r="Q24" s="110">
        <v>1.4922390166667594</v>
      </c>
      <c r="R24" s="110">
        <v>5.4316478178525864</v>
      </c>
      <c r="S24" s="110">
        <v>5.4020947523718723</v>
      </c>
      <c r="T24" s="110">
        <v>4.2398433861092766</v>
      </c>
      <c r="U24" s="110">
        <v>4.8731798858072422</v>
      </c>
      <c r="V24" s="110">
        <v>5.0760966934800722</v>
      </c>
      <c r="W24" s="110">
        <v>4.4703925171814873</v>
      </c>
    </row>
    <row r="25" spans="1:23" s="3" customFormat="1" ht="12.75" customHeight="1">
      <c r="A25" s="2" t="s">
        <v>36</v>
      </c>
      <c r="B25" s="9" t="s">
        <v>337</v>
      </c>
      <c r="C25" s="110">
        <v>23.014458058477921</v>
      </c>
      <c r="D25" s="110">
        <v>20.631517632414688</v>
      </c>
      <c r="E25" s="110">
        <v>19.827878263516876</v>
      </c>
      <c r="F25" s="110">
        <v>40.381157050552901</v>
      </c>
      <c r="G25" s="110">
        <v>87.128751938160477</v>
      </c>
      <c r="H25" s="110">
        <v>31.75820954358797</v>
      </c>
      <c r="I25" s="110">
        <v>84.351177695060031</v>
      </c>
      <c r="J25" s="110">
        <v>37.848926219507021</v>
      </c>
      <c r="K25" s="110">
        <v>72.073767016390278</v>
      </c>
      <c r="L25" s="110">
        <v>65.969624643401673</v>
      </c>
      <c r="M25" s="110">
        <v>62.958992264763815</v>
      </c>
      <c r="N25" s="110">
        <v>50.191780559075362</v>
      </c>
      <c r="O25" s="110">
        <v>53.296651847424435</v>
      </c>
      <c r="P25" s="110">
        <v>63.358854063506698</v>
      </c>
      <c r="Q25" s="110">
        <v>56.9295082089521</v>
      </c>
      <c r="R25" s="110">
        <v>58.461625595407199</v>
      </c>
      <c r="S25" s="110">
        <v>55.027580634066119</v>
      </c>
      <c r="T25" s="110">
        <v>60.860674366876871</v>
      </c>
      <c r="U25" s="110">
        <v>63.6790008792861</v>
      </c>
      <c r="V25" s="110">
        <v>68.247082948599015</v>
      </c>
      <c r="W25" s="110">
        <v>68.682041232191253</v>
      </c>
    </row>
    <row r="26" spans="1:23" s="3" customFormat="1" ht="12.75" customHeight="1">
      <c r="A26" s="2" t="s">
        <v>9</v>
      </c>
      <c r="B26" s="10" t="s">
        <v>338</v>
      </c>
      <c r="C26" s="110">
        <v>1.2367368990513912</v>
      </c>
      <c r="D26" s="110">
        <v>1.2710119079897135</v>
      </c>
      <c r="E26" s="110">
        <v>0.97914276250226151</v>
      </c>
      <c r="F26" s="110">
        <v>1.0325798654550979</v>
      </c>
      <c r="G26" s="110">
        <v>2.8087455074487404</v>
      </c>
      <c r="H26" s="110">
        <v>3.6239298414071506</v>
      </c>
      <c r="I26" s="110">
        <v>2.2445132035466484</v>
      </c>
      <c r="J26" s="110">
        <v>2.4393549835135304</v>
      </c>
      <c r="K26" s="110">
        <v>5.0607024831855121</v>
      </c>
      <c r="L26" s="110">
        <v>3.8102299746257837</v>
      </c>
      <c r="M26" s="110">
        <v>1.3033641640965139</v>
      </c>
      <c r="N26" s="110">
        <v>3.0177362876227587</v>
      </c>
      <c r="O26" s="110">
        <v>0.6416925285444427</v>
      </c>
      <c r="P26" s="110">
        <v>0.75115005803474755</v>
      </c>
      <c r="Q26" s="110">
        <v>1.7425552465123402</v>
      </c>
      <c r="R26" s="110">
        <v>2.3745363560424613</v>
      </c>
      <c r="S26" s="110">
        <v>1.6381890413310236</v>
      </c>
      <c r="T26" s="110">
        <v>1.1159986324356108</v>
      </c>
      <c r="U26" s="110">
        <v>0.98256979908812436</v>
      </c>
      <c r="V26" s="110">
        <v>1.4288479158386322</v>
      </c>
      <c r="W26" s="110">
        <v>1.1949884890878841</v>
      </c>
    </row>
    <row r="27" spans="1:23" s="3" customFormat="1" ht="12.75" customHeight="1">
      <c r="A27" s="2" t="s">
        <v>37</v>
      </c>
      <c r="B27" s="10" t="s">
        <v>339</v>
      </c>
      <c r="C27" s="110">
        <v>21.77772115942653</v>
      </c>
      <c r="D27" s="110">
        <v>19.360505724424975</v>
      </c>
      <c r="E27" s="110">
        <v>18.848735501014616</v>
      </c>
      <c r="F27" s="110">
        <v>39.348577185097803</v>
      </c>
      <c r="G27" s="110">
        <v>84.320006430711743</v>
      </c>
      <c r="H27" s="110">
        <v>28.13427970218082</v>
      </c>
      <c r="I27" s="110">
        <v>82.106664491513385</v>
      </c>
      <c r="J27" s="110">
        <v>35.409571235993489</v>
      </c>
      <c r="K27" s="110">
        <v>67.013064533204769</v>
      </c>
      <c r="L27" s="110">
        <v>62.159394668775889</v>
      </c>
      <c r="M27" s="110">
        <v>61.6556281006673</v>
      </c>
      <c r="N27" s="110">
        <v>47.174044271452601</v>
      </c>
      <c r="O27" s="110">
        <v>52.654959318879996</v>
      </c>
      <c r="P27" s="110">
        <v>62.607704005471952</v>
      </c>
      <c r="Q27" s="110">
        <v>55.186952962439761</v>
      </c>
      <c r="R27" s="110">
        <v>56.087089239364737</v>
      </c>
      <c r="S27" s="110">
        <v>53.389391592735095</v>
      </c>
      <c r="T27" s="110">
        <v>59.744675734441259</v>
      </c>
      <c r="U27" s="110">
        <v>62.696431080197975</v>
      </c>
      <c r="V27" s="110">
        <v>66.818235032760384</v>
      </c>
      <c r="W27" s="110">
        <v>67.487052743103362</v>
      </c>
    </row>
    <row r="28" spans="1:23" s="3" customFormat="1" ht="12.75" customHeight="1">
      <c r="A28" s="2" t="s">
        <v>10</v>
      </c>
      <c r="B28" s="9" t="s">
        <v>340</v>
      </c>
      <c r="C28" s="110">
        <v>91.095733859709767</v>
      </c>
      <c r="D28" s="110">
        <v>77.94584097229081</v>
      </c>
      <c r="E28" s="110">
        <v>83.857748658533694</v>
      </c>
      <c r="F28" s="110">
        <v>68.200302931525073</v>
      </c>
      <c r="G28" s="110">
        <v>73.5014545215015</v>
      </c>
      <c r="H28" s="110">
        <v>81.745477955762311</v>
      </c>
      <c r="I28" s="110">
        <v>84.224408741888851</v>
      </c>
      <c r="J28" s="110">
        <v>99.880410116450065</v>
      </c>
      <c r="K28" s="110">
        <v>94.622652344647719</v>
      </c>
      <c r="L28" s="110">
        <v>71.68361713168467</v>
      </c>
      <c r="M28" s="110">
        <v>98.825843073731178</v>
      </c>
      <c r="N28" s="110">
        <v>88.551245691110438</v>
      </c>
      <c r="O28" s="110">
        <v>82.177139063133211</v>
      </c>
      <c r="P28" s="110">
        <v>90.436618308421231</v>
      </c>
      <c r="Q28" s="110">
        <v>94.677471485955977</v>
      </c>
      <c r="R28" s="110">
        <v>121.17609443128251</v>
      </c>
      <c r="S28" s="110">
        <v>122.75873536767403</v>
      </c>
      <c r="T28" s="110">
        <v>117.33438319742604</v>
      </c>
      <c r="U28" s="110">
        <v>119.9748861302825</v>
      </c>
      <c r="V28" s="110">
        <v>116.3954419773181</v>
      </c>
      <c r="W28" s="110">
        <v>104.65079267638026</v>
      </c>
    </row>
    <row r="29" spans="1:23" s="3" customFormat="1" ht="12.75" customHeight="1">
      <c r="A29" s="2" t="s">
        <v>38</v>
      </c>
      <c r="B29" s="10" t="s">
        <v>341</v>
      </c>
      <c r="C29" s="110">
        <v>76.123243855413534</v>
      </c>
      <c r="D29" s="110">
        <v>63.28833326779494</v>
      </c>
      <c r="E29" s="110">
        <v>70.044512765063232</v>
      </c>
      <c r="F29" s="110">
        <v>57.059893614326128</v>
      </c>
      <c r="G29" s="110">
        <v>58.508577585960033</v>
      </c>
      <c r="H29" s="110">
        <v>67.003286143256176</v>
      </c>
      <c r="I29" s="110">
        <v>71.458165545490587</v>
      </c>
      <c r="J29" s="110">
        <v>87.585339773239511</v>
      </c>
      <c r="K29" s="110">
        <v>81.556635809719978</v>
      </c>
      <c r="L29" s="110">
        <v>60.590724009388218</v>
      </c>
      <c r="M29" s="110">
        <v>88.413006013507641</v>
      </c>
      <c r="N29" s="110">
        <v>81.86641125635542</v>
      </c>
      <c r="O29" s="110">
        <v>73.692417685946921</v>
      </c>
      <c r="P29" s="110">
        <v>81.04146164701551</v>
      </c>
      <c r="Q29" s="110">
        <v>86.692511232555717</v>
      </c>
      <c r="R29" s="110">
        <v>111.68383432650546</v>
      </c>
      <c r="S29" s="110">
        <v>113.03600304284201</v>
      </c>
      <c r="T29" s="110">
        <v>108.7159081459978</v>
      </c>
      <c r="U29" s="110">
        <v>107.96281387560546</v>
      </c>
      <c r="V29" s="110">
        <v>107.5701976507566</v>
      </c>
      <c r="W29" s="110">
        <v>95.344886244175115</v>
      </c>
    </row>
    <row r="30" spans="1:23" s="3" customFormat="1" ht="12.75" customHeight="1">
      <c r="A30" s="2" t="s">
        <v>39</v>
      </c>
      <c r="B30" s="10" t="s">
        <v>342</v>
      </c>
      <c r="C30" s="110">
        <v>14.695173812477899</v>
      </c>
      <c r="D30" s="110">
        <v>14.316712736363263</v>
      </c>
      <c r="E30" s="110">
        <v>13.568443963069843</v>
      </c>
      <c r="F30" s="110">
        <v>10.985726374224292</v>
      </c>
      <c r="G30" s="110">
        <v>14.940722854966614</v>
      </c>
      <c r="H30" s="110">
        <v>14.692351602563763</v>
      </c>
      <c r="I30" s="110">
        <v>12.629085344313291</v>
      </c>
      <c r="J30" s="110">
        <v>12.254998883121056</v>
      </c>
      <c r="K30" s="110">
        <v>12.917553790778319</v>
      </c>
      <c r="L30" s="110">
        <v>10.990711593530266</v>
      </c>
      <c r="M30" s="110">
        <v>10.296483053824813</v>
      </c>
      <c r="N30" s="110">
        <v>6.5742879487990828</v>
      </c>
      <c r="O30" s="110">
        <v>8.3613890585082089</v>
      </c>
      <c r="P30" s="110">
        <v>9.216757571171426</v>
      </c>
      <c r="Q30" s="110">
        <v>7.8822833468037166</v>
      </c>
      <c r="R30" s="110">
        <v>9.3929869397947208</v>
      </c>
      <c r="S30" s="110">
        <v>9.6169147457612318</v>
      </c>
      <c r="T30" s="110">
        <v>8.5124140450036077</v>
      </c>
      <c r="U30" s="110">
        <v>11.935726651409061</v>
      </c>
      <c r="V30" s="110">
        <v>8.5945364558556818</v>
      </c>
      <c r="W30" s="110">
        <v>9.2236945201751048</v>
      </c>
    </row>
    <row r="31" spans="1:23" s="3" customFormat="1" ht="12.75" customHeight="1">
      <c r="A31" s="2" t="s">
        <v>40</v>
      </c>
      <c r="B31" s="10" t="s">
        <v>343</v>
      </c>
      <c r="C31" s="110">
        <v>0.27731619181832379</v>
      </c>
      <c r="D31" s="110">
        <v>0.34079496813261773</v>
      </c>
      <c r="E31" s="110">
        <v>0.24479193040062772</v>
      </c>
      <c r="F31" s="110">
        <v>0.15468294297465668</v>
      </c>
      <c r="G31" s="110">
        <v>5.2154080574857757E-2</v>
      </c>
      <c r="H31" s="110">
        <v>4.9840209942377076E-2</v>
      </c>
      <c r="I31" s="110">
        <v>0.13715785208497322</v>
      </c>
      <c r="J31" s="110">
        <v>4.0071460089496434E-2</v>
      </c>
      <c r="K31" s="110">
        <v>0.14846274414942892</v>
      </c>
      <c r="L31" s="110">
        <v>0.10218152876618714</v>
      </c>
      <c r="M31" s="110">
        <v>0.11635400639872812</v>
      </c>
      <c r="N31" s="110">
        <v>0.11054648595594024</v>
      </c>
      <c r="O31" s="110">
        <v>0.12333231867807981</v>
      </c>
      <c r="P31" s="110">
        <v>0.17839909023429373</v>
      </c>
      <c r="Q31" s="110">
        <v>0.10267690659654564</v>
      </c>
      <c r="R31" s="110">
        <v>9.9273164982320708E-2</v>
      </c>
      <c r="S31" s="110">
        <v>0.1058175790707844</v>
      </c>
      <c r="T31" s="110">
        <v>0.10606100642461976</v>
      </c>
      <c r="U31" s="110">
        <v>7.6345603267984577E-2</v>
      </c>
      <c r="V31" s="110">
        <v>0.23070787070581308</v>
      </c>
      <c r="W31" s="110">
        <v>8.2211912030050932E-2</v>
      </c>
    </row>
    <row r="32" spans="1:23" s="3" customFormat="1" ht="12.75" customHeight="1">
      <c r="A32" s="2" t="s">
        <v>11</v>
      </c>
      <c r="B32" s="9" t="s">
        <v>344</v>
      </c>
      <c r="C32" s="110">
        <v>17.088373384679151</v>
      </c>
      <c r="D32" s="110">
        <v>21.480594171437648</v>
      </c>
      <c r="E32" s="110">
        <v>13.924955364949064</v>
      </c>
      <c r="F32" s="110">
        <v>8.6117750250578098</v>
      </c>
      <c r="G32" s="110">
        <v>10.489359249297358</v>
      </c>
      <c r="H32" s="110">
        <v>9.7188104622558438</v>
      </c>
      <c r="I32" s="110">
        <v>9.8574752410424811</v>
      </c>
      <c r="J32" s="110">
        <v>8.1573302718391396</v>
      </c>
      <c r="K32" s="110">
        <v>11.532237618097822</v>
      </c>
      <c r="L32" s="110">
        <v>10.004189850592295</v>
      </c>
      <c r="M32" s="110">
        <v>10.239048338605949</v>
      </c>
      <c r="N32" s="110">
        <v>7.1491971278429673</v>
      </c>
      <c r="O32" s="110">
        <v>8.0578512118139187</v>
      </c>
      <c r="P32" s="110">
        <v>9.3543261745968458</v>
      </c>
      <c r="Q32" s="110">
        <v>6.5020213092655199</v>
      </c>
      <c r="R32" s="110">
        <v>9.6734037416629608</v>
      </c>
      <c r="S32" s="110">
        <v>10.138765184221118</v>
      </c>
      <c r="T32" s="110">
        <v>8.9749144211102632</v>
      </c>
      <c r="U32" s="110">
        <v>8.2869831903426991</v>
      </c>
      <c r="V32" s="110">
        <v>7.3073336119908587</v>
      </c>
      <c r="W32" s="110">
        <v>6.4329444689238215</v>
      </c>
    </row>
    <row r="33" spans="1:23" s="3" customFormat="1" ht="12.75" customHeight="1">
      <c r="A33" s="2" t="s">
        <v>12</v>
      </c>
      <c r="B33" s="9" t="s">
        <v>345</v>
      </c>
      <c r="C33" s="110">
        <v>6.7117392793770563</v>
      </c>
      <c r="D33" s="110">
        <v>7.9634423489125723</v>
      </c>
      <c r="E33" s="110">
        <v>7.0438979192397539</v>
      </c>
      <c r="F33" s="110">
        <v>4.210670314574843</v>
      </c>
      <c r="G33" s="110">
        <v>3.9486701573553233</v>
      </c>
      <c r="H33" s="110">
        <v>3.4218398251187478</v>
      </c>
      <c r="I33" s="110">
        <v>4.1893602430499177</v>
      </c>
      <c r="J33" s="110">
        <v>3.03086854235596</v>
      </c>
      <c r="K33" s="110">
        <v>1.4613122828115024</v>
      </c>
      <c r="L33" s="110">
        <v>1.3736747581105022</v>
      </c>
      <c r="M33" s="110">
        <v>1.2761953486724211</v>
      </c>
      <c r="N33" s="110">
        <v>1.0148984879056626</v>
      </c>
      <c r="O33" s="110">
        <v>1.2508239475249128</v>
      </c>
      <c r="P33" s="110">
        <v>1.6699578635883263</v>
      </c>
      <c r="Q33" s="110">
        <v>1.0676777548579426</v>
      </c>
      <c r="R33" s="110">
        <v>1.1105481236724983</v>
      </c>
      <c r="S33" s="110">
        <v>1.1882831497463637</v>
      </c>
      <c r="T33" s="110">
        <v>1.1534132327300999</v>
      </c>
      <c r="U33" s="110">
        <v>0.88202317219591309</v>
      </c>
      <c r="V33" s="110">
        <v>0.86013110522343261</v>
      </c>
      <c r="W33" s="110">
        <v>0.93917222334919492</v>
      </c>
    </row>
    <row r="34" spans="1:23" s="3" customFormat="1" ht="12.75" customHeight="1">
      <c r="A34" s="2" t="s">
        <v>13</v>
      </c>
      <c r="B34" s="9" t="s">
        <v>346</v>
      </c>
      <c r="C34" s="110">
        <v>1.9961037785488629</v>
      </c>
      <c r="D34" s="110">
        <v>2.174807612365782</v>
      </c>
      <c r="E34" s="110">
        <v>2.5366753843437495</v>
      </c>
      <c r="F34" s="110">
        <v>1.5365703264953394</v>
      </c>
      <c r="G34" s="110">
        <v>1.4402832156852603</v>
      </c>
      <c r="H34" s="110">
        <v>1.2644124554436904</v>
      </c>
      <c r="I34" s="110">
        <v>1.4146610534625463</v>
      </c>
      <c r="J34" s="110">
        <v>0.97284649658274203</v>
      </c>
      <c r="K34" s="110">
        <v>1.0785977946522449</v>
      </c>
      <c r="L34" s="110">
        <v>0.95412424517990491</v>
      </c>
      <c r="M34" s="110">
        <v>1.0350200681699813</v>
      </c>
      <c r="N34" s="110">
        <v>0.83004955024163041</v>
      </c>
      <c r="O34" s="110">
        <v>0.90754582911826909</v>
      </c>
      <c r="P34" s="110">
        <v>0.94229202267088985</v>
      </c>
      <c r="Q34" s="110">
        <v>0.84787440631568634</v>
      </c>
      <c r="R34" s="110">
        <v>0.86491806900254697</v>
      </c>
      <c r="S34" s="110">
        <v>1.0375556508029389</v>
      </c>
      <c r="T34" s="110">
        <v>1.0111870629244484</v>
      </c>
      <c r="U34" s="110">
        <v>0.81731835191728264</v>
      </c>
      <c r="V34" s="110">
        <v>0.74115995272086088</v>
      </c>
      <c r="W34" s="110">
        <v>0.77326947264616042</v>
      </c>
    </row>
    <row r="35" spans="1:23" s="3" customFormat="1" ht="12.75" customHeight="1">
      <c r="A35" s="2" t="s">
        <v>41</v>
      </c>
      <c r="B35" s="9" t="s">
        <v>347</v>
      </c>
      <c r="C35" s="110">
        <v>7.4482934579860336</v>
      </c>
      <c r="D35" s="110">
        <v>8.5161794293883073</v>
      </c>
      <c r="E35" s="110">
        <v>9.9110984172988807</v>
      </c>
      <c r="F35" s="110">
        <v>4.1695484586326996</v>
      </c>
      <c r="G35" s="110">
        <v>3.8859966113461835</v>
      </c>
      <c r="H35" s="110">
        <v>3.5316464022987892</v>
      </c>
      <c r="I35" s="110">
        <v>4.0088630047163818</v>
      </c>
      <c r="J35" s="110">
        <v>3.4353352652226867</v>
      </c>
      <c r="K35" s="110">
        <v>3.8346409320979755</v>
      </c>
      <c r="L35" s="110">
        <v>3.2274813653752488</v>
      </c>
      <c r="M35" s="110">
        <v>3.7847771547829678</v>
      </c>
      <c r="N35" s="110">
        <v>3.0790820840132107</v>
      </c>
      <c r="O35" s="110">
        <v>3.4338208084808928</v>
      </c>
      <c r="P35" s="110">
        <v>3.4895788105278966</v>
      </c>
      <c r="Q35" s="110">
        <v>2.8423261140509086</v>
      </c>
      <c r="R35" s="110">
        <v>2.8906291544986575</v>
      </c>
      <c r="S35" s="110">
        <v>3.0795917289603274</v>
      </c>
      <c r="T35" s="110">
        <v>3.5819084326625283</v>
      </c>
      <c r="U35" s="110">
        <v>8.810459787888604</v>
      </c>
      <c r="V35" s="110">
        <v>7.3186175762148222</v>
      </c>
      <c r="W35" s="110">
        <v>8.5951754319494285</v>
      </c>
    </row>
    <row r="36" spans="1:23" s="3" customFormat="1" ht="12.75" customHeight="1">
      <c r="A36" s="2" t="s">
        <v>42</v>
      </c>
      <c r="B36" s="9" t="s">
        <v>348</v>
      </c>
      <c r="C36" s="110">
        <v>0.98505729453765611</v>
      </c>
      <c r="D36" s="110">
        <v>1.0905407253400963</v>
      </c>
      <c r="E36" s="110">
        <v>0.79326356227565908</v>
      </c>
      <c r="F36" s="110">
        <v>0.63745857692729702</v>
      </c>
      <c r="G36" s="110">
        <v>0.67642317514374151</v>
      </c>
      <c r="H36" s="110">
        <v>0.79858178283111736</v>
      </c>
      <c r="I36" s="110">
        <v>0.70256434177361426</v>
      </c>
      <c r="J36" s="110">
        <v>0.58564077117715907</v>
      </c>
      <c r="K36" s="110">
        <v>0.72516069864882871</v>
      </c>
      <c r="L36" s="110">
        <v>0.67003832157385523</v>
      </c>
      <c r="M36" s="110">
        <v>0.89761596732554871</v>
      </c>
      <c r="N36" s="110">
        <v>0.83614866908601582</v>
      </c>
      <c r="O36" s="110">
        <v>1.4490598679535955</v>
      </c>
      <c r="P36" s="110">
        <v>1.0661023010851594</v>
      </c>
      <c r="Q36" s="110">
        <v>0.75259380046787216</v>
      </c>
      <c r="R36" s="110">
        <v>0.991672386584323</v>
      </c>
      <c r="S36" s="110">
        <v>5.9513186981364212</v>
      </c>
      <c r="T36" s="110">
        <v>5.6918516093476281</v>
      </c>
      <c r="U36" s="110">
        <v>5.5358680080282552</v>
      </c>
      <c r="V36" s="110">
        <v>5.6730316312199083</v>
      </c>
      <c r="W36" s="110">
        <v>4.6931593785534931</v>
      </c>
    </row>
    <row r="37" spans="1:23" s="3" customFormat="1" ht="12.75" customHeight="1">
      <c r="A37" s="2" t="s">
        <v>43</v>
      </c>
      <c r="B37" s="9" t="s">
        <v>349</v>
      </c>
      <c r="C37" s="110">
        <v>6.1303916658024496E-2</v>
      </c>
      <c r="D37" s="110">
        <v>0.15974955055175158</v>
      </c>
      <c r="E37" s="110">
        <v>0.13723104203775902</v>
      </c>
      <c r="F37" s="110">
        <v>0.11344925781946007</v>
      </c>
      <c r="G37" s="110">
        <v>5.5109120907544676E-2</v>
      </c>
      <c r="H37" s="110">
        <v>4.9372452444758082E-2</v>
      </c>
      <c r="I37" s="110">
        <v>0.19573923758098061</v>
      </c>
      <c r="J37" s="110">
        <v>4.8077825933241211E-2</v>
      </c>
      <c r="K37" s="110">
        <v>8.5246604538814774E-2</v>
      </c>
      <c r="L37" s="110">
        <v>9.2177594186768949E-2</v>
      </c>
      <c r="M37" s="110">
        <v>0.17549740914320408</v>
      </c>
      <c r="N37" s="110">
        <v>7.8782266208217641E-2</v>
      </c>
      <c r="O37" s="110">
        <v>9.4627654399996278E-2</v>
      </c>
      <c r="P37" s="110">
        <v>9.0144193805227368E-2</v>
      </c>
      <c r="Q37" s="110">
        <v>9.4868675067397809E-2</v>
      </c>
      <c r="R37" s="110">
        <v>0.10484583754842826</v>
      </c>
      <c r="S37" s="110">
        <v>9.4873682990425659E-2</v>
      </c>
      <c r="T37" s="110">
        <v>9.9594332881749487E-2</v>
      </c>
      <c r="U37" s="110">
        <v>8.5550128065064512E-2</v>
      </c>
      <c r="V37" s="110">
        <v>9.4224963500759137E-2</v>
      </c>
      <c r="W37" s="110">
        <v>0.1728255295904137</v>
      </c>
    </row>
    <row r="38" spans="1:23" s="12" customFormat="1" ht="12.75" customHeight="1">
      <c r="A38" s="2" t="s">
        <v>44</v>
      </c>
      <c r="B38" s="9" t="s">
        <v>350</v>
      </c>
      <c r="C38" s="110">
        <v>1.7670174688840026</v>
      </c>
      <c r="D38" s="110">
        <v>8.2096266877297879</v>
      </c>
      <c r="E38" s="110">
        <v>5.766824081870543</v>
      </c>
      <c r="F38" s="110">
        <v>7.334908847106119</v>
      </c>
      <c r="G38" s="110">
        <v>8.7688883635290011</v>
      </c>
      <c r="H38" s="110">
        <v>7.6853527738757075</v>
      </c>
      <c r="I38" s="110">
        <v>8.0966977753254543</v>
      </c>
      <c r="J38" s="110">
        <v>9.5969930354570625</v>
      </c>
      <c r="K38" s="110">
        <v>15.715777425104099</v>
      </c>
      <c r="L38" s="110">
        <v>12.958739783724454</v>
      </c>
      <c r="M38" s="110">
        <v>14.865498209288498</v>
      </c>
      <c r="N38" s="110">
        <v>13.181012409210233</v>
      </c>
      <c r="O38" s="110">
        <v>15.667219704760072</v>
      </c>
      <c r="P38" s="110">
        <v>15.05305708866856</v>
      </c>
      <c r="Q38" s="110">
        <v>11.125264863090758</v>
      </c>
      <c r="R38" s="110">
        <v>12.354030748878712</v>
      </c>
      <c r="S38" s="110">
        <v>11.607830640413457</v>
      </c>
      <c r="T38" s="110">
        <v>11.876714038206659</v>
      </c>
      <c r="U38" s="110">
        <v>10.1429298258949</v>
      </c>
      <c r="V38" s="110">
        <v>10.99888961521294</v>
      </c>
      <c r="W38" s="110">
        <v>6.6418735736697174</v>
      </c>
    </row>
    <row r="39" spans="1:23" s="12" customFormat="1" ht="12.75" customHeight="1">
      <c r="A39" s="2" t="s">
        <v>45</v>
      </c>
      <c r="B39" s="9" t="s">
        <v>351</v>
      </c>
      <c r="C39" s="110">
        <v>2.0541698527507833E-4</v>
      </c>
      <c r="D39" s="110">
        <v>2.173247981738854E-3</v>
      </c>
      <c r="E39" s="110">
        <v>1.8514400356842067E-3</v>
      </c>
      <c r="F39" s="110">
        <v>3.343405217230643E-3</v>
      </c>
      <c r="G39" s="110">
        <v>3.0322775040516954E-2</v>
      </c>
      <c r="H39" s="110">
        <v>6.5982736988836665E-2</v>
      </c>
      <c r="I39" s="110">
        <v>0.42813513066123954</v>
      </c>
      <c r="J39" s="110">
        <v>0.29272221387551417</v>
      </c>
      <c r="K39" s="110">
        <v>0.51049234706862701</v>
      </c>
      <c r="L39" s="110">
        <v>0.49224260437316225</v>
      </c>
      <c r="M39" s="110">
        <v>5.7686753622360476E-2</v>
      </c>
      <c r="N39" s="110">
        <v>1.0876796033304286</v>
      </c>
      <c r="O39" s="110">
        <v>0.21175708256519626</v>
      </c>
      <c r="P39" s="110">
        <v>0.37029493893717652</v>
      </c>
      <c r="Q39" s="110">
        <v>0.45271745545769554</v>
      </c>
      <c r="R39" s="110">
        <v>0.47173330673768304</v>
      </c>
      <c r="S39" s="110">
        <v>0.5851658852631042</v>
      </c>
      <c r="T39" s="110">
        <v>0.63154275502396451</v>
      </c>
      <c r="U39" s="110">
        <v>0.48628829438191223</v>
      </c>
      <c r="V39" s="110">
        <v>0.45628740647941801</v>
      </c>
      <c r="W39" s="110">
        <v>0.26173663737205005</v>
      </c>
    </row>
    <row r="40" spans="1:23" s="12" customFormat="1" ht="12.75" customHeight="1">
      <c r="A40" s="2" t="s">
        <v>46</v>
      </c>
      <c r="B40" s="8" t="s">
        <v>352</v>
      </c>
      <c r="C40" s="110">
        <v>780.0435741</v>
      </c>
      <c r="D40" s="110">
        <v>758.92627059999995</v>
      </c>
      <c r="E40" s="110">
        <v>721.21544519999998</v>
      </c>
      <c r="F40" s="110">
        <v>750.60540481711632</v>
      </c>
      <c r="G40" s="110">
        <v>748.48004787158197</v>
      </c>
      <c r="H40" s="110">
        <v>735.84166589947915</v>
      </c>
      <c r="I40" s="110">
        <v>736.4465527514476</v>
      </c>
      <c r="J40" s="110">
        <v>673.37747693128028</v>
      </c>
      <c r="K40" s="110">
        <v>661.0799411148115</v>
      </c>
      <c r="L40" s="110">
        <v>668.86772002692965</v>
      </c>
      <c r="M40" s="110">
        <v>713.76441909462233</v>
      </c>
      <c r="N40" s="110">
        <v>745.12136207335629</v>
      </c>
      <c r="O40" s="110">
        <v>804.66303234724865</v>
      </c>
      <c r="P40" s="110">
        <v>812.8161119676879</v>
      </c>
      <c r="Q40" s="110">
        <v>812.36144484868191</v>
      </c>
      <c r="R40" s="110">
        <v>788.30362290158484</v>
      </c>
      <c r="S40" s="110">
        <v>774.54991768008472</v>
      </c>
      <c r="T40" s="110">
        <v>725.04544198056954</v>
      </c>
      <c r="U40" s="110">
        <v>722.05625162308445</v>
      </c>
      <c r="V40" s="110">
        <v>662.42110649212486</v>
      </c>
      <c r="W40" s="110">
        <v>630.03532160310624</v>
      </c>
    </row>
    <row r="41" spans="1:23" s="12" customFormat="1" ht="12.75" customHeight="1">
      <c r="A41" s="2" t="s">
        <v>47</v>
      </c>
      <c r="B41" s="9" t="s">
        <v>353</v>
      </c>
      <c r="C41" s="110">
        <v>780.0435741</v>
      </c>
      <c r="D41" s="110">
        <v>758.92627059999995</v>
      </c>
      <c r="E41" s="110">
        <v>721.21544519999998</v>
      </c>
      <c r="F41" s="110">
        <v>750.32158481711633</v>
      </c>
      <c r="G41" s="110">
        <v>748.28063787158203</v>
      </c>
      <c r="H41" s="110">
        <v>735.49261966018685</v>
      </c>
      <c r="I41" s="110">
        <v>735.80637025780709</v>
      </c>
      <c r="J41" s="110">
        <v>671.76152552647409</v>
      </c>
      <c r="K41" s="110">
        <v>659.08496024859642</v>
      </c>
      <c r="L41" s="110">
        <v>666.4242265818516</v>
      </c>
      <c r="M41" s="110">
        <v>710.94095936254985</v>
      </c>
      <c r="N41" s="110">
        <v>741.73810803832464</v>
      </c>
      <c r="O41" s="110">
        <v>800.40948572578486</v>
      </c>
      <c r="P41" s="110">
        <v>808.37259751954093</v>
      </c>
      <c r="Q41" s="110">
        <v>807.62751809882309</v>
      </c>
      <c r="R41" s="110">
        <v>783.37471037868659</v>
      </c>
      <c r="S41" s="110">
        <v>769.58564147721597</v>
      </c>
      <c r="T41" s="110">
        <v>719.92869113781887</v>
      </c>
      <c r="U41" s="110">
        <v>717.39977195854851</v>
      </c>
      <c r="V41" s="110">
        <v>657.82814213316215</v>
      </c>
      <c r="W41" s="110">
        <v>625.24286796798208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0.28382000000000002</v>
      </c>
      <c r="G42" s="110">
        <v>0.19941000000000003</v>
      </c>
      <c r="H42" s="110">
        <v>0.34904623929232442</v>
      </c>
      <c r="I42" s="110">
        <v>0.64018249364048019</v>
      </c>
      <c r="J42" s="110">
        <v>1.6159514048062034</v>
      </c>
      <c r="K42" s="110">
        <v>1.9949808662150761</v>
      </c>
      <c r="L42" s="110">
        <v>2.4434934450780572</v>
      </c>
      <c r="M42" s="110">
        <v>2.823459732072422</v>
      </c>
      <c r="N42" s="110">
        <v>3.3832540350316203</v>
      </c>
      <c r="O42" s="110">
        <v>4.2535466214637534</v>
      </c>
      <c r="P42" s="110">
        <v>4.4435144481469528</v>
      </c>
      <c r="Q42" s="110">
        <v>4.7339267498588544</v>
      </c>
      <c r="R42" s="110">
        <v>4.9289125228982646</v>
      </c>
      <c r="S42" s="110">
        <v>4.9642762028687777</v>
      </c>
      <c r="T42" s="110">
        <v>5.1167508427506654</v>
      </c>
      <c r="U42" s="110">
        <v>4.6564796645359881</v>
      </c>
      <c r="V42" s="110">
        <v>4.5929643589627656</v>
      </c>
      <c r="W42" s="110">
        <v>4.7924536351241196</v>
      </c>
    </row>
    <row r="43" spans="1:23" s="31" customFormat="1" ht="12.75" customHeight="1">
      <c r="A43" s="2" t="s">
        <v>49</v>
      </c>
      <c r="B43" s="8" t="s">
        <v>356</v>
      </c>
      <c r="C43" s="110">
        <v>61.496571233955301</v>
      </c>
      <c r="D43" s="110">
        <v>67.156924644715389</v>
      </c>
      <c r="E43" s="110">
        <v>63.179786076812782</v>
      </c>
      <c r="F43" s="110">
        <v>59.590760829392501</v>
      </c>
      <c r="G43" s="110">
        <v>60.273682254372652</v>
      </c>
      <c r="H43" s="110">
        <v>58.690112877606303</v>
      </c>
      <c r="I43" s="110">
        <v>59.45933560653944</v>
      </c>
      <c r="J43" s="110">
        <v>66.107664224591772</v>
      </c>
      <c r="K43" s="110">
        <v>68.365060020117696</v>
      </c>
      <c r="L43" s="110">
        <v>65.21677320814041</v>
      </c>
      <c r="M43" s="110">
        <v>74.051413643003713</v>
      </c>
      <c r="N43" s="110">
        <v>81.736000547145167</v>
      </c>
      <c r="O43" s="110">
        <v>67.484173387900398</v>
      </c>
      <c r="P43" s="110">
        <v>64.46587672214234</v>
      </c>
      <c r="Q43" s="110">
        <v>67.668429893272133</v>
      </c>
      <c r="R43" s="110">
        <v>61.466765712844683</v>
      </c>
      <c r="S43" s="110">
        <v>68.674342151327764</v>
      </c>
      <c r="T43" s="110">
        <v>63.465023866869046</v>
      </c>
      <c r="U43" s="110">
        <v>61.767065851922574</v>
      </c>
      <c r="V43" s="110">
        <v>63.513696331769943</v>
      </c>
      <c r="W43" s="110">
        <v>64.154769841478512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1.5468695193773759E-3</v>
      </c>
      <c r="G44" s="110">
        <v>1.5440452636712421E-3</v>
      </c>
      <c r="H44" s="110">
        <v>1.4156814552712775E-3</v>
      </c>
      <c r="I44" s="110">
        <v>1.4698597807062167E-3</v>
      </c>
      <c r="J44" s="110">
        <v>1.5468837820061493E-3</v>
      </c>
      <c r="K44" s="110">
        <v>1.5440640851952401E-3</v>
      </c>
      <c r="L44" s="110">
        <v>1.5397902645273214E-3</v>
      </c>
      <c r="M44" s="110">
        <v>1.130562345511024E-3</v>
      </c>
      <c r="N44" s="110">
        <v>1.1662283059333332E-3</v>
      </c>
      <c r="O44" s="110">
        <v>7.3836422047095403E-3</v>
      </c>
      <c r="P44" s="110">
        <v>6.3766167870660242E-3</v>
      </c>
      <c r="Q44" s="110">
        <v>0.11612303049016605</v>
      </c>
      <c r="R44" s="110">
        <v>0.11823131482176379</v>
      </c>
      <c r="S44" s="110">
        <v>7.4299664110415081E-2</v>
      </c>
      <c r="T44" s="110">
        <v>7.2569078438559365E-2</v>
      </c>
      <c r="U44" s="110">
        <v>5.3447198538717967E-2</v>
      </c>
      <c r="V44" s="110">
        <v>4.9530922790681831E-2</v>
      </c>
      <c r="W44" s="110">
        <v>4.6148942243751691E-2</v>
      </c>
    </row>
    <row r="45" spans="1:23" s="3" customFormat="1" ht="12.75" customHeight="1">
      <c r="A45" s="2" t="s">
        <v>51</v>
      </c>
      <c r="B45" s="9" t="s">
        <v>358</v>
      </c>
      <c r="C45" s="110">
        <v>61.496571233955301</v>
      </c>
      <c r="D45" s="110">
        <v>67.156924644715389</v>
      </c>
      <c r="E45" s="110">
        <v>63.179786076812782</v>
      </c>
      <c r="F45" s="110">
        <v>59.589213959873121</v>
      </c>
      <c r="G45" s="110">
        <v>60.272138209108981</v>
      </c>
      <c r="H45" s="110">
        <v>58.688697196151033</v>
      </c>
      <c r="I45" s="110">
        <v>59.457865746758735</v>
      </c>
      <c r="J45" s="110">
        <v>66.10611734080976</v>
      </c>
      <c r="K45" s="110">
        <v>68.363515956032501</v>
      </c>
      <c r="L45" s="110">
        <v>65.215233417875879</v>
      </c>
      <c r="M45" s="110">
        <v>74.050283080658204</v>
      </c>
      <c r="N45" s="110">
        <v>81.734834318839233</v>
      </c>
      <c r="O45" s="110">
        <v>67.476789745695683</v>
      </c>
      <c r="P45" s="110">
        <v>64.459500105355275</v>
      </c>
      <c r="Q45" s="110">
        <v>67.552306862781961</v>
      </c>
      <c r="R45" s="110">
        <v>61.34853439802292</v>
      </c>
      <c r="S45" s="110">
        <v>68.600042487217351</v>
      </c>
      <c r="T45" s="110">
        <v>63.392454788430484</v>
      </c>
      <c r="U45" s="110">
        <v>61.713618653383854</v>
      </c>
      <c r="V45" s="110">
        <v>63.464165408979262</v>
      </c>
      <c r="W45" s="110">
        <v>64.108620899234765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1.5468695193773759E-3</v>
      </c>
      <c r="G46" s="110">
        <v>1.5440452636712421E-3</v>
      </c>
      <c r="H46" s="110">
        <v>1.4156814552712775E-3</v>
      </c>
      <c r="I46" s="110">
        <v>1.4698597807062167E-3</v>
      </c>
      <c r="J46" s="110">
        <v>1.5468837820061493E-3</v>
      </c>
      <c r="K46" s="110">
        <v>1.5440640851952401E-3</v>
      </c>
      <c r="L46" s="110">
        <v>1.5397902645273214E-3</v>
      </c>
      <c r="M46" s="110">
        <v>9.5926502043359595E-4</v>
      </c>
      <c r="N46" s="110">
        <v>9.5418679576363629E-4</v>
      </c>
      <c r="O46" s="110">
        <v>6.4886552708053524E-3</v>
      </c>
      <c r="P46" s="110">
        <v>9.5649251805990376E-3</v>
      </c>
      <c r="Q46" s="110">
        <v>6.2279128485800438E-2</v>
      </c>
      <c r="R46" s="110">
        <v>9.6014400099536185E-2</v>
      </c>
      <c r="S46" s="110">
        <v>9.6912605361410942E-2</v>
      </c>
      <c r="T46" s="110">
        <v>0.10885361765783903</v>
      </c>
      <c r="U46" s="110">
        <v>9.3532597442756438E-2</v>
      </c>
      <c r="V46" s="110">
        <v>8.6679114883693203E-2</v>
      </c>
      <c r="W46" s="110">
        <v>8.1936092456919421E-2</v>
      </c>
    </row>
    <row r="47" spans="1:23" s="3" customFormat="1" ht="12.75" customHeight="1">
      <c r="A47" s="2" t="s">
        <v>52</v>
      </c>
      <c r="B47" s="10" t="s">
        <v>360</v>
      </c>
      <c r="C47" s="110">
        <v>61.496571233955301</v>
      </c>
      <c r="D47" s="110">
        <v>67.156924644715389</v>
      </c>
      <c r="E47" s="110">
        <v>63.179786076812782</v>
      </c>
      <c r="F47" s="110">
        <v>59.58766709035374</v>
      </c>
      <c r="G47" s="110">
        <v>60.27059416384531</v>
      </c>
      <c r="H47" s="110">
        <v>58.687281514695762</v>
      </c>
      <c r="I47" s="110">
        <v>59.456395886978029</v>
      </c>
      <c r="J47" s="110">
        <v>66.104570457027748</v>
      </c>
      <c r="K47" s="110">
        <v>68.361971891947306</v>
      </c>
      <c r="L47" s="110">
        <v>65.213693627611349</v>
      </c>
      <c r="M47" s="110">
        <v>74.049323815637777</v>
      </c>
      <c r="N47" s="110">
        <v>81.733880132043467</v>
      </c>
      <c r="O47" s="110">
        <v>67.470301090424883</v>
      </c>
      <c r="P47" s="110">
        <v>64.449935180174677</v>
      </c>
      <c r="Q47" s="110">
        <v>67.490027734296163</v>
      </c>
      <c r="R47" s="110">
        <v>61.252519997923386</v>
      </c>
      <c r="S47" s="110">
        <v>68.503129881855941</v>
      </c>
      <c r="T47" s="110">
        <v>63.283601170772648</v>
      </c>
      <c r="U47" s="110">
        <v>61.620086055941094</v>
      </c>
      <c r="V47" s="110">
        <v>63.377486294095569</v>
      </c>
      <c r="W47" s="110">
        <v>64.026684806777851</v>
      </c>
    </row>
    <row r="48" spans="1:23" s="3" customFormat="1" ht="12.75" customHeight="1">
      <c r="A48" s="2" t="s">
        <v>53</v>
      </c>
      <c r="B48" s="8" t="s">
        <v>361</v>
      </c>
      <c r="C48" s="110">
        <v>81.877222430768569</v>
      </c>
      <c r="D48" s="110">
        <v>89.905222557225301</v>
      </c>
      <c r="E48" s="110">
        <v>81.472585529080703</v>
      </c>
      <c r="F48" s="110">
        <v>82.429724792037661</v>
      </c>
      <c r="G48" s="110">
        <v>84.073166643131756</v>
      </c>
      <c r="H48" s="110">
        <v>76.124046487328187</v>
      </c>
      <c r="I48" s="110">
        <v>87.316298911536435</v>
      </c>
      <c r="J48" s="110">
        <v>57.097263829363371</v>
      </c>
      <c r="K48" s="110">
        <v>56.699911496536117</v>
      </c>
      <c r="L48" s="110">
        <v>56.048729586497942</v>
      </c>
      <c r="M48" s="110">
        <v>56.060797846801961</v>
      </c>
      <c r="N48" s="110">
        <v>47.727078719509294</v>
      </c>
      <c r="O48" s="110">
        <v>52.732986199592766</v>
      </c>
      <c r="P48" s="110">
        <v>56.477756840159003</v>
      </c>
      <c r="Q48" s="110">
        <v>47.231911082387569</v>
      </c>
      <c r="R48" s="110">
        <v>51.925278821910133</v>
      </c>
      <c r="S48" s="110">
        <v>48.827613269445315</v>
      </c>
      <c r="T48" s="110">
        <v>47.019166829062343</v>
      </c>
      <c r="U48" s="110">
        <v>41.260770860046044</v>
      </c>
      <c r="V48" s="110">
        <v>41.671580513792421</v>
      </c>
      <c r="W48" s="110">
        <v>39.680320486031235</v>
      </c>
    </row>
    <row r="49" spans="1:23" s="3" customFormat="1" ht="12.75" customHeight="1">
      <c r="A49" s="2" t="s">
        <v>54</v>
      </c>
      <c r="B49" s="9" t="s">
        <v>362</v>
      </c>
      <c r="C49" s="110">
        <v>40.041778339969937</v>
      </c>
      <c r="D49" s="110">
        <v>42.696982553003309</v>
      </c>
      <c r="E49" s="110">
        <v>37.474637949869553</v>
      </c>
      <c r="F49" s="110">
        <v>39.376070032148967</v>
      </c>
      <c r="G49" s="110">
        <v>41.644533300977344</v>
      </c>
      <c r="H49" s="110">
        <v>36.851192753308872</v>
      </c>
      <c r="I49" s="110">
        <v>41.620298348726841</v>
      </c>
      <c r="J49" s="110">
        <v>27.915004419172959</v>
      </c>
      <c r="K49" s="110">
        <v>27.314636870951322</v>
      </c>
      <c r="L49" s="110">
        <v>23.306030986468723</v>
      </c>
      <c r="M49" s="110">
        <v>22.10687202615556</v>
      </c>
      <c r="N49" s="110">
        <v>16.46245908596142</v>
      </c>
      <c r="O49" s="110">
        <v>17.924894673660766</v>
      </c>
      <c r="P49" s="110">
        <v>18.966305218306896</v>
      </c>
      <c r="Q49" s="110">
        <v>15.218829141563484</v>
      </c>
      <c r="R49" s="110">
        <v>17.458444474775426</v>
      </c>
      <c r="S49" s="110">
        <v>17.248842055426607</v>
      </c>
      <c r="T49" s="110">
        <v>15.950035242059556</v>
      </c>
      <c r="U49" s="110">
        <v>14.814115466873604</v>
      </c>
      <c r="V49" s="110">
        <v>15.79859523258102</v>
      </c>
      <c r="W49" s="110">
        <v>14.978684228160461</v>
      </c>
    </row>
    <row r="50" spans="1:23" s="3" customFormat="1" ht="12.75" customHeight="1">
      <c r="A50" s="2" t="s">
        <v>55</v>
      </c>
      <c r="B50" s="9" t="s">
        <v>363</v>
      </c>
      <c r="C50" s="110">
        <v>41.835444090798624</v>
      </c>
      <c r="D50" s="110">
        <v>47.208240004221992</v>
      </c>
      <c r="E50" s="110">
        <v>43.997947579211157</v>
      </c>
      <c r="F50" s="110">
        <v>43.053654759888694</v>
      </c>
      <c r="G50" s="110">
        <v>42.428633342154413</v>
      </c>
      <c r="H50" s="110">
        <v>39.272853734019314</v>
      </c>
      <c r="I50" s="110">
        <v>45.696000562809594</v>
      </c>
      <c r="J50" s="110">
        <v>29.182259410190408</v>
      </c>
      <c r="K50" s="110">
        <v>29.385274625584792</v>
      </c>
      <c r="L50" s="110">
        <v>32.742698600029215</v>
      </c>
      <c r="M50" s="110">
        <v>33.953925820646404</v>
      </c>
      <c r="N50" s="110">
        <v>31.26461963354787</v>
      </c>
      <c r="O50" s="110">
        <v>34.808091525931999</v>
      </c>
      <c r="P50" s="110">
        <v>37.51145162185211</v>
      </c>
      <c r="Q50" s="110">
        <v>32.013081940824087</v>
      </c>
      <c r="R50" s="110">
        <v>34.466834347134707</v>
      </c>
      <c r="S50" s="110">
        <v>31.578771214018708</v>
      </c>
      <c r="T50" s="110">
        <v>31.069131587002786</v>
      </c>
      <c r="U50" s="110">
        <v>26.446655393172442</v>
      </c>
      <c r="V50" s="110">
        <v>25.872985281211399</v>
      </c>
      <c r="W50" s="110">
        <v>24.701636257870774</v>
      </c>
    </row>
    <row r="51" spans="1:23" s="3" customFormat="1" ht="12.75" customHeight="1">
      <c r="A51" s="2" t="s">
        <v>56</v>
      </c>
      <c r="B51" s="8" t="s">
        <v>364</v>
      </c>
      <c r="C51" s="110">
        <v>221.27427066049654</v>
      </c>
      <c r="D51" s="110">
        <v>254.43675126631601</v>
      </c>
      <c r="E51" s="110">
        <v>217.05180645231366</v>
      </c>
      <c r="F51" s="110">
        <v>211.42452021312744</v>
      </c>
      <c r="G51" s="110">
        <v>188.69631299238469</v>
      </c>
      <c r="H51" s="110">
        <v>181.37024618755268</v>
      </c>
      <c r="I51" s="110">
        <v>186.86366717258414</v>
      </c>
      <c r="J51" s="110">
        <v>121.3497415954231</v>
      </c>
      <c r="K51" s="110">
        <v>165.24873157550189</v>
      </c>
      <c r="L51" s="110">
        <v>142.98660593579928</v>
      </c>
      <c r="M51" s="110">
        <v>156.70279251519631</v>
      </c>
      <c r="N51" s="110">
        <v>136.00040489282179</v>
      </c>
      <c r="O51" s="110">
        <v>145.43960792535142</v>
      </c>
      <c r="P51" s="110">
        <v>152.33693574231108</v>
      </c>
      <c r="Q51" s="110">
        <v>133.33372894766791</v>
      </c>
      <c r="R51" s="110">
        <v>116.4212139598971</v>
      </c>
      <c r="S51" s="110">
        <v>117.44551651859119</v>
      </c>
      <c r="T51" s="110">
        <v>117.78764045862772</v>
      </c>
      <c r="U51" s="110">
        <v>97.440045829419688</v>
      </c>
      <c r="V51" s="110">
        <v>91.084375795945192</v>
      </c>
      <c r="W51" s="110">
        <v>84.947061247520111</v>
      </c>
    </row>
    <row r="52" spans="1:23" s="3" customFormat="1" ht="12.75" customHeight="1">
      <c r="A52" s="2" t="s">
        <v>14</v>
      </c>
      <c r="B52" s="9" t="s">
        <v>365</v>
      </c>
      <c r="C52" s="110">
        <v>46.451770354585243</v>
      </c>
      <c r="D52" s="110">
        <v>53.472231163208299</v>
      </c>
      <c r="E52" s="110">
        <v>36.749971729093282</v>
      </c>
      <c r="F52" s="110">
        <v>28.252285691203422</v>
      </c>
      <c r="G52" s="110">
        <v>25.992796530199907</v>
      </c>
      <c r="H52" s="110">
        <v>24.886944538749511</v>
      </c>
      <c r="I52" s="110">
        <v>27.933915940695908</v>
      </c>
      <c r="J52" s="110">
        <v>21.087846726738963</v>
      </c>
      <c r="K52" s="110">
        <v>27.968068533973309</v>
      </c>
      <c r="L52" s="110">
        <v>26.069712833210858</v>
      </c>
      <c r="M52" s="110">
        <v>23.64117968826314</v>
      </c>
      <c r="N52" s="110">
        <v>20.745298881539963</v>
      </c>
      <c r="O52" s="110">
        <v>23.14560415163027</v>
      </c>
      <c r="P52" s="110">
        <v>24.3327947937949</v>
      </c>
      <c r="Q52" s="110">
        <v>24.887960542000183</v>
      </c>
      <c r="R52" s="110">
        <v>25.585128086192249</v>
      </c>
      <c r="S52" s="110">
        <v>23.542093587421</v>
      </c>
      <c r="T52" s="110">
        <v>24.304698419464817</v>
      </c>
      <c r="U52" s="110">
        <v>19.701670991792639</v>
      </c>
      <c r="V52" s="110">
        <v>18.128108170235567</v>
      </c>
      <c r="W52" s="110">
        <v>17.118695313306112</v>
      </c>
    </row>
    <row r="53" spans="1:23" s="3" customFormat="1" ht="12.75" customHeight="1">
      <c r="A53" s="2" t="s">
        <v>57</v>
      </c>
      <c r="B53" s="9" t="s">
        <v>366</v>
      </c>
      <c r="C53" s="110">
        <v>44.32637340149148</v>
      </c>
      <c r="D53" s="110">
        <v>50.685472513227815</v>
      </c>
      <c r="E53" s="110">
        <v>40.698273515194664</v>
      </c>
      <c r="F53" s="110">
        <v>39.395817692506057</v>
      </c>
      <c r="G53" s="110">
        <v>36.953847257282902</v>
      </c>
      <c r="H53" s="110">
        <v>37.670995602822522</v>
      </c>
      <c r="I53" s="110">
        <v>38.000195311466712</v>
      </c>
      <c r="J53" s="110">
        <v>18.175659564963318</v>
      </c>
      <c r="K53" s="110">
        <v>24.799767576310689</v>
      </c>
      <c r="L53" s="110">
        <v>20.808576732207626</v>
      </c>
      <c r="M53" s="110">
        <v>22.000022338600175</v>
      </c>
      <c r="N53" s="110">
        <v>18.972520111848727</v>
      </c>
      <c r="O53" s="110">
        <v>21.076623464530194</v>
      </c>
      <c r="P53" s="110">
        <v>24.649252565356797</v>
      </c>
      <c r="Q53" s="110">
        <v>23.0930294053687</v>
      </c>
      <c r="R53" s="110">
        <v>19.835204858714473</v>
      </c>
      <c r="S53" s="110">
        <v>22.282911235732431</v>
      </c>
      <c r="T53" s="110">
        <v>23.403142918916355</v>
      </c>
      <c r="U53" s="110">
        <v>19.570446778825708</v>
      </c>
      <c r="V53" s="110">
        <v>17.932359474594396</v>
      </c>
      <c r="W53" s="110">
        <v>16.719978977521837</v>
      </c>
    </row>
    <row r="54" spans="1:23" s="3" customFormat="1" ht="12.75" customHeight="1">
      <c r="A54" s="2" t="s">
        <v>58</v>
      </c>
      <c r="B54" s="9" t="s">
        <v>367</v>
      </c>
      <c r="C54" s="110">
        <v>130.49612690441981</v>
      </c>
      <c r="D54" s="110">
        <v>150.27904758987989</v>
      </c>
      <c r="E54" s="110">
        <v>139.60356120802572</v>
      </c>
      <c r="F54" s="110">
        <v>143.77641682941794</v>
      </c>
      <c r="G54" s="110">
        <v>125.74966920490188</v>
      </c>
      <c r="H54" s="110">
        <v>118.81230604598065</v>
      </c>
      <c r="I54" s="110">
        <v>120.92955592042152</v>
      </c>
      <c r="J54" s="110">
        <v>82.086235303720812</v>
      </c>
      <c r="K54" s="110">
        <v>112.4808954652179</v>
      </c>
      <c r="L54" s="110">
        <v>96.108316370380791</v>
      </c>
      <c r="M54" s="110">
        <v>111.061590488333</v>
      </c>
      <c r="N54" s="110">
        <v>96.282585899433101</v>
      </c>
      <c r="O54" s="110">
        <v>101.21738030919096</v>
      </c>
      <c r="P54" s="110">
        <v>103.35488838315941</v>
      </c>
      <c r="Q54" s="110">
        <v>85.35273900029901</v>
      </c>
      <c r="R54" s="110">
        <v>71.000881014990384</v>
      </c>
      <c r="S54" s="110">
        <v>71.620511695437756</v>
      </c>
      <c r="T54" s="110">
        <v>70.079799120246548</v>
      </c>
      <c r="U54" s="110">
        <v>58.167928058801344</v>
      </c>
      <c r="V54" s="110">
        <v>55.023908151115236</v>
      </c>
      <c r="W54" s="110">
        <v>51.108386956692158</v>
      </c>
    </row>
    <row r="55" spans="1:23" s="3" customFormat="1" ht="12.75" customHeight="1">
      <c r="A55" s="2" t="s">
        <v>59</v>
      </c>
      <c r="B55" s="8" t="s">
        <v>368</v>
      </c>
      <c r="C55" s="110">
        <v>1295.0249341603451</v>
      </c>
      <c r="D55" s="110">
        <v>1292.8692669759446</v>
      </c>
      <c r="E55" s="110">
        <v>1289.9777312588101</v>
      </c>
      <c r="F55" s="110">
        <v>1308.0839435148953</v>
      </c>
      <c r="G55" s="110">
        <v>1380.9179087299376</v>
      </c>
      <c r="H55" s="110">
        <v>1608.5399055310243</v>
      </c>
      <c r="I55" s="110">
        <v>1663.1886600118305</v>
      </c>
      <c r="J55" s="110">
        <v>1752.1566346536958</v>
      </c>
      <c r="K55" s="110">
        <v>1773.7997547364755</v>
      </c>
      <c r="L55" s="110">
        <v>1675.1909099572465</v>
      </c>
      <c r="M55" s="110">
        <v>1627.4275736809177</v>
      </c>
      <c r="N55" s="110">
        <v>1551.7178605594615</v>
      </c>
      <c r="O55" s="110">
        <v>1699.1172273825991</v>
      </c>
      <c r="P55" s="110">
        <v>1701.6676605471268</v>
      </c>
      <c r="Q55" s="110">
        <v>1637.4419803857127</v>
      </c>
      <c r="R55" s="110">
        <v>1660.3102041130444</v>
      </c>
      <c r="S55" s="110">
        <v>1727.0693872111467</v>
      </c>
      <c r="T55" s="110">
        <v>1826.8312505910903</v>
      </c>
      <c r="U55" s="110">
        <v>1841.6716317519201</v>
      </c>
      <c r="V55" s="110">
        <v>1748.7007004761097</v>
      </c>
      <c r="W55" s="110">
        <v>815.10602426101764</v>
      </c>
    </row>
    <row r="56" spans="1:23" s="3" customFormat="1" ht="12.75" customHeight="1">
      <c r="A56" s="2" t="s">
        <v>60</v>
      </c>
      <c r="B56" s="9" t="s">
        <v>369</v>
      </c>
      <c r="C56" s="110">
        <v>17.433867759423038</v>
      </c>
      <c r="D56" s="110">
        <v>15.660327945099615</v>
      </c>
      <c r="E56" s="110">
        <v>13.983412330213477</v>
      </c>
      <c r="F56" s="110">
        <v>13.784300759767763</v>
      </c>
      <c r="G56" s="110">
        <v>13.08157067308931</v>
      </c>
      <c r="H56" s="110">
        <v>12.092429313810481</v>
      </c>
      <c r="I56" s="110">
        <v>11.52535326352041</v>
      </c>
      <c r="J56" s="110">
        <v>11.113745199429848</v>
      </c>
      <c r="K56" s="110">
        <v>11.194720696551284</v>
      </c>
      <c r="L56" s="110">
        <v>10.026144156793999</v>
      </c>
      <c r="M56" s="110">
        <v>10.101477521420211</v>
      </c>
      <c r="N56" s="110">
        <v>10.186669305143973</v>
      </c>
      <c r="O56" s="110">
        <v>9.6053429443667504</v>
      </c>
      <c r="P56" s="110">
        <v>9.5490684556836811</v>
      </c>
      <c r="Q56" s="110">
        <v>8.8073590918388387</v>
      </c>
      <c r="R56" s="110">
        <v>9.3172117555877954</v>
      </c>
      <c r="S56" s="110">
        <v>10.210189985862259</v>
      </c>
      <c r="T56" s="110">
        <v>8.8566243860991545</v>
      </c>
      <c r="U56" s="110">
        <v>7.634572023823015</v>
      </c>
      <c r="V56" s="110">
        <v>8.3653248612594897</v>
      </c>
      <c r="W56" s="110">
        <v>7.9354041748698272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8.3427587720857607E-2</v>
      </c>
      <c r="E57" s="110">
        <v>7.2620940358782402E-2</v>
      </c>
      <c r="F57" s="110">
        <v>0.26229725736247117</v>
      </c>
      <c r="G57" s="110">
        <v>0.22937918067313534</v>
      </c>
      <c r="H57" s="110">
        <v>0.50987821877480322</v>
      </c>
      <c r="I57" s="110">
        <v>0.20078812161444756</v>
      </c>
      <c r="J57" s="110">
        <v>0.14621526669382193</v>
      </c>
      <c r="K57" s="110">
        <v>0.1944038538548184</v>
      </c>
      <c r="L57" s="110">
        <v>0.19513655376513847</v>
      </c>
      <c r="M57" s="110">
        <v>0.181711074974788</v>
      </c>
      <c r="N57" s="110">
        <v>0.17206450805981607</v>
      </c>
      <c r="O57" s="110">
        <v>0.26747943787366829</v>
      </c>
      <c r="P57" s="110">
        <v>0.80055308403127667</v>
      </c>
      <c r="Q57" s="110">
        <v>2.2000041978374916</v>
      </c>
      <c r="R57" s="110">
        <v>1.4549818777320302</v>
      </c>
      <c r="S57" s="110">
        <v>1.4730716014934466</v>
      </c>
      <c r="T57" s="110">
        <v>1.4777703245670271</v>
      </c>
      <c r="U57" s="110">
        <v>1.2453197259521285</v>
      </c>
      <c r="V57" s="110">
        <v>1.1664532317205571</v>
      </c>
      <c r="W57" s="110">
        <v>1.095999296151156</v>
      </c>
    </row>
    <row r="58" spans="1:23" s="3" customFormat="1" ht="12.75" customHeight="1">
      <c r="A58" s="2" t="s">
        <v>62</v>
      </c>
      <c r="B58" s="9" t="s">
        <v>371</v>
      </c>
      <c r="C58" s="110">
        <v>27.990288099999997</v>
      </c>
      <c r="D58" s="110">
        <v>57.6473619</v>
      </c>
      <c r="E58" s="110">
        <v>66.238236300000011</v>
      </c>
      <c r="F58" s="110">
        <v>64.558816699999994</v>
      </c>
      <c r="G58" s="110">
        <v>103.63641870000001</v>
      </c>
      <c r="H58" s="110">
        <v>81.093434400000007</v>
      </c>
      <c r="I58" s="110">
        <v>84.954629199999999</v>
      </c>
      <c r="J58" s="110">
        <v>110.34786560000001</v>
      </c>
      <c r="K58" s="110">
        <v>123.57476269999998</v>
      </c>
      <c r="L58" s="110">
        <v>103.9120223</v>
      </c>
      <c r="M58" s="110">
        <v>112.45234219999998</v>
      </c>
      <c r="N58" s="110">
        <v>96.875214700000001</v>
      </c>
      <c r="O58" s="110">
        <v>110.55680890000002</v>
      </c>
      <c r="P58" s="110">
        <v>109.97359340000001</v>
      </c>
      <c r="Q58" s="110">
        <v>107.1440072</v>
      </c>
      <c r="R58" s="110">
        <v>160.11948059999997</v>
      </c>
      <c r="S58" s="110">
        <v>133.479320241251</v>
      </c>
      <c r="T58" s="110">
        <v>154.5495366723724</v>
      </c>
      <c r="U58" s="110">
        <v>171.97981519963469</v>
      </c>
      <c r="V58" s="110">
        <v>149.19521323069768</v>
      </c>
      <c r="W58" s="110">
        <v>119.42050805120292</v>
      </c>
    </row>
    <row r="59" spans="1:23" s="3" customFormat="1" ht="12.75" customHeight="1">
      <c r="A59" s="2" t="s">
        <v>63</v>
      </c>
      <c r="B59" s="9" t="s">
        <v>372</v>
      </c>
      <c r="C59" s="110">
        <v>1232.7673453</v>
      </c>
      <c r="D59" s="110">
        <v>1198.9839179999999</v>
      </c>
      <c r="E59" s="110">
        <v>1189.7655763000002</v>
      </c>
      <c r="F59" s="110">
        <v>1208.4872955583578</v>
      </c>
      <c r="G59" s="110">
        <v>1243.5515259620156</v>
      </c>
      <c r="H59" s="110">
        <v>1494.9346357221584</v>
      </c>
      <c r="I59" s="110">
        <v>1547.6787470768602</v>
      </c>
      <c r="J59" s="110">
        <v>1617.1477814902564</v>
      </c>
      <c r="K59" s="110">
        <v>1620.8772068788301</v>
      </c>
      <c r="L59" s="110">
        <v>1546.209415312446</v>
      </c>
      <c r="M59" s="110">
        <v>1489.1004357210534</v>
      </c>
      <c r="N59" s="110">
        <v>1430.7296198424367</v>
      </c>
      <c r="O59" s="110">
        <v>1563.8309087021853</v>
      </c>
      <c r="P59" s="110">
        <v>1563.6768818782725</v>
      </c>
      <c r="Q59" s="110">
        <v>1502.5555822644401</v>
      </c>
      <c r="R59" s="110">
        <v>1470.5802968911819</v>
      </c>
      <c r="S59" s="110">
        <v>1563.2012588142973</v>
      </c>
      <c r="T59" s="110">
        <v>1642.755980363484</v>
      </c>
      <c r="U59" s="110">
        <v>1644.9895397140087</v>
      </c>
      <c r="V59" s="110">
        <v>1575.153911075721</v>
      </c>
      <c r="W59" s="110">
        <v>672.70445983004822</v>
      </c>
    </row>
    <row r="60" spans="1:23" s="3" customFormat="1" ht="12.75" customHeight="1">
      <c r="A60" s="2" t="s">
        <v>64</v>
      </c>
      <c r="B60" s="9" t="s">
        <v>373</v>
      </c>
      <c r="C60" s="110">
        <v>12.078125944270408</v>
      </c>
      <c r="D60" s="110">
        <v>15.002488399660566</v>
      </c>
      <c r="E60" s="110">
        <v>15.034590030756529</v>
      </c>
      <c r="F60" s="110">
        <v>16.175073465563798</v>
      </c>
      <c r="G60" s="110">
        <v>15.852442669504327</v>
      </c>
      <c r="H60" s="110">
        <v>15.164452525003377</v>
      </c>
      <c r="I60" s="110">
        <v>14.29773903929315</v>
      </c>
      <c r="J60" s="110">
        <v>10.138740294364654</v>
      </c>
      <c r="K60" s="110">
        <v>14.266246684379022</v>
      </c>
      <c r="L60" s="110">
        <v>11.918308153124803</v>
      </c>
      <c r="M60" s="110">
        <v>12.587901088299709</v>
      </c>
      <c r="N60" s="110">
        <v>11.71215404545933</v>
      </c>
      <c r="O60" s="110">
        <v>12.535827342686325</v>
      </c>
      <c r="P60" s="110">
        <v>15.178586538318847</v>
      </c>
      <c r="Q60" s="110">
        <v>13.687828686134825</v>
      </c>
      <c r="R60" s="110">
        <v>15.448886415756078</v>
      </c>
      <c r="S60" s="110">
        <v>15.086818662897981</v>
      </c>
      <c r="T60" s="110">
        <v>15.268924441233754</v>
      </c>
      <c r="U60" s="110">
        <v>12.563288444501147</v>
      </c>
      <c r="V60" s="110">
        <v>11.810271629828575</v>
      </c>
      <c r="W60" s="110">
        <v>11.083168127449088</v>
      </c>
    </row>
    <row r="61" spans="1:23" s="3" customFormat="1" ht="12.75" customHeight="1">
      <c r="A61" s="2" t="s">
        <v>65</v>
      </c>
      <c r="B61" s="9" t="s">
        <v>374</v>
      </c>
      <c r="C61" s="110">
        <v>4.7553070566516267</v>
      </c>
      <c r="D61" s="110">
        <v>5.4917431434637693</v>
      </c>
      <c r="E61" s="110">
        <v>4.8832953574810345</v>
      </c>
      <c r="F61" s="110">
        <v>4.8161597738432667</v>
      </c>
      <c r="G61" s="110">
        <v>4.5665715446551207</v>
      </c>
      <c r="H61" s="110">
        <v>4.7450753512770962</v>
      </c>
      <c r="I61" s="110">
        <v>4.5314033105422418</v>
      </c>
      <c r="J61" s="110">
        <v>3.2622868029512286</v>
      </c>
      <c r="K61" s="110">
        <v>3.6924139228604891</v>
      </c>
      <c r="L61" s="110">
        <v>2.9298834811166086</v>
      </c>
      <c r="M61" s="110">
        <v>3.0037060751696414</v>
      </c>
      <c r="N61" s="110">
        <v>2.0421381583617437</v>
      </c>
      <c r="O61" s="110">
        <v>2.320860055487028</v>
      </c>
      <c r="P61" s="110">
        <v>2.488977190820544</v>
      </c>
      <c r="Q61" s="110">
        <v>3.0471989454612687</v>
      </c>
      <c r="R61" s="110">
        <v>3.3893465727866747</v>
      </c>
      <c r="S61" s="110">
        <v>3.6187279053447758</v>
      </c>
      <c r="T61" s="110">
        <v>3.9224144033339785</v>
      </c>
      <c r="U61" s="110">
        <v>3.2590966440004396</v>
      </c>
      <c r="V61" s="110">
        <v>3.0095264468823819</v>
      </c>
      <c r="W61" s="110">
        <v>2.8664847812964238</v>
      </c>
    </row>
    <row r="62" spans="1:23" s="3" customFormat="1" ht="12.75" customHeight="1">
      <c r="A62" s="2" t="s">
        <v>66</v>
      </c>
      <c r="B62" s="8" t="s">
        <v>375</v>
      </c>
      <c r="C62" s="110">
        <v>77.011953182435036</v>
      </c>
      <c r="D62" s="110">
        <v>88.339067773824695</v>
      </c>
      <c r="E62" s="110">
        <v>87.312908565536546</v>
      </c>
      <c r="F62" s="110">
        <v>87.199050776877598</v>
      </c>
      <c r="G62" s="110">
        <v>83.38683538693698</v>
      </c>
      <c r="H62" s="110">
        <v>84.649500555634333</v>
      </c>
      <c r="I62" s="110">
        <v>87.086866245910102</v>
      </c>
      <c r="J62" s="110">
        <v>58.202463748861987</v>
      </c>
      <c r="K62" s="110">
        <v>68.871411166386793</v>
      </c>
      <c r="L62" s="110">
        <v>70.45379043271484</v>
      </c>
      <c r="M62" s="110">
        <v>73.398585649814692</v>
      </c>
      <c r="N62" s="110">
        <v>63.518320513141745</v>
      </c>
      <c r="O62" s="110">
        <v>67.469653943437692</v>
      </c>
      <c r="P62" s="110">
        <v>70.885216302779881</v>
      </c>
      <c r="Q62" s="110">
        <v>61.034123392741265</v>
      </c>
      <c r="R62" s="110">
        <v>63.158392653834703</v>
      </c>
      <c r="S62" s="110">
        <v>68.529989048802506</v>
      </c>
      <c r="T62" s="110">
        <v>65.30349291537442</v>
      </c>
      <c r="U62" s="110">
        <v>54.387196579014656</v>
      </c>
      <c r="V62" s="110">
        <v>52.000340873135443</v>
      </c>
      <c r="W62" s="110">
        <v>45.061267310859805</v>
      </c>
    </row>
    <row r="63" spans="1:23" s="3" customFormat="1" ht="12.75" customHeight="1">
      <c r="A63" s="2" t="s">
        <v>15</v>
      </c>
      <c r="B63" s="8" t="s">
        <v>376</v>
      </c>
      <c r="C63" s="110">
        <v>29.387375248713511</v>
      </c>
      <c r="D63" s="110">
        <v>35.926907388002952</v>
      </c>
      <c r="E63" s="110">
        <v>24.639356294759004</v>
      </c>
      <c r="F63" s="110">
        <v>24.046297230998345</v>
      </c>
      <c r="G63" s="110">
        <v>31.848511896093218</v>
      </c>
      <c r="H63" s="110">
        <v>35.512820215423993</v>
      </c>
      <c r="I63" s="110">
        <v>33.454046418464252</v>
      </c>
      <c r="J63" s="110">
        <v>22.89246535184742</v>
      </c>
      <c r="K63" s="110">
        <v>25.371364692760046</v>
      </c>
      <c r="L63" s="110">
        <v>20.378727773806013</v>
      </c>
      <c r="M63" s="110">
        <v>20.326879122318907</v>
      </c>
      <c r="N63" s="110">
        <v>16.921937026889672</v>
      </c>
      <c r="O63" s="110">
        <v>18.218656748640882</v>
      </c>
      <c r="P63" s="110">
        <v>20.052725712625659</v>
      </c>
      <c r="Q63" s="110">
        <v>16.569493635376055</v>
      </c>
      <c r="R63" s="110">
        <v>17.165547870664</v>
      </c>
      <c r="S63" s="110">
        <v>13.786142852210354</v>
      </c>
      <c r="T63" s="110">
        <v>13.972454174197981</v>
      </c>
      <c r="U63" s="110">
        <v>12.01962104918268</v>
      </c>
      <c r="V63" s="110">
        <v>11.637403965989945</v>
      </c>
      <c r="W63" s="110">
        <v>10.893474939394178</v>
      </c>
    </row>
    <row r="64" spans="1:23" s="3" customFormat="1" ht="12.75" customHeight="1">
      <c r="A64" s="2" t="s">
        <v>16</v>
      </c>
      <c r="B64" s="8" t="s">
        <v>70</v>
      </c>
      <c r="C64" s="110">
        <v>36.764894567948303</v>
      </c>
      <c r="D64" s="110">
        <v>42.417101085973869</v>
      </c>
      <c r="E64" s="110">
        <v>39.47604370460882</v>
      </c>
      <c r="F64" s="110">
        <v>40.851130975030493</v>
      </c>
      <c r="G64" s="110">
        <v>35.468606874681072</v>
      </c>
      <c r="H64" s="110">
        <v>36.13185754545691</v>
      </c>
      <c r="I64" s="110">
        <v>35.552376217672425</v>
      </c>
      <c r="J64" s="110">
        <v>23.667825506512003</v>
      </c>
      <c r="K64" s="110">
        <v>26.363590819470264</v>
      </c>
      <c r="L64" s="110">
        <v>21.836256630910242</v>
      </c>
      <c r="M64" s="110">
        <v>21.002586558988988</v>
      </c>
      <c r="N64" s="110">
        <v>16.483958628803407</v>
      </c>
      <c r="O64" s="110">
        <v>18.232357622483349</v>
      </c>
      <c r="P64" s="110">
        <v>20.663706818538813</v>
      </c>
      <c r="Q64" s="110">
        <v>15.019930037714751</v>
      </c>
      <c r="R64" s="110">
        <v>13.671309550811081</v>
      </c>
      <c r="S64" s="110">
        <v>14.14807023019201</v>
      </c>
      <c r="T64" s="110">
        <v>14.138135448990841</v>
      </c>
      <c r="U64" s="110">
        <v>11.302438222229934</v>
      </c>
      <c r="V64" s="110">
        <v>10.571707632108083</v>
      </c>
      <c r="W64" s="110">
        <v>9.8650961052777681</v>
      </c>
    </row>
    <row r="65" spans="1:23" s="3" customFormat="1" ht="12.75" customHeight="1">
      <c r="A65" s="2" t="s">
        <v>17</v>
      </c>
      <c r="B65" s="8" t="s">
        <v>377</v>
      </c>
      <c r="C65" s="110">
        <v>7.677853898943158</v>
      </c>
      <c r="D65" s="110">
        <v>8.3631622957814908</v>
      </c>
      <c r="E65" s="110">
        <v>7.9530193672490057</v>
      </c>
      <c r="F65" s="110">
        <v>8.083859436095155</v>
      </c>
      <c r="G65" s="110">
        <v>7.2463328861318583</v>
      </c>
      <c r="H65" s="110">
        <v>7.1546488059357758</v>
      </c>
      <c r="I65" s="110">
        <v>8.6049074931268557</v>
      </c>
      <c r="J65" s="110">
        <v>5.7035248219708841</v>
      </c>
      <c r="K65" s="110">
        <v>6.6620315191469395</v>
      </c>
      <c r="L65" s="110">
        <v>4.5964689192041934</v>
      </c>
      <c r="M65" s="110">
        <v>4.275390716827066</v>
      </c>
      <c r="N65" s="110">
        <v>3.3016604955549154</v>
      </c>
      <c r="O65" s="110">
        <v>3.5556293696215047</v>
      </c>
      <c r="P65" s="110">
        <v>3.8772069296390956</v>
      </c>
      <c r="Q65" s="110">
        <v>2.7263377861453097</v>
      </c>
      <c r="R65" s="110">
        <v>3.0519713659861698</v>
      </c>
      <c r="S65" s="110">
        <v>2.3799466976369503</v>
      </c>
      <c r="T65" s="110">
        <v>2.2753561738219639</v>
      </c>
      <c r="U65" s="110">
        <v>1.8792005718888325</v>
      </c>
      <c r="V65" s="110">
        <v>1.8159465529346948</v>
      </c>
      <c r="W65" s="110">
        <v>1.7014633709492277</v>
      </c>
    </row>
    <row r="66" spans="1:23" s="3" customFormat="1" ht="12.75" customHeight="1">
      <c r="A66" s="2" t="s">
        <v>18</v>
      </c>
      <c r="B66" s="8" t="s">
        <v>71</v>
      </c>
      <c r="C66" s="110">
        <v>40.023502813749246</v>
      </c>
      <c r="D66" s="110">
        <v>46.417469924754741</v>
      </c>
      <c r="E66" s="110">
        <v>44.002567237030881</v>
      </c>
      <c r="F66" s="110">
        <v>45.960733150380342</v>
      </c>
      <c r="G66" s="110">
        <v>45.000281775088467</v>
      </c>
      <c r="H66" s="110">
        <v>50.964386271115885</v>
      </c>
      <c r="I66" s="110">
        <v>48.889745602719472</v>
      </c>
      <c r="J66" s="110">
        <v>34.353807541761462</v>
      </c>
      <c r="K66" s="110">
        <v>47.521224315290503</v>
      </c>
      <c r="L66" s="110">
        <v>34.268418428032426</v>
      </c>
      <c r="M66" s="110">
        <v>34.724744303484286</v>
      </c>
      <c r="N66" s="110">
        <v>27.228764278228933</v>
      </c>
      <c r="O66" s="110">
        <v>29.920680631461472</v>
      </c>
      <c r="P66" s="110">
        <v>33.046020172740505</v>
      </c>
      <c r="Q66" s="110">
        <v>28.371478881221606</v>
      </c>
      <c r="R66" s="110">
        <v>29.733323843625904</v>
      </c>
      <c r="S66" s="110">
        <v>25.415907307409295</v>
      </c>
      <c r="T66" s="110">
        <v>25.612439751684192</v>
      </c>
      <c r="U66" s="110">
        <v>21.025149003484266</v>
      </c>
      <c r="V66" s="110">
        <v>20.863639490474888</v>
      </c>
      <c r="W66" s="110">
        <v>19.551738505567016</v>
      </c>
    </row>
    <row r="67" spans="1:23" s="3" customFormat="1" ht="12.75" customHeight="1">
      <c r="A67" s="2" t="s">
        <v>19</v>
      </c>
      <c r="B67" s="8" t="s">
        <v>378</v>
      </c>
      <c r="C67" s="110">
        <v>8.0328508045375244</v>
      </c>
      <c r="D67" s="110">
        <v>9.4139257998288706</v>
      </c>
      <c r="E67" s="110">
        <v>8.9544684895183515</v>
      </c>
      <c r="F67" s="110">
        <v>9.9626456942770325</v>
      </c>
      <c r="G67" s="110">
        <v>9.1288524630974965</v>
      </c>
      <c r="H67" s="110">
        <v>11.686285265157199</v>
      </c>
      <c r="I67" s="110">
        <v>11.263248740009015</v>
      </c>
      <c r="J67" s="110">
        <v>8.1398466774744538</v>
      </c>
      <c r="K67" s="110">
        <v>10.610871713154033</v>
      </c>
      <c r="L67" s="110">
        <v>11.697033206364585</v>
      </c>
      <c r="M67" s="110">
        <v>12.122902872696608</v>
      </c>
      <c r="N67" s="110">
        <v>10.465475313700798</v>
      </c>
      <c r="O67" s="110">
        <v>10.136416212763216</v>
      </c>
      <c r="P67" s="110">
        <v>10.840177901767319</v>
      </c>
      <c r="Q67" s="110">
        <v>13.171150962705475</v>
      </c>
      <c r="R67" s="110">
        <v>15.540899841734124</v>
      </c>
      <c r="S67" s="110">
        <v>12.676131569105564</v>
      </c>
      <c r="T67" s="110">
        <v>13.090646362426991</v>
      </c>
      <c r="U67" s="110">
        <v>10.916680738512436</v>
      </c>
      <c r="V67" s="110">
        <v>10.360950488306559</v>
      </c>
      <c r="W67" s="110">
        <v>9.3554547620366577</v>
      </c>
    </row>
    <row r="68" spans="1:23" s="3" customFormat="1" ht="12.75" customHeight="1">
      <c r="A68" s="2" t="s">
        <v>20</v>
      </c>
      <c r="B68" s="8" t="s">
        <v>379</v>
      </c>
      <c r="C68" s="110">
        <v>184.67769980834666</v>
      </c>
      <c r="D68" s="110">
        <v>169.68564779837993</v>
      </c>
      <c r="E68" s="110">
        <v>164.75406391040482</v>
      </c>
      <c r="F68" s="110">
        <v>166.81075456810206</v>
      </c>
      <c r="G68" s="110">
        <v>148.70694512961111</v>
      </c>
      <c r="H68" s="110">
        <v>158.65899259253393</v>
      </c>
      <c r="I68" s="110">
        <v>147.70625281025707</v>
      </c>
      <c r="J68" s="110">
        <v>110.64293147754802</v>
      </c>
      <c r="K68" s="110">
        <v>133.93405673459173</v>
      </c>
      <c r="L68" s="110">
        <v>118.56992221629331</v>
      </c>
      <c r="M68" s="110">
        <v>112.15318335181087</v>
      </c>
      <c r="N68" s="110">
        <v>84.024171904104051</v>
      </c>
      <c r="O68" s="110">
        <v>75.766099921349351</v>
      </c>
      <c r="P68" s="110">
        <v>80.902937894893157</v>
      </c>
      <c r="Q68" s="110">
        <v>73.869395596142098</v>
      </c>
      <c r="R68" s="110">
        <v>74.214684859316563</v>
      </c>
      <c r="S68" s="110">
        <v>74.739077235312692</v>
      </c>
      <c r="T68" s="110">
        <v>61.511131378236371</v>
      </c>
      <c r="U68" s="110">
        <v>52.726525039075256</v>
      </c>
      <c r="V68" s="110">
        <v>63.014760120177854</v>
      </c>
      <c r="W68" s="110">
        <v>56.317517491926161</v>
      </c>
    </row>
    <row r="69" spans="1:23" s="3" customFormat="1" ht="12.75" customHeight="1">
      <c r="A69" s="2" t="s">
        <v>67</v>
      </c>
      <c r="B69" s="8" t="s">
        <v>380</v>
      </c>
      <c r="C69" s="110">
        <v>61.557596280953874</v>
      </c>
      <c r="D69" s="110">
        <v>72.611513098015749</v>
      </c>
      <c r="E69" s="110">
        <v>71.081699816244694</v>
      </c>
      <c r="F69" s="110">
        <v>72.663310855639111</v>
      </c>
      <c r="G69" s="110">
        <v>66.266953588561179</v>
      </c>
      <c r="H69" s="110">
        <v>62.522048177873614</v>
      </c>
      <c r="I69" s="110">
        <v>62.423377916058023</v>
      </c>
      <c r="J69" s="110">
        <v>42.974467770638917</v>
      </c>
      <c r="K69" s="110">
        <v>70.002044447490846</v>
      </c>
      <c r="L69" s="110">
        <v>58.187425945813892</v>
      </c>
      <c r="M69" s="110">
        <v>56.08921457292427</v>
      </c>
      <c r="N69" s="110">
        <v>48.743748034514077</v>
      </c>
      <c r="O69" s="110">
        <v>48.817519904015064</v>
      </c>
      <c r="P69" s="110">
        <v>51.42466628090326</v>
      </c>
      <c r="Q69" s="110">
        <v>38.875863432627192</v>
      </c>
      <c r="R69" s="110">
        <v>37.57214384263677</v>
      </c>
      <c r="S69" s="110">
        <v>38.252569560882229</v>
      </c>
      <c r="T69" s="110">
        <v>39.541998999100272</v>
      </c>
      <c r="U69" s="110">
        <v>33.389773617593583</v>
      </c>
      <c r="V69" s="110">
        <v>32.415077027445868</v>
      </c>
      <c r="W69" s="110">
        <v>30.812437382256228</v>
      </c>
    </row>
    <row r="70" spans="1:23" s="3" customFormat="1" ht="12.75" customHeight="1">
      <c r="A70" s="2" t="s">
        <v>68</v>
      </c>
      <c r="B70" s="8" t="s">
        <v>381</v>
      </c>
      <c r="C70" s="110">
        <v>70.947536877498564</v>
      </c>
      <c r="D70" s="110">
        <v>82.733851832454306</v>
      </c>
      <c r="E70" s="110">
        <v>84.128801882673145</v>
      </c>
      <c r="F70" s="110">
        <v>83.472117940314774</v>
      </c>
      <c r="G70" s="110">
        <v>76.289124604006531</v>
      </c>
      <c r="H70" s="110">
        <v>77.229644293774768</v>
      </c>
      <c r="I70" s="110">
        <v>83.16694987595244</v>
      </c>
      <c r="J70" s="110">
        <v>55.938042802965342</v>
      </c>
      <c r="K70" s="110">
        <v>82.471657055545705</v>
      </c>
      <c r="L70" s="110">
        <v>73.689327953074766</v>
      </c>
      <c r="M70" s="110">
        <v>77.819380817959427</v>
      </c>
      <c r="N70" s="110">
        <v>60.947722469064331</v>
      </c>
      <c r="O70" s="110">
        <v>63.799595068606649</v>
      </c>
      <c r="P70" s="110">
        <v>69.108209519981983</v>
      </c>
      <c r="Q70" s="110">
        <v>62.469450446269278</v>
      </c>
      <c r="R70" s="110">
        <v>65.404644027397794</v>
      </c>
      <c r="S70" s="110">
        <v>68.461724725946084</v>
      </c>
      <c r="T70" s="110">
        <v>67.050489388258313</v>
      </c>
      <c r="U70" s="110">
        <v>56.431939596616957</v>
      </c>
      <c r="V70" s="110">
        <v>54.466497343910781</v>
      </c>
      <c r="W70" s="110">
        <v>52.351402794268679</v>
      </c>
    </row>
    <row r="71" spans="1:23" s="3" customFormat="1" ht="12.75" customHeight="1">
      <c r="A71" s="2" t="s">
        <v>69</v>
      </c>
      <c r="B71" s="8" t="s">
        <v>72</v>
      </c>
      <c r="C71" s="110">
        <v>63.832504674292686</v>
      </c>
      <c r="D71" s="110">
        <v>74.851710128242999</v>
      </c>
      <c r="E71" s="110">
        <v>68.647317453958877</v>
      </c>
      <c r="F71" s="110">
        <v>64.119006447722413</v>
      </c>
      <c r="G71" s="110">
        <v>58.045047136029709</v>
      </c>
      <c r="H71" s="110">
        <v>65.108537257532916</v>
      </c>
      <c r="I71" s="110">
        <v>61.204518855572957</v>
      </c>
      <c r="J71" s="110">
        <v>39.068966004523332</v>
      </c>
      <c r="K71" s="110">
        <v>58.797556492830623</v>
      </c>
      <c r="L71" s="110">
        <v>42.049957475673253</v>
      </c>
      <c r="M71" s="110">
        <v>44.898883832246618</v>
      </c>
      <c r="N71" s="110">
        <v>37.783110706706154</v>
      </c>
      <c r="O71" s="110">
        <v>38.106361669112289</v>
      </c>
      <c r="P71" s="110">
        <v>40.533318105322074</v>
      </c>
      <c r="Q71" s="110">
        <v>35.750020358983733</v>
      </c>
      <c r="R71" s="110">
        <v>39.161266526726095</v>
      </c>
      <c r="S71" s="110">
        <v>37.154091263759362</v>
      </c>
      <c r="T71" s="110">
        <v>37.172785321006458</v>
      </c>
      <c r="U71" s="110">
        <v>30.231369583652395</v>
      </c>
      <c r="V71" s="110">
        <v>28.962991661341782</v>
      </c>
      <c r="W71" s="110">
        <v>27.109934480048548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4307.6861778806451</v>
      </c>
      <c r="D73" s="234">
        <v>4307.7235986504547</v>
      </c>
      <c r="E73" s="234">
        <v>4130.9591376744065</v>
      </c>
      <c r="F73" s="234">
        <v>4243.0543131025488</v>
      </c>
      <c r="G73" s="234">
        <v>4243.0132598244581</v>
      </c>
      <c r="H73" s="234">
        <v>4500.3480901864368</v>
      </c>
      <c r="I73" s="234">
        <v>4544.7971241999994</v>
      </c>
      <c r="J73" s="234">
        <v>4334.1633699999993</v>
      </c>
      <c r="K73" s="234">
        <v>4617.1899580999989</v>
      </c>
      <c r="L73" s="234">
        <v>4343.1829250000001</v>
      </c>
      <c r="M73" s="234">
        <v>4345.3767892000005</v>
      </c>
      <c r="N73" s="234">
        <v>4220.2814624000002</v>
      </c>
      <c r="O73" s="234">
        <v>4317.4818611000001</v>
      </c>
      <c r="P73" s="234">
        <v>4314.5672663000005</v>
      </c>
      <c r="Q73" s="234">
        <v>4131.3538886000006</v>
      </c>
      <c r="R73" s="234">
        <v>4207.0371578999993</v>
      </c>
      <c r="S73" s="234">
        <v>4366.9566875000019</v>
      </c>
      <c r="T73" s="234">
        <v>4280.341835700001</v>
      </c>
      <c r="U73" s="234">
        <v>4240.1570104999992</v>
      </c>
      <c r="V73" s="234">
        <v>4082.5921410999995</v>
      </c>
      <c r="W73" s="234">
        <v>3016.0581482341377</v>
      </c>
    </row>
    <row r="74" spans="1:23" s="3" customFormat="1" ht="15" customHeight="1">
      <c r="A74" s="146" t="s">
        <v>396</v>
      </c>
      <c r="B74" s="8" t="s">
        <v>397</v>
      </c>
      <c r="C74" s="110">
        <v>2115.8925259193552</v>
      </c>
      <c r="D74" s="110">
        <v>2434.8309914495467</v>
      </c>
      <c r="E74" s="110">
        <v>2149.0100601255936</v>
      </c>
      <c r="F74" s="110">
        <v>2134.5245591974517</v>
      </c>
      <c r="G74" s="110">
        <v>1910.7635455755412</v>
      </c>
      <c r="H74" s="110">
        <v>1894.3562659135625</v>
      </c>
      <c r="I74" s="110">
        <v>2030.8051194000002</v>
      </c>
      <c r="J74" s="110">
        <v>1310.7416607999999</v>
      </c>
      <c r="K74" s="110">
        <v>1869.1835621999999</v>
      </c>
      <c r="L74" s="110">
        <v>1626.4619236000001</v>
      </c>
      <c r="M74" s="110">
        <v>1679.0029484999998</v>
      </c>
      <c r="N74" s="110">
        <v>1431.9344295999999</v>
      </c>
      <c r="O74" s="110">
        <v>1556.8480999000001</v>
      </c>
      <c r="P74" s="110">
        <v>1689.0590001</v>
      </c>
      <c r="Q74" s="110">
        <v>1404.1911184999997</v>
      </c>
      <c r="R74" s="110">
        <v>1398.7255269</v>
      </c>
      <c r="S74" s="110">
        <v>1378.8723652000001</v>
      </c>
      <c r="T74" s="110">
        <v>1366.2384079000001</v>
      </c>
      <c r="U74" s="110">
        <v>1255.7129238</v>
      </c>
      <c r="V74" s="110">
        <v>1429.4314632000001</v>
      </c>
      <c r="W74" s="110">
        <v>1454.6706151658623</v>
      </c>
    </row>
    <row r="75" spans="1:23" s="3" customFormat="1" ht="15" customHeight="1">
      <c r="A75" s="147" t="s">
        <v>288</v>
      </c>
      <c r="B75" s="145" t="s">
        <v>398</v>
      </c>
      <c r="C75" s="234">
        <v>6423.5787038000008</v>
      </c>
      <c r="D75" s="234">
        <v>6742.5545901000014</v>
      </c>
      <c r="E75" s="234">
        <v>6279.969197800001</v>
      </c>
      <c r="F75" s="234">
        <v>6377.5788722999996</v>
      </c>
      <c r="G75" s="234">
        <v>6153.7768054000016</v>
      </c>
      <c r="H75" s="234">
        <v>6394.7043560999982</v>
      </c>
      <c r="I75" s="234">
        <v>6575.6022435999985</v>
      </c>
      <c r="J75" s="234">
        <v>5644.9050308000005</v>
      </c>
      <c r="K75" s="234">
        <v>6486.3735203000015</v>
      </c>
      <c r="L75" s="234">
        <v>5969.6448485999999</v>
      </c>
      <c r="M75" s="234">
        <v>6024.3797376999992</v>
      </c>
      <c r="N75" s="234">
        <v>5652.2158920000002</v>
      </c>
      <c r="O75" s="234">
        <v>5874.3299609999985</v>
      </c>
      <c r="P75" s="234">
        <v>6003.6262663999978</v>
      </c>
      <c r="Q75" s="234">
        <v>5535.5450070999987</v>
      </c>
      <c r="R75" s="234">
        <v>5605.7626848000009</v>
      </c>
      <c r="S75" s="234">
        <v>5745.829052699999</v>
      </c>
      <c r="T75" s="234">
        <v>5646.5802436000004</v>
      </c>
      <c r="U75" s="234">
        <v>5495.8699342999998</v>
      </c>
      <c r="V75" s="234">
        <v>5512.0236043000004</v>
      </c>
      <c r="W75" s="234">
        <v>4470.7287633999995</v>
      </c>
    </row>
    <row r="76" spans="1:23" s="3" customFormat="1" ht="15" customHeight="1">
      <c r="A76" s="148" t="s">
        <v>399</v>
      </c>
      <c r="B76" s="9" t="s">
        <v>400</v>
      </c>
      <c r="C76" s="111">
        <v>1148.0174238</v>
      </c>
      <c r="D76" s="111">
        <v>1140.1043823</v>
      </c>
      <c r="E76" s="111">
        <v>1142.9189526000002</v>
      </c>
      <c r="F76" s="111">
        <v>1159.8307812999999</v>
      </c>
      <c r="G76" s="111">
        <v>1241.4387704000001</v>
      </c>
      <c r="H76" s="111">
        <v>1062.0271835999999</v>
      </c>
      <c r="I76" s="111">
        <v>1092.217308</v>
      </c>
      <c r="J76" s="111">
        <v>1194.7013883999998</v>
      </c>
      <c r="K76" s="111">
        <v>1214.6577362</v>
      </c>
      <c r="L76" s="111">
        <v>1152.5902497</v>
      </c>
      <c r="M76" s="111">
        <v>1167.1646461</v>
      </c>
      <c r="N76" s="111">
        <v>1117.3576306999998</v>
      </c>
      <c r="O76" s="111">
        <v>1244.5026071</v>
      </c>
      <c r="P76" s="111">
        <v>1262.8161058000001</v>
      </c>
      <c r="Q76" s="111">
        <v>1230.2519560999999</v>
      </c>
      <c r="R76" s="111">
        <v>1253.8938916</v>
      </c>
      <c r="S76" s="111">
        <v>1303.3622083999999</v>
      </c>
      <c r="T76" s="111">
        <v>1392.6516742999997</v>
      </c>
      <c r="U76" s="111">
        <v>1432.0860532000002</v>
      </c>
      <c r="V76" s="111">
        <v>1339.4858450000002</v>
      </c>
      <c r="W76" s="111">
        <v>619.53087129999994</v>
      </c>
    </row>
    <row r="77" spans="1:23" s="3" customFormat="1" ht="15" customHeight="1">
      <c r="A77" s="146" t="s">
        <v>396</v>
      </c>
      <c r="B77" s="154" t="s">
        <v>401</v>
      </c>
      <c r="C77" s="118">
        <v>36.534321300000002</v>
      </c>
      <c r="D77" s="111">
        <v>34.229266799999998</v>
      </c>
      <c r="E77" s="111">
        <v>36.173257399999997</v>
      </c>
      <c r="F77" s="111">
        <v>39.537400500000004</v>
      </c>
      <c r="G77" s="111">
        <v>41.317562799999997</v>
      </c>
      <c r="H77" s="111">
        <v>267.74030550000003</v>
      </c>
      <c r="I77" s="111">
        <v>276.1124825</v>
      </c>
      <c r="J77" s="111">
        <v>289.90794729999999</v>
      </c>
      <c r="K77" s="111">
        <v>306.27323700000005</v>
      </c>
      <c r="L77" s="111">
        <v>303.01923860000005</v>
      </c>
      <c r="M77" s="111">
        <v>249.77600840000002</v>
      </c>
      <c r="N77" s="111">
        <v>235.93104020000001</v>
      </c>
      <c r="O77" s="111">
        <v>243.2089885</v>
      </c>
      <c r="P77" s="111">
        <v>254.04012309999999</v>
      </c>
      <c r="Q77" s="111">
        <v>247.51013570000001</v>
      </c>
      <c r="R77" s="111">
        <v>256.3654391</v>
      </c>
      <c r="S77" s="111">
        <v>284.1057151</v>
      </c>
      <c r="T77" s="111">
        <v>306.50161380000003</v>
      </c>
      <c r="U77" s="111">
        <v>338.24330900000007</v>
      </c>
      <c r="V77" s="111">
        <v>339.59232359999999</v>
      </c>
      <c r="W77" s="111">
        <v>158.37681479999998</v>
      </c>
    </row>
    <row r="78" spans="1:23" ht="15" customHeight="1">
      <c r="A78" s="147" t="s">
        <v>288</v>
      </c>
      <c r="B78" s="152" t="s">
        <v>402</v>
      </c>
      <c r="C78" s="237">
        <f>C75-C76+C77</f>
        <v>5312.0956013000005</v>
      </c>
      <c r="D78" s="239">
        <f t="shared" ref="D78:V78" si="0">D75-D76+D77</f>
        <v>5636.6794746000014</v>
      </c>
      <c r="E78" s="239">
        <f t="shared" si="0"/>
        <v>5173.2235026000008</v>
      </c>
      <c r="F78" s="239">
        <f t="shared" si="0"/>
        <v>5257.2854914999998</v>
      </c>
      <c r="G78" s="239">
        <f t="shared" si="0"/>
        <v>4953.6555978000015</v>
      </c>
      <c r="H78" s="239">
        <f t="shared" si="0"/>
        <v>5600.4174779999985</v>
      </c>
      <c r="I78" s="239">
        <f t="shared" si="0"/>
        <v>5759.497418099998</v>
      </c>
      <c r="J78" s="239">
        <f t="shared" si="0"/>
        <v>4740.1115897000009</v>
      </c>
      <c r="K78" s="239">
        <f t="shared" si="0"/>
        <v>5577.989021100002</v>
      </c>
      <c r="L78" s="239">
        <f t="shared" si="0"/>
        <v>5120.0738375000001</v>
      </c>
      <c r="M78" s="239">
        <f t="shared" si="0"/>
        <v>5106.9910999999993</v>
      </c>
      <c r="N78" s="239">
        <f t="shared" si="0"/>
        <v>4770.7893015</v>
      </c>
      <c r="O78" s="239">
        <f t="shared" si="0"/>
        <v>4873.0363423999979</v>
      </c>
      <c r="P78" s="239">
        <f t="shared" si="0"/>
        <v>4994.8502836999978</v>
      </c>
      <c r="Q78" s="239">
        <f t="shared" si="0"/>
        <v>4552.8031866999991</v>
      </c>
      <c r="R78" s="239">
        <f t="shared" si="0"/>
        <v>4608.2342323000012</v>
      </c>
      <c r="S78" s="239">
        <f t="shared" si="0"/>
        <v>4726.5725593999996</v>
      </c>
      <c r="T78" s="239">
        <f t="shared" si="0"/>
        <v>4560.4301831000002</v>
      </c>
      <c r="U78" s="239">
        <f t="shared" si="0"/>
        <v>4402.0271900999996</v>
      </c>
      <c r="V78" s="239">
        <f t="shared" si="0"/>
        <v>4512.1300829000002</v>
      </c>
      <c r="W78" s="239">
        <f t="shared" ref="W78" si="1">W75-W76+W77</f>
        <v>4009.5747068999995</v>
      </c>
    </row>
    <row r="79" spans="1:23" ht="15" customHeight="1">
      <c r="A79" s="146" t="s">
        <v>396</v>
      </c>
      <c r="B79" s="154" t="s">
        <v>430</v>
      </c>
      <c r="C79" s="118">
        <v>-30.577665800000002</v>
      </c>
      <c r="D79" s="111">
        <v>-32.331623700000002</v>
      </c>
      <c r="E79" s="111">
        <v>-29.604946799999997</v>
      </c>
      <c r="F79" s="111">
        <v>-30.686047999999996</v>
      </c>
      <c r="G79" s="111">
        <v>-25.214199500000003</v>
      </c>
      <c r="H79" s="111">
        <v>-645.22030560000007</v>
      </c>
      <c r="I79" s="111">
        <v>-673.90083440000001</v>
      </c>
      <c r="J79" s="111">
        <v>-675.80595410000001</v>
      </c>
      <c r="K79" s="111">
        <v>-688.30850080000005</v>
      </c>
      <c r="L79" s="111">
        <v>-658.03383030000009</v>
      </c>
      <c r="M79" s="111">
        <v>-543.88728179999998</v>
      </c>
      <c r="N79" s="111">
        <v>-513.60001209999996</v>
      </c>
      <c r="O79" s="111">
        <v>-530.24761599999999</v>
      </c>
      <c r="P79" s="111">
        <v>-521.14455580000003</v>
      </c>
      <c r="Q79" s="111">
        <v>-487.69944090000001</v>
      </c>
      <c r="R79" s="111">
        <v>-491.68529750000005</v>
      </c>
      <c r="S79" s="111">
        <v>-525.68416650000006</v>
      </c>
      <c r="T79" s="111">
        <v>-546.61913359999994</v>
      </c>
      <c r="U79" s="111">
        <v>-553.07809480000003</v>
      </c>
      <c r="V79" s="111">
        <v>-553.9344675000001</v>
      </c>
      <c r="W79" s="111">
        <v>-253.55056949999999</v>
      </c>
    </row>
    <row r="80" spans="1:23" ht="15" customHeight="1">
      <c r="A80" s="147" t="s">
        <v>288</v>
      </c>
      <c r="B80" s="152" t="s">
        <v>404</v>
      </c>
      <c r="C80" s="237">
        <f>C78+C79</f>
        <v>5281.5179355</v>
      </c>
      <c r="D80" s="239">
        <f t="shared" ref="D80:V80" si="2">D78+D79</f>
        <v>5604.3478509000015</v>
      </c>
      <c r="E80" s="239">
        <f t="shared" si="2"/>
        <v>5143.6185558000006</v>
      </c>
      <c r="F80" s="239">
        <f t="shared" si="2"/>
        <v>5226.5994435000002</v>
      </c>
      <c r="G80" s="239">
        <f t="shared" si="2"/>
        <v>4928.4413983000013</v>
      </c>
      <c r="H80" s="239">
        <f t="shared" si="2"/>
        <v>4955.1971723999986</v>
      </c>
      <c r="I80" s="239">
        <f t="shared" si="2"/>
        <v>5085.5965836999976</v>
      </c>
      <c r="J80" s="239">
        <f t="shared" si="2"/>
        <v>4064.3056356000006</v>
      </c>
      <c r="K80" s="239">
        <f t="shared" si="2"/>
        <v>4889.6805203000022</v>
      </c>
      <c r="L80" s="239">
        <f t="shared" si="2"/>
        <v>4462.0400072000002</v>
      </c>
      <c r="M80" s="239">
        <f t="shared" si="2"/>
        <v>4563.1038181999993</v>
      </c>
      <c r="N80" s="239">
        <f t="shared" si="2"/>
        <v>4257.1892894000002</v>
      </c>
      <c r="O80" s="239">
        <f t="shared" si="2"/>
        <v>4342.7887263999983</v>
      </c>
      <c r="P80" s="239">
        <f t="shared" si="2"/>
        <v>4473.7057278999982</v>
      </c>
      <c r="Q80" s="239">
        <f t="shared" si="2"/>
        <v>4065.1037457999992</v>
      </c>
      <c r="R80" s="239">
        <f t="shared" si="2"/>
        <v>4116.548934800001</v>
      </c>
      <c r="S80" s="239">
        <f t="shared" si="2"/>
        <v>4200.8883928999994</v>
      </c>
      <c r="T80" s="239">
        <f t="shared" si="2"/>
        <v>4013.8110495000001</v>
      </c>
      <c r="U80" s="239">
        <f t="shared" si="2"/>
        <v>3848.9490952999995</v>
      </c>
      <c r="V80" s="239">
        <f t="shared" si="2"/>
        <v>3958.1956154</v>
      </c>
      <c r="W80" s="239">
        <f t="shared" ref="W80" si="3">W78+W79</f>
        <v>3756.0241373999993</v>
      </c>
    </row>
    <row r="81" spans="1:23" ht="15" customHeight="1">
      <c r="A81" s="49"/>
      <c r="B81" s="34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ht="12" customHeight="1">
      <c r="A82" s="50"/>
      <c r="B82" s="51"/>
    </row>
    <row r="83" spans="1:23" s="131" customFormat="1" ht="15" customHeight="1">
      <c r="B83" s="132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s="137" customFormat="1" ht="12" customHeight="1">
      <c r="A84" s="134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39" orientation="portrait" r:id="rId1"/>
  <headerFooter alignWithMargins="0">
    <oddFooter>&amp;L&amp;"MetaNormalLF-Roman,Standard"&amp;9Statistisches Bundesamt, Anthropogene Luftemissionen, 2022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W1671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511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572087.60451430001</v>
      </c>
      <c r="D5" s="110">
        <v>578733.86196399992</v>
      </c>
      <c r="E5" s="110">
        <v>566062.41190940002</v>
      </c>
      <c r="F5" s="110">
        <v>565257.68028680002</v>
      </c>
      <c r="G5" s="110">
        <v>551175.89811790001</v>
      </c>
      <c r="H5" s="110">
        <v>560477.89213539998</v>
      </c>
      <c r="I5" s="110">
        <v>556170.11175729998</v>
      </c>
      <c r="J5" s="110">
        <v>566872.73048359994</v>
      </c>
      <c r="K5" s="110">
        <v>571025.99684280006</v>
      </c>
      <c r="L5" s="110">
        <v>574877.45508470002</v>
      </c>
      <c r="M5" s="110">
        <v>579219.01042990002</v>
      </c>
      <c r="N5" s="110">
        <v>586293.23439799994</v>
      </c>
      <c r="O5" s="110">
        <v>594377.27446600003</v>
      </c>
      <c r="P5" s="110">
        <v>602613.31678839994</v>
      </c>
      <c r="Q5" s="110">
        <v>612059.47199690004</v>
      </c>
      <c r="R5" s="110">
        <v>612042.09167650004</v>
      </c>
      <c r="S5" s="110">
        <v>607601.39270929992</v>
      </c>
      <c r="T5" s="110">
        <v>591453.52039339999</v>
      </c>
      <c r="U5" s="110">
        <v>566743.98828410008</v>
      </c>
      <c r="V5" s="110">
        <v>548289.98599459999</v>
      </c>
      <c r="W5" s="110">
        <v>512274.64511890005</v>
      </c>
    </row>
    <row r="6" spans="1:23" s="3" customFormat="1" ht="12.75" customHeight="1">
      <c r="A6" s="2" t="s">
        <v>1</v>
      </c>
      <c r="B6" s="9" t="s">
        <v>320</v>
      </c>
      <c r="C6" s="110">
        <v>572087.60451430001</v>
      </c>
      <c r="D6" s="110">
        <v>578733.86196399992</v>
      </c>
      <c r="E6" s="110">
        <v>566062.41190940002</v>
      </c>
      <c r="F6" s="110">
        <v>565257.68028680002</v>
      </c>
      <c r="G6" s="110">
        <v>551175.89811790001</v>
      </c>
      <c r="H6" s="110">
        <v>560477.89213539998</v>
      </c>
      <c r="I6" s="110">
        <v>556170.11175729998</v>
      </c>
      <c r="J6" s="110">
        <v>566872.73048359994</v>
      </c>
      <c r="K6" s="110">
        <v>571025.99684280006</v>
      </c>
      <c r="L6" s="110">
        <v>574877.45508470002</v>
      </c>
      <c r="M6" s="110">
        <v>579219.01042990002</v>
      </c>
      <c r="N6" s="110">
        <v>586293.23439799994</v>
      </c>
      <c r="O6" s="110">
        <v>594377.27446600003</v>
      </c>
      <c r="P6" s="110">
        <v>602613.31678839994</v>
      </c>
      <c r="Q6" s="110">
        <v>612059.47199690004</v>
      </c>
      <c r="R6" s="110">
        <v>612042.09167650004</v>
      </c>
      <c r="S6" s="110">
        <v>607601.39270929992</v>
      </c>
      <c r="T6" s="110">
        <v>591453.52039339999</v>
      </c>
      <c r="U6" s="110">
        <v>566743.98828410008</v>
      </c>
      <c r="V6" s="110">
        <v>548289.98599459999</v>
      </c>
      <c r="W6" s="110">
        <v>512274.64511890005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0</v>
      </c>
      <c r="D9" s="110">
        <v>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0</v>
      </c>
      <c r="K9" s="110">
        <v>0</v>
      </c>
      <c r="L9" s="110">
        <v>0</v>
      </c>
      <c r="M9" s="110">
        <v>0</v>
      </c>
      <c r="N9" s="110">
        <v>0</v>
      </c>
      <c r="O9" s="110">
        <v>0</v>
      </c>
      <c r="P9" s="110">
        <v>0</v>
      </c>
      <c r="Q9" s="110">
        <v>0</v>
      </c>
      <c r="R9" s="110">
        <v>0</v>
      </c>
      <c r="S9" s="110">
        <v>0</v>
      </c>
      <c r="T9" s="110">
        <v>0</v>
      </c>
      <c r="U9" s="110">
        <v>0</v>
      </c>
      <c r="V9" s="110">
        <v>0</v>
      </c>
      <c r="W9" s="110">
        <v>0</v>
      </c>
    </row>
    <row r="10" spans="1:23" s="3" customFormat="1" ht="12.75" customHeight="1">
      <c r="A10" s="2" t="s">
        <v>3</v>
      </c>
      <c r="B10" s="9" t="s">
        <v>323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0</v>
      </c>
      <c r="K10" s="110">
        <v>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0">
        <v>0</v>
      </c>
    </row>
    <row r="11" spans="1:23" s="3" customFormat="1" ht="12.75" customHeight="1">
      <c r="A11" s="2" t="s">
        <v>24</v>
      </c>
      <c r="B11" s="9" t="s">
        <v>354</v>
      </c>
      <c r="C11" s="110">
        <v>0</v>
      </c>
      <c r="D11" s="110">
        <v>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0</v>
      </c>
      <c r="K11" s="110">
        <v>0</v>
      </c>
      <c r="L11" s="110">
        <v>0</v>
      </c>
      <c r="M11" s="110">
        <v>0</v>
      </c>
      <c r="N11" s="110">
        <v>0</v>
      </c>
      <c r="O11" s="110">
        <v>0</v>
      </c>
      <c r="P11" s="110">
        <v>0</v>
      </c>
      <c r="Q11" s="110">
        <v>0</v>
      </c>
      <c r="R11" s="110">
        <v>0</v>
      </c>
      <c r="S11" s="110">
        <v>0</v>
      </c>
      <c r="T11" s="110">
        <v>0</v>
      </c>
      <c r="U11" s="110">
        <v>0</v>
      </c>
      <c r="V11" s="110">
        <v>0</v>
      </c>
      <c r="W11" s="110">
        <v>0</v>
      </c>
    </row>
    <row r="12" spans="1:23" s="3" customFormat="1" ht="12.75" customHeight="1">
      <c r="A12" s="2" t="s">
        <v>25</v>
      </c>
      <c r="B12" s="9" t="s">
        <v>324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0</v>
      </c>
      <c r="M12" s="110">
        <v>0</v>
      </c>
      <c r="N12" s="110">
        <v>0</v>
      </c>
      <c r="O12" s="110">
        <v>0</v>
      </c>
      <c r="P12" s="110">
        <v>0</v>
      </c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10">
        <v>0</v>
      </c>
      <c r="W12" s="110">
        <v>0</v>
      </c>
    </row>
    <row r="13" spans="1:23" s="3" customFormat="1" ht="12.75" customHeight="1">
      <c r="A13" s="2" t="s">
        <v>26</v>
      </c>
      <c r="B13" s="8" t="s">
        <v>325</v>
      </c>
      <c r="C13" s="110">
        <v>11101.114445399999</v>
      </c>
      <c r="D13" s="110">
        <v>10001.999497700001</v>
      </c>
      <c r="E13" s="110">
        <v>11192.856936799999</v>
      </c>
      <c r="F13" s="110">
        <v>11236.644285</v>
      </c>
      <c r="G13" s="110">
        <v>10370.3791712</v>
      </c>
      <c r="H13" s="110">
        <v>10699.5057361</v>
      </c>
      <c r="I13" s="110">
        <v>11534.0434343</v>
      </c>
      <c r="J13" s="110">
        <v>11156.8435608</v>
      </c>
      <c r="K13" s="110">
        <v>10847.4128143</v>
      </c>
      <c r="L13" s="110">
        <v>12288.9701668</v>
      </c>
      <c r="M13" s="110">
        <v>11745.298542299999</v>
      </c>
      <c r="N13" s="110">
        <v>9051.4509941000015</v>
      </c>
      <c r="O13" s="110">
        <v>8874.8681226000008</v>
      </c>
      <c r="P13" s="110">
        <v>8522.4116337000014</v>
      </c>
      <c r="Q13" s="110">
        <v>8462.9749849</v>
      </c>
      <c r="R13" s="110">
        <v>7467.2902101999998</v>
      </c>
      <c r="S13" s="110">
        <v>8344.0725378999996</v>
      </c>
      <c r="T13" s="110">
        <v>9574.5870695000012</v>
      </c>
      <c r="U13" s="110">
        <v>9255.7947960000001</v>
      </c>
      <c r="V13" s="110">
        <v>8808.2325580999986</v>
      </c>
      <c r="W13" s="110">
        <v>8502.332330199999</v>
      </c>
    </row>
    <row r="14" spans="1:23" s="3" customFormat="1" ht="12.75" customHeight="1">
      <c r="A14" s="2" t="s">
        <v>27</v>
      </c>
      <c r="B14" s="9" t="s">
        <v>326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</row>
    <row r="15" spans="1:23" s="3" customFormat="1" ht="12.75" customHeight="1">
      <c r="A15" s="2" t="s">
        <v>28</v>
      </c>
      <c r="B15" s="9" t="s">
        <v>327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</row>
    <row r="16" spans="1:23" s="3" customFormat="1" ht="12.75" customHeight="1">
      <c r="A16" s="2" t="s">
        <v>29</v>
      </c>
      <c r="B16" s="9" t="s">
        <v>328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10">
        <v>0</v>
      </c>
      <c r="R16" s="110">
        <v>0</v>
      </c>
      <c r="S16" s="110">
        <v>0</v>
      </c>
      <c r="T16" s="110">
        <v>0</v>
      </c>
      <c r="U16" s="110">
        <v>0</v>
      </c>
      <c r="V16" s="110">
        <v>0</v>
      </c>
      <c r="W16" s="110">
        <v>0</v>
      </c>
    </row>
    <row r="17" spans="1:23" s="3" customFormat="1" ht="12.75" customHeight="1">
      <c r="A17" s="2" t="s">
        <v>30</v>
      </c>
      <c r="B17" s="9" t="s">
        <v>329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0</v>
      </c>
      <c r="L17" s="110">
        <v>0</v>
      </c>
      <c r="M17" s="110">
        <v>0</v>
      </c>
      <c r="N17" s="110">
        <v>0</v>
      </c>
      <c r="O17" s="110">
        <v>0</v>
      </c>
      <c r="P17" s="110">
        <v>0</v>
      </c>
      <c r="Q17" s="110">
        <v>0</v>
      </c>
      <c r="R17" s="110">
        <v>0</v>
      </c>
      <c r="S17" s="110">
        <v>0</v>
      </c>
      <c r="T17" s="110">
        <v>0</v>
      </c>
      <c r="U17" s="110">
        <v>0</v>
      </c>
      <c r="V17" s="110">
        <v>0</v>
      </c>
      <c r="W17" s="110">
        <v>0</v>
      </c>
    </row>
    <row r="18" spans="1:23" s="3" customFormat="1" ht="12.75" customHeight="1">
      <c r="A18" s="2" t="s">
        <v>31</v>
      </c>
      <c r="B18" s="9" t="s">
        <v>330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10">
        <v>0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</row>
    <row r="19" spans="1:23" s="3" customFormat="1" ht="12.75" customHeight="1">
      <c r="A19" s="2" t="s">
        <v>32</v>
      </c>
      <c r="B19" s="9" t="s">
        <v>331</v>
      </c>
      <c r="C19" s="110">
        <v>2.2176795</v>
      </c>
      <c r="D19" s="110">
        <v>1.7675745</v>
      </c>
      <c r="E19" s="110">
        <v>1.7580858000000001</v>
      </c>
      <c r="F19" s="110">
        <v>1.9043090999999999</v>
      </c>
      <c r="G19" s="110">
        <v>2.0629407</v>
      </c>
      <c r="H19" s="110">
        <v>2.0429901000000004</v>
      </c>
      <c r="I19" s="110">
        <v>2.0364210000000003</v>
      </c>
      <c r="J19" s="110">
        <v>2.0536953000000002</v>
      </c>
      <c r="K19" s="110">
        <v>2.0062517999999998</v>
      </c>
      <c r="L19" s="110">
        <v>1.6473843000000004</v>
      </c>
      <c r="M19" s="110">
        <v>1.9828950000000001</v>
      </c>
      <c r="N19" s="110">
        <v>1.943967</v>
      </c>
      <c r="O19" s="110">
        <v>1.9585649999999999</v>
      </c>
      <c r="P19" s="110">
        <v>2.0128208999999999</v>
      </c>
      <c r="Q19" s="110">
        <v>2.1337410000000001</v>
      </c>
      <c r="R19" s="110">
        <v>2.1410399999999998</v>
      </c>
      <c r="S19" s="110">
        <v>2.2838570999999996</v>
      </c>
      <c r="T19" s="110">
        <v>2.2719313000000003</v>
      </c>
      <c r="U19" s="110">
        <v>2.2775312999999997</v>
      </c>
      <c r="V19" s="110">
        <v>2.1462714000000003</v>
      </c>
      <c r="W19" s="110">
        <v>1.9153746000000003</v>
      </c>
    </row>
    <row r="20" spans="1:23" s="3" customFormat="1" ht="12.75" customHeight="1">
      <c r="A20" s="2" t="s">
        <v>33</v>
      </c>
      <c r="B20" s="10" t="s">
        <v>332</v>
      </c>
      <c r="C20" s="110">
        <v>2.2176795</v>
      </c>
      <c r="D20" s="110">
        <v>1.7675745</v>
      </c>
      <c r="E20" s="110">
        <v>1.7580858000000001</v>
      </c>
      <c r="F20" s="110">
        <v>1.9043090999999999</v>
      </c>
      <c r="G20" s="110">
        <v>2.0629407</v>
      </c>
      <c r="H20" s="110">
        <v>2.0429901000000004</v>
      </c>
      <c r="I20" s="110">
        <v>2.0364210000000003</v>
      </c>
      <c r="J20" s="110">
        <v>2.0536953000000002</v>
      </c>
      <c r="K20" s="110">
        <v>2.0062517999999998</v>
      </c>
      <c r="L20" s="110">
        <v>1.6473843000000004</v>
      </c>
      <c r="M20" s="110">
        <v>1.9828950000000001</v>
      </c>
      <c r="N20" s="110">
        <v>1.943967</v>
      </c>
      <c r="O20" s="110">
        <v>1.9585649999999999</v>
      </c>
      <c r="P20" s="110">
        <v>2.0128208999999999</v>
      </c>
      <c r="Q20" s="110">
        <v>2.1337410000000001</v>
      </c>
      <c r="R20" s="110">
        <v>2.1410399999999998</v>
      </c>
      <c r="S20" s="110">
        <v>2.2838570999999996</v>
      </c>
      <c r="T20" s="110">
        <v>2.2719313000000003</v>
      </c>
      <c r="U20" s="110">
        <v>2.2775312999999997</v>
      </c>
      <c r="V20" s="110">
        <v>2.1462714000000003</v>
      </c>
      <c r="W20" s="110">
        <v>1.9153746000000003</v>
      </c>
    </row>
    <row r="21" spans="1:23" s="3" customFormat="1" ht="12.75" customHeight="1">
      <c r="A21" s="2" t="s">
        <v>34</v>
      </c>
      <c r="B21" s="10" t="s">
        <v>333</v>
      </c>
      <c r="C21" s="110">
        <v>0</v>
      </c>
      <c r="D21" s="110">
        <v>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0</v>
      </c>
      <c r="M21" s="110">
        <v>0</v>
      </c>
      <c r="N21" s="110">
        <v>0</v>
      </c>
      <c r="O21" s="110">
        <v>0</v>
      </c>
      <c r="P21" s="110">
        <v>0</v>
      </c>
      <c r="Q21" s="110">
        <v>0</v>
      </c>
      <c r="R21" s="110">
        <v>0</v>
      </c>
      <c r="S21" s="110">
        <v>0</v>
      </c>
      <c r="T21" s="110">
        <v>0</v>
      </c>
      <c r="U21" s="110">
        <v>0</v>
      </c>
      <c r="V21" s="110">
        <v>0</v>
      </c>
      <c r="W21" s="110">
        <v>0</v>
      </c>
    </row>
    <row r="22" spans="1:23" s="3" customFormat="1" ht="12.75" customHeight="1">
      <c r="A22" s="2" t="s">
        <v>35</v>
      </c>
      <c r="B22" s="9" t="s">
        <v>334</v>
      </c>
      <c r="C22" s="110">
        <v>7928.0567700000001</v>
      </c>
      <c r="D22" s="110">
        <v>7169.0638749999998</v>
      </c>
      <c r="E22" s="110">
        <v>8428.5606599999992</v>
      </c>
      <c r="F22" s="110">
        <v>8330.3088399999997</v>
      </c>
      <c r="G22" s="110">
        <v>7390.52988</v>
      </c>
      <c r="H22" s="110">
        <v>7823.2252349999999</v>
      </c>
      <c r="I22" s="110">
        <v>8463.9463199999991</v>
      </c>
      <c r="J22" s="110">
        <v>7925.2067799999995</v>
      </c>
      <c r="K22" s="110">
        <v>7821.0910099999983</v>
      </c>
      <c r="L22" s="110">
        <v>9692.3036049999992</v>
      </c>
      <c r="M22" s="110">
        <v>8949.5670900000005</v>
      </c>
      <c r="N22" s="110">
        <v>5963.2477099999996</v>
      </c>
      <c r="O22" s="110">
        <v>5806.7130199999992</v>
      </c>
      <c r="P22" s="110">
        <v>5527.6512000000002</v>
      </c>
      <c r="Q22" s="110">
        <v>5469.2028866999999</v>
      </c>
      <c r="R22" s="110">
        <v>4616.6602493</v>
      </c>
      <c r="S22" s="110">
        <v>5558.0624250000001</v>
      </c>
      <c r="T22" s="110">
        <v>6801.1092700000008</v>
      </c>
      <c r="U22" s="110">
        <v>6592.4225250000009</v>
      </c>
      <c r="V22" s="110">
        <v>6379.5108199999995</v>
      </c>
      <c r="W22" s="110">
        <v>6263.5044949999992</v>
      </c>
    </row>
    <row r="23" spans="1:23" s="3" customFormat="1" ht="12.75" customHeight="1">
      <c r="A23" s="2" t="s">
        <v>7</v>
      </c>
      <c r="B23" s="9" t="s">
        <v>335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0">
        <v>0</v>
      </c>
      <c r="R23" s="110">
        <v>0</v>
      </c>
      <c r="S23" s="110">
        <v>0</v>
      </c>
      <c r="T23" s="110">
        <v>0</v>
      </c>
      <c r="U23" s="110">
        <v>0</v>
      </c>
      <c r="V23" s="110">
        <v>0</v>
      </c>
      <c r="W23" s="110">
        <v>0</v>
      </c>
    </row>
    <row r="24" spans="1:23" s="3" customFormat="1" ht="12.75" customHeight="1">
      <c r="A24" s="2" t="s">
        <v>8</v>
      </c>
      <c r="B24" s="9" t="s">
        <v>336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0">
        <v>0</v>
      </c>
      <c r="R24" s="110">
        <v>0</v>
      </c>
      <c r="S24" s="110">
        <v>0</v>
      </c>
      <c r="T24" s="110">
        <v>0</v>
      </c>
      <c r="U24" s="110">
        <v>0</v>
      </c>
      <c r="V24" s="110">
        <v>0</v>
      </c>
      <c r="W24" s="110">
        <v>0</v>
      </c>
    </row>
    <row r="25" spans="1:23" s="3" customFormat="1" ht="12.75" customHeight="1">
      <c r="A25" s="2" t="s">
        <v>36</v>
      </c>
      <c r="B25" s="9" t="s">
        <v>337</v>
      </c>
      <c r="C25" s="110">
        <v>3053.7586333999998</v>
      </c>
      <c r="D25" s="110">
        <v>2718.2231422</v>
      </c>
      <c r="E25" s="110">
        <v>2654.0027368999995</v>
      </c>
      <c r="F25" s="110">
        <v>2797.7963123</v>
      </c>
      <c r="G25" s="110">
        <v>2868.4777304000004</v>
      </c>
      <c r="H25" s="110">
        <v>2762.8399985000005</v>
      </c>
      <c r="I25" s="110">
        <v>2949.4019752999998</v>
      </c>
      <c r="J25" s="110">
        <v>3104.9934776999999</v>
      </c>
      <c r="K25" s="110">
        <v>2901.2060354999999</v>
      </c>
      <c r="L25" s="110">
        <v>2510.7790643999997</v>
      </c>
      <c r="M25" s="110">
        <v>2691.0945515000003</v>
      </c>
      <c r="N25" s="110">
        <v>2969.3420679999999</v>
      </c>
      <c r="O25" s="110">
        <v>2955.7218350000003</v>
      </c>
      <c r="P25" s="110">
        <v>2885.2415163999999</v>
      </c>
      <c r="Q25" s="110">
        <v>2883.5226032</v>
      </c>
      <c r="R25" s="110">
        <v>2740.9115754999998</v>
      </c>
      <c r="S25" s="110">
        <v>2680.1661461999997</v>
      </c>
      <c r="T25" s="110">
        <v>2662.0819534000002</v>
      </c>
      <c r="U25" s="110">
        <v>2550.7826502999997</v>
      </c>
      <c r="V25" s="110">
        <v>2326.8570337000001</v>
      </c>
      <c r="W25" s="110">
        <v>2161.3140712999998</v>
      </c>
    </row>
    <row r="26" spans="1:23" s="3" customFormat="1" ht="12.75" customHeight="1">
      <c r="A26" s="2" t="s">
        <v>9</v>
      </c>
      <c r="B26" s="10" t="s">
        <v>338</v>
      </c>
      <c r="C26" s="110">
        <v>545.43000000000006</v>
      </c>
      <c r="D26" s="110">
        <v>452.71822000000003</v>
      </c>
      <c r="E26" s="110">
        <v>441.90276400000005</v>
      </c>
      <c r="F26" s="110">
        <v>482.72572200000002</v>
      </c>
      <c r="G26" s="110">
        <v>427.98217600000009</v>
      </c>
      <c r="H26" s="110">
        <v>417.55331000000001</v>
      </c>
      <c r="I26" s="110">
        <v>492.13195800000005</v>
      </c>
      <c r="J26" s="110">
        <v>482.45836199999997</v>
      </c>
      <c r="K26" s="110">
        <v>503.87768000000005</v>
      </c>
      <c r="L26" s="110">
        <v>312.660752</v>
      </c>
      <c r="M26" s="110">
        <v>375.73753999999997</v>
      </c>
      <c r="N26" s="110">
        <v>424.18877600000002</v>
      </c>
      <c r="O26" s="110">
        <v>429.29964799999999</v>
      </c>
      <c r="P26" s="110">
        <v>439.95898799999998</v>
      </c>
      <c r="Q26" s="110">
        <v>476.00317999999999</v>
      </c>
      <c r="R26" s="110">
        <v>444.84706999999997</v>
      </c>
      <c r="S26" s="110">
        <v>463.61379189999997</v>
      </c>
      <c r="T26" s="110">
        <v>460.70480830000002</v>
      </c>
      <c r="U26" s="110">
        <v>444.10296569999997</v>
      </c>
      <c r="V26" s="110">
        <v>392.96458080000002</v>
      </c>
      <c r="W26" s="110">
        <v>363.06135</v>
      </c>
    </row>
    <row r="27" spans="1:23" s="3" customFormat="1" ht="12.75" customHeight="1">
      <c r="A27" s="2" t="s">
        <v>37</v>
      </c>
      <c r="B27" s="10" t="s">
        <v>339</v>
      </c>
      <c r="C27" s="110">
        <v>2508.3286333999995</v>
      </c>
      <c r="D27" s="110">
        <v>2265.5049221999998</v>
      </c>
      <c r="E27" s="110">
        <v>2212.0999728999996</v>
      </c>
      <c r="F27" s="110">
        <v>2315.0705902999998</v>
      </c>
      <c r="G27" s="110">
        <v>2440.4955544000004</v>
      </c>
      <c r="H27" s="110">
        <v>2345.2866885000003</v>
      </c>
      <c r="I27" s="110">
        <v>2457.2700172999998</v>
      </c>
      <c r="J27" s="110">
        <v>2622.5351157</v>
      </c>
      <c r="K27" s="110">
        <v>2397.3283554999998</v>
      </c>
      <c r="L27" s="110">
        <v>2198.1183123999999</v>
      </c>
      <c r="M27" s="110">
        <v>2315.3570115000002</v>
      </c>
      <c r="N27" s="110">
        <v>2545.153292</v>
      </c>
      <c r="O27" s="110">
        <v>2526.4221870000001</v>
      </c>
      <c r="P27" s="110">
        <v>2445.2825284</v>
      </c>
      <c r="Q27" s="110">
        <v>2407.5194231999999</v>
      </c>
      <c r="R27" s="110">
        <v>2296.0645055</v>
      </c>
      <c r="S27" s="110">
        <v>2216.5523542999999</v>
      </c>
      <c r="T27" s="110">
        <v>2201.3771451000002</v>
      </c>
      <c r="U27" s="110">
        <v>2106.6796845999997</v>
      </c>
      <c r="V27" s="110">
        <v>1933.8924529000001</v>
      </c>
      <c r="W27" s="110">
        <v>1798.2527212999998</v>
      </c>
    </row>
    <row r="28" spans="1:23" s="3" customFormat="1" ht="12.75" customHeight="1">
      <c r="A28" s="2" t="s">
        <v>10</v>
      </c>
      <c r="B28" s="9" t="s">
        <v>340</v>
      </c>
      <c r="C28" s="110">
        <v>117.0813625</v>
      </c>
      <c r="D28" s="110">
        <v>112.944906</v>
      </c>
      <c r="E28" s="110">
        <v>108.53545410000001</v>
      </c>
      <c r="F28" s="110">
        <v>106.6348236</v>
      </c>
      <c r="G28" s="110">
        <v>109.30862010000001</v>
      </c>
      <c r="H28" s="110">
        <v>111.3975125</v>
      </c>
      <c r="I28" s="110">
        <v>118.65871799999999</v>
      </c>
      <c r="J28" s="110">
        <v>124.5896078</v>
      </c>
      <c r="K28" s="110">
        <v>123.109517</v>
      </c>
      <c r="L28" s="110">
        <v>84.240113100000002</v>
      </c>
      <c r="M28" s="110">
        <v>102.65400580000001</v>
      </c>
      <c r="N28" s="110">
        <v>116.91724910000001</v>
      </c>
      <c r="O28" s="110">
        <v>110.4747026</v>
      </c>
      <c r="P28" s="110">
        <v>107.50609639999999</v>
      </c>
      <c r="Q28" s="110">
        <v>108.115754</v>
      </c>
      <c r="R28" s="110">
        <v>107.5773454</v>
      </c>
      <c r="S28" s="110">
        <v>103.56010959999999</v>
      </c>
      <c r="T28" s="110">
        <v>109.12391479999999</v>
      </c>
      <c r="U28" s="110">
        <v>110.3120894</v>
      </c>
      <c r="V28" s="110">
        <v>99.718433000000005</v>
      </c>
      <c r="W28" s="110">
        <v>75.598389299999994</v>
      </c>
    </row>
    <row r="29" spans="1:23" s="3" customFormat="1" ht="12.75" customHeight="1">
      <c r="A29" s="2" t="s">
        <v>38</v>
      </c>
      <c r="B29" s="10" t="s">
        <v>341</v>
      </c>
      <c r="C29" s="110">
        <v>26.969891100000002</v>
      </c>
      <c r="D29" s="110">
        <v>25.611500999999997</v>
      </c>
      <c r="E29" s="110">
        <v>26.131882700000002</v>
      </c>
      <c r="F29" s="110">
        <v>25.724296500000001</v>
      </c>
      <c r="G29" s="110">
        <v>27.6632721</v>
      </c>
      <c r="H29" s="110">
        <v>26.137594499999999</v>
      </c>
      <c r="I29" s="110">
        <v>28.492171000000003</v>
      </c>
      <c r="J29" s="110">
        <v>29.063112799999999</v>
      </c>
      <c r="K29" s="110">
        <v>27.545079000000001</v>
      </c>
      <c r="L29" s="110">
        <v>20.096473100000001</v>
      </c>
      <c r="M29" s="110">
        <v>25.4839348</v>
      </c>
      <c r="N29" s="110">
        <v>26.249455100000002</v>
      </c>
      <c r="O29" s="110">
        <v>25.254724599999999</v>
      </c>
      <c r="P29" s="110">
        <v>25.175777399999994</v>
      </c>
      <c r="Q29" s="110">
        <v>25.222280999999999</v>
      </c>
      <c r="R29" s="110">
        <v>25.292957399999995</v>
      </c>
      <c r="S29" s="110">
        <v>25.297679599999999</v>
      </c>
      <c r="T29" s="110">
        <v>25.976822800000001</v>
      </c>
      <c r="U29" s="110">
        <v>25.315775400000003</v>
      </c>
      <c r="V29" s="110">
        <v>23.733980899999999</v>
      </c>
      <c r="W29" s="110">
        <v>21.399809299999998</v>
      </c>
    </row>
    <row r="30" spans="1:23" s="3" customFormat="1" ht="12.75" customHeight="1">
      <c r="A30" s="2" t="s">
        <v>39</v>
      </c>
      <c r="B30" s="10" t="s">
        <v>342</v>
      </c>
      <c r="C30" s="110">
        <v>0</v>
      </c>
      <c r="D30" s="110">
        <v>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0</v>
      </c>
      <c r="K30" s="110">
        <v>0</v>
      </c>
      <c r="L30" s="110">
        <v>0</v>
      </c>
      <c r="M30" s="110">
        <v>0</v>
      </c>
      <c r="N30" s="110">
        <v>0</v>
      </c>
      <c r="O30" s="110">
        <v>0</v>
      </c>
      <c r="P30" s="110">
        <v>0</v>
      </c>
      <c r="Q30" s="110">
        <v>0</v>
      </c>
      <c r="R30" s="110">
        <v>0</v>
      </c>
      <c r="S30" s="110">
        <v>0</v>
      </c>
      <c r="T30" s="110">
        <v>0</v>
      </c>
      <c r="U30" s="110">
        <v>0</v>
      </c>
      <c r="V30" s="110">
        <v>0</v>
      </c>
      <c r="W30" s="110">
        <v>0</v>
      </c>
    </row>
    <row r="31" spans="1:23" s="3" customFormat="1" ht="12.75" customHeight="1">
      <c r="A31" s="2" t="s">
        <v>40</v>
      </c>
      <c r="B31" s="10" t="s">
        <v>343</v>
      </c>
      <c r="C31" s="110">
        <v>90.111471399999999</v>
      </c>
      <c r="D31" s="110">
        <v>87.333404999999999</v>
      </c>
      <c r="E31" s="110">
        <v>82.403571400000004</v>
      </c>
      <c r="F31" s="110">
        <v>80.91052710000001</v>
      </c>
      <c r="G31" s="110">
        <v>81.645348000000013</v>
      </c>
      <c r="H31" s="110">
        <v>85.259917999999999</v>
      </c>
      <c r="I31" s="110">
        <v>90.166546999999994</v>
      </c>
      <c r="J31" s="110">
        <v>95.526494999999997</v>
      </c>
      <c r="K31" s="110">
        <v>95.564437999999996</v>
      </c>
      <c r="L31" s="110">
        <v>64.143640000000005</v>
      </c>
      <c r="M31" s="110">
        <v>77.170071000000007</v>
      </c>
      <c r="N31" s="110">
        <v>90.667794000000001</v>
      </c>
      <c r="O31" s="110">
        <v>85.219977999999998</v>
      </c>
      <c r="P31" s="110">
        <v>82.330319000000003</v>
      </c>
      <c r="Q31" s="110">
        <v>82.893473</v>
      </c>
      <c r="R31" s="110">
        <v>82.284388000000007</v>
      </c>
      <c r="S31" s="110">
        <v>78.262429999999995</v>
      </c>
      <c r="T31" s="110">
        <v>83.147092000000001</v>
      </c>
      <c r="U31" s="110">
        <v>84.996313999999998</v>
      </c>
      <c r="V31" s="110">
        <v>75.984452099999999</v>
      </c>
      <c r="W31" s="110">
        <v>54.198579999999993</v>
      </c>
    </row>
    <row r="32" spans="1:23" s="3" customFormat="1" ht="12.75" customHeight="1">
      <c r="A32" s="2" t="s">
        <v>11</v>
      </c>
      <c r="B32" s="9" t="s">
        <v>344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0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10">
        <v>0</v>
      </c>
      <c r="R32" s="110">
        <v>0</v>
      </c>
      <c r="S32" s="110">
        <v>0</v>
      </c>
      <c r="T32" s="110">
        <v>0</v>
      </c>
      <c r="U32" s="110">
        <v>0</v>
      </c>
      <c r="V32" s="110">
        <v>0</v>
      </c>
      <c r="W32" s="110">
        <v>0</v>
      </c>
    </row>
    <row r="33" spans="1:23" s="3" customFormat="1" ht="12.75" customHeight="1">
      <c r="A33" s="2" t="s">
        <v>12</v>
      </c>
      <c r="B33" s="9" t="s">
        <v>345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0</v>
      </c>
      <c r="K33" s="110">
        <v>0</v>
      </c>
      <c r="L33" s="110">
        <v>0</v>
      </c>
      <c r="M33" s="110">
        <v>0</v>
      </c>
      <c r="N33" s="110">
        <v>0</v>
      </c>
      <c r="O33" s="110">
        <v>0</v>
      </c>
      <c r="P33" s="110">
        <v>0</v>
      </c>
      <c r="Q33" s="110">
        <v>0</v>
      </c>
      <c r="R33" s="110">
        <v>0</v>
      </c>
      <c r="S33" s="110">
        <v>0</v>
      </c>
      <c r="T33" s="110">
        <v>0</v>
      </c>
      <c r="U33" s="110">
        <v>0</v>
      </c>
      <c r="V33" s="110">
        <v>0</v>
      </c>
      <c r="W33" s="110">
        <v>0</v>
      </c>
    </row>
    <row r="34" spans="1:23" s="3" customFormat="1" ht="12.75" customHeight="1">
      <c r="A34" s="2" t="s">
        <v>13</v>
      </c>
      <c r="B34" s="9" t="s">
        <v>346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</row>
    <row r="35" spans="1:23" s="3" customFormat="1" ht="12.75" customHeight="1">
      <c r="A35" s="2" t="s">
        <v>41</v>
      </c>
      <c r="B35" s="9" t="s">
        <v>347</v>
      </c>
      <c r="C35" s="110">
        <v>0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</row>
    <row r="36" spans="1:23" s="3" customFormat="1" ht="12.75" customHeight="1">
      <c r="A36" s="2" t="s">
        <v>42</v>
      </c>
      <c r="B36" s="9" t="s">
        <v>348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0</v>
      </c>
      <c r="K36" s="110">
        <v>0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10">
        <v>0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</row>
    <row r="37" spans="1:23" s="3" customFormat="1" ht="12.75" customHeight="1">
      <c r="A37" s="2" t="s">
        <v>43</v>
      </c>
      <c r="B37" s="9" t="s">
        <v>349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</row>
    <row r="38" spans="1:23" s="12" customFormat="1" ht="12.75" customHeight="1">
      <c r="A38" s="2" t="s">
        <v>44</v>
      </c>
      <c r="B38" s="9" t="s">
        <v>350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</row>
    <row r="39" spans="1:23" s="12" customFormat="1" ht="12.75" customHeight="1">
      <c r="A39" s="2" t="s">
        <v>45</v>
      </c>
      <c r="B39" s="9" t="s">
        <v>351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</row>
    <row r="40" spans="1:23" s="12" customFormat="1" ht="12.75" customHeight="1">
      <c r="A40" s="2" t="s">
        <v>46</v>
      </c>
      <c r="B40" s="8" t="s">
        <v>352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</row>
    <row r="41" spans="1:23" s="12" customFormat="1" ht="12.75" customHeight="1">
      <c r="A41" s="2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31" customFormat="1" ht="12.75" customHeight="1">
      <c r="A43" s="2" t="s">
        <v>49</v>
      </c>
      <c r="B43" s="8" t="s">
        <v>356</v>
      </c>
      <c r="C43" s="110">
        <v>2255.473</v>
      </c>
      <c r="D43" s="110">
        <v>2263.2948000000001</v>
      </c>
      <c r="E43" s="110">
        <v>2656.6008000000002</v>
      </c>
      <c r="F43" s="110">
        <v>2659.9908</v>
      </c>
      <c r="G43" s="110">
        <v>2691.4630000000002</v>
      </c>
      <c r="H43" s="110">
        <v>2663.3520000000003</v>
      </c>
      <c r="I43" s="110">
        <v>2695.3380000000002</v>
      </c>
      <c r="J43" s="110">
        <v>2868.0240000000003</v>
      </c>
      <c r="K43" s="110">
        <v>2820.8397999999997</v>
      </c>
      <c r="L43" s="110">
        <v>2869.5604000000003</v>
      </c>
      <c r="M43" s="110">
        <v>2847.3397999999997</v>
      </c>
      <c r="N43" s="110">
        <v>3135.1113999999998</v>
      </c>
      <c r="O43" s="110">
        <v>3251.0767999999994</v>
      </c>
      <c r="P43" s="110">
        <v>3238.1248000000001</v>
      </c>
      <c r="Q43" s="110">
        <v>3437.9493999999995</v>
      </c>
      <c r="R43" s="110">
        <v>3454.1653999999999</v>
      </c>
      <c r="S43" s="110">
        <v>3536.346</v>
      </c>
      <c r="T43" s="110">
        <v>3596.6032</v>
      </c>
      <c r="U43" s="110">
        <v>3483.2964000000002</v>
      </c>
      <c r="V43" s="110">
        <v>3540.8613999999998</v>
      </c>
      <c r="W43" s="110">
        <v>3542.35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2255.473</v>
      </c>
      <c r="D45" s="110">
        <v>2263.2948000000001</v>
      </c>
      <c r="E45" s="110">
        <v>2656.6008000000002</v>
      </c>
      <c r="F45" s="110">
        <v>2659.9908</v>
      </c>
      <c r="G45" s="110">
        <v>2691.4630000000002</v>
      </c>
      <c r="H45" s="110">
        <v>2663.3520000000003</v>
      </c>
      <c r="I45" s="110">
        <v>2695.3380000000002</v>
      </c>
      <c r="J45" s="110">
        <v>2868.0240000000003</v>
      </c>
      <c r="K45" s="110">
        <v>2820.8397999999997</v>
      </c>
      <c r="L45" s="110">
        <v>2869.5604000000003</v>
      </c>
      <c r="M45" s="110">
        <v>2847.3397999999997</v>
      </c>
      <c r="N45" s="110">
        <v>3135.1113999999998</v>
      </c>
      <c r="O45" s="110">
        <v>3251.0767999999994</v>
      </c>
      <c r="P45" s="110">
        <v>3238.1248000000001</v>
      </c>
      <c r="Q45" s="110">
        <v>3437.9493999999995</v>
      </c>
      <c r="R45" s="110">
        <v>3454.1653999999999</v>
      </c>
      <c r="S45" s="110">
        <v>3536.346</v>
      </c>
      <c r="T45" s="110">
        <v>3596.6032</v>
      </c>
      <c r="U45" s="110">
        <v>3483.2964000000002</v>
      </c>
      <c r="V45" s="110">
        <v>3540.8613999999998</v>
      </c>
      <c r="W45" s="110">
        <v>3542.35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3" customFormat="1" ht="12.75" customHeight="1">
      <c r="A47" s="2" t="s">
        <v>52</v>
      </c>
      <c r="B47" s="10" t="s">
        <v>360</v>
      </c>
      <c r="C47" s="110">
        <v>2255.473</v>
      </c>
      <c r="D47" s="110">
        <v>2263.2948000000001</v>
      </c>
      <c r="E47" s="110">
        <v>2656.6008000000002</v>
      </c>
      <c r="F47" s="110">
        <v>2659.9908</v>
      </c>
      <c r="G47" s="110">
        <v>2691.4630000000002</v>
      </c>
      <c r="H47" s="110">
        <v>2663.3520000000003</v>
      </c>
      <c r="I47" s="110">
        <v>2695.3380000000002</v>
      </c>
      <c r="J47" s="110">
        <v>2868.0240000000003</v>
      </c>
      <c r="K47" s="110">
        <v>2820.8397999999997</v>
      </c>
      <c r="L47" s="110">
        <v>2869.5604000000003</v>
      </c>
      <c r="M47" s="110">
        <v>2847.3397999999997</v>
      </c>
      <c r="N47" s="110">
        <v>3135.1113999999998</v>
      </c>
      <c r="O47" s="110">
        <v>3251.0767999999994</v>
      </c>
      <c r="P47" s="110">
        <v>3238.1248000000001</v>
      </c>
      <c r="Q47" s="110">
        <v>3437.9493999999995</v>
      </c>
      <c r="R47" s="110">
        <v>3454.1653999999999</v>
      </c>
      <c r="S47" s="110">
        <v>3536.346</v>
      </c>
      <c r="T47" s="110">
        <v>3596.6032</v>
      </c>
      <c r="U47" s="110">
        <v>3483.2964000000002</v>
      </c>
      <c r="V47" s="110">
        <v>3540.8613999999998</v>
      </c>
      <c r="W47" s="110">
        <v>3542.35</v>
      </c>
    </row>
    <row r="48" spans="1:23" s="3" customFormat="1" ht="12.75" customHeight="1">
      <c r="A48" s="2" t="s">
        <v>53</v>
      </c>
      <c r="B48" s="8" t="s">
        <v>361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0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10">
        <v>0</v>
      </c>
      <c r="R48" s="110">
        <v>0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</row>
    <row r="49" spans="1:23" s="3" customFormat="1" ht="12.75" customHeight="1">
      <c r="A49" s="2" t="s">
        <v>54</v>
      </c>
      <c r="B49" s="9" t="s">
        <v>362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0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10">
        <v>0</v>
      </c>
      <c r="R49" s="110">
        <v>0</v>
      </c>
      <c r="S49" s="110">
        <v>0</v>
      </c>
      <c r="T49" s="110">
        <v>0</v>
      </c>
      <c r="U49" s="110">
        <v>0</v>
      </c>
      <c r="V49" s="110">
        <v>0</v>
      </c>
      <c r="W49" s="110">
        <v>0</v>
      </c>
    </row>
    <row r="50" spans="1:23" s="3" customFormat="1" ht="12.75" customHeight="1">
      <c r="A50" s="2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3" customFormat="1" ht="12.75" customHeight="1">
      <c r="A51" s="2" t="s">
        <v>56</v>
      </c>
      <c r="B51" s="8" t="s">
        <v>364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0">
        <v>0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3" customFormat="1" ht="12.75" customHeight="1">
      <c r="A53" s="2" t="s">
        <v>57</v>
      </c>
      <c r="B53" s="9" t="s">
        <v>366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0">
        <v>0</v>
      </c>
    </row>
    <row r="54" spans="1:23" s="3" customFormat="1" ht="12.75" customHeight="1">
      <c r="A54" s="2" t="s">
        <v>58</v>
      </c>
      <c r="B54" s="9" t="s">
        <v>367</v>
      </c>
      <c r="C54" s="110">
        <v>0</v>
      </c>
      <c r="D54" s="110">
        <v>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3" customFormat="1" ht="12.75" customHeight="1">
      <c r="A55" s="2" t="s">
        <v>59</v>
      </c>
      <c r="B55" s="8" t="s">
        <v>368</v>
      </c>
      <c r="C55" s="110">
        <v>0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</row>
    <row r="56" spans="1:23" s="3" customFormat="1" ht="12.75" customHeight="1">
      <c r="A56" s="2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0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0</v>
      </c>
      <c r="D62" s="110">
        <v>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3" customFormat="1" ht="12.75" customHeight="1">
      <c r="A63" s="2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3" customFormat="1" ht="12.75" customHeight="1">
      <c r="A66" s="2" t="s">
        <v>18</v>
      </c>
      <c r="B66" s="8" t="s">
        <v>71</v>
      </c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3" customFormat="1" ht="12.75" customHeight="1">
      <c r="A67" s="2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0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0">
        <v>0</v>
      </c>
    </row>
    <row r="71" spans="1:23" s="3" customFormat="1" ht="12.75" customHeight="1">
      <c r="A71" s="2" t="s">
        <v>69</v>
      </c>
      <c r="B71" s="8" t="s">
        <v>72</v>
      </c>
      <c r="C71" s="110">
        <v>0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0">
        <v>0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585444.19195969997</v>
      </c>
      <c r="D73" s="234">
        <v>590999.15626169997</v>
      </c>
      <c r="E73" s="234">
        <v>579911.86964619998</v>
      </c>
      <c r="F73" s="234">
        <v>579154.3153718001</v>
      </c>
      <c r="G73" s="234">
        <v>564237.74028909998</v>
      </c>
      <c r="H73" s="234">
        <v>573840.74987149995</v>
      </c>
      <c r="I73" s="234">
        <v>570399.49319159996</v>
      </c>
      <c r="J73" s="234">
        <v>580897.59804439987</v>
      </c>
      <c r="K73" s="234">
        <v>584694.24945710006</v>
      </c>
      <c r="L73" s="234">
        <v>590035.98565149994</v>
      </c>
      <c r="M73" s="234">
        <v>593811.64877219999</v>
      </c>
      <c r="N73" s="234">
        <v>598479.79679209995</v>
      </c>
      <c r="O73" s="234">
        <v>606503.21938860009</v>
      </c>
      <c r="P73" s="234">
        <v>614373.85322209995</v>
      </c>
      <c r="Q73" s="234">
        <v>623960.39638180006</v>
      </c>
      <c r="R73" s="234">
        <v>622963.54728670011</v>
      </c>
      <c r="S73" s="234">
        <v>619481.81124719989</v>
      </c>
      <c r="T73" s="234">
        <v>604624.7106629</v>
      </c>
      <c r="U73" s="234">
        <v>579483.07948010007</v>
      </c>
      <c r="V73" s="234">
        <v>560639.07995270006</v>
      </c>
      <c r="W73" s="234">
        <v>524319.32744910009</v>
      </c>
    </row>
    <row r="74" spans="1:23" s="3" customFormat="1" ht="15" customHeight="1">
      <c r="A74" s="146" t="s">
        <v>396</v>
      </c>
      <c r="B74" s="8" t="s">
        <v>397</v>
      </c>
      <c r="C74" s="110">
        <v>885.01935070000002</v>
      </c>
      <c r="D74" s="110">
        <v>905.01364609999996</v>
      </c>
      <c r="E74" s="110">
        <v>942.23117260000015</v>
      </c>
      <c r="F74" s="110">
        <v>893.46043919999988</v>
      </c>
      <c r="G74" s="110">
        <v>826.57653670000002</v>
      </c>
      <c r="H74" s="110">
        <v>799.36148689999993</v>
      </c>
      <c r="I74" s="110">
        <v>771.70946159999994</v>
      </c>
      <c r="J74" s="110">
        <v>789.12453549999998</v>
      </c>
      <c r="K74" s="110">
        <v>728.28901400000007</v>
      </c>
      <c r="L74" s="110">
        <v>696.5070369</v>
      </c>
      <c r="M74" s="110">
        <v>690.86365769999998</v>
      </c>
      <c r="N74" s="110">
        <v>727.90532819999999</v>
      </c>
      <c r="O74" s="110">
        <v>689.20101909999994</v>
      </c>
      <c r="P74" s="110">
        <v>666.12125000000003</v>
      </c>
      <c r="Q74" s="110">
        <v>670.75745389999997</v>
      </c>
      <c r="R74" s="110">
        <v>656.79555249999999</v>
      </c>
      <c r="S74" s="110">
        <v>628.65859090000004</v>
      </c>
      <c r="T74" s="110">
        <v>625.91950029999998</v>
      </c>
      <c r="U74" s="110">
        <v>623.62804319999998</v>
      </c>
      <c r="V74" s="110">
        <v>617.00946250000004</v>
      </c>
      <c r="W74" s="110">
        <v>638.62909379999996</v>
      </c>
    </row>
    <row r="75" spans="1:23" s="3" customFormat="1" ht="15" customHeight="1">
      <c r="A75" s="147" t="s">
        <v>288</v>
      </c>
      <c r="B75" s="145" t="s">
        <v>398</v>
      </c>
      <c r="C75" s="234">
        <v>586329.21131039993</v>
      </c>
      <c r="D75" s="234">
        <v>591904.16990780004</v>
      </c>
      <c r="E75" s="234">
        <v>580854.10081879993</v>
      </c>
      <c r="F75" s="234">
        <v>580047.77581100003</v>
      </c>
      <c r="G75" s="234">
        <v>565064.31682579999</v>
      </c>
      <c r="H75" s="234">
        <v>574640.11135839997</v>
      </c>
      <c r="I75" s="234">
        <v>571171.2026531999</v>
      </c>
      <c r="J75" s="234">
        <v>581686.72257989983</v>
      </c>
      <c r="K75" s="234">
        <v>585422.53847109992</v>
      </c>
      <c r="L75" s="234">
        <v>590732.49268839997</v>
      </c>
      <c r="M75" s="234">
        <v>594502.5124299</v>
      </c>
      <c r="N75" s="234">
        <v>599207.70212030003</v>
      </c>
      <c r="O75" s="234">
        <v>607192.42040770012</v>
      </c>
      <c r="P75" s="234">
        <v>615039.97447209992</v>
      </c>
      <c r="Q75" s="234">
        <v>624631.15383570001</v>
      </c>
      <c r="R75" s="234">
        <v>623620.34283920017</v>
      </c>
      <c r="S75" s="234">
        <v>620110.46983810002</v>
      </c>
      <c r="T75" s="234">
        <v>605250.63016319997</v>
      </c>
      <c r="U75" s="234">
        <v>580106.70752330008</v>
      </c>
      <c r="V75" s="234">
        <v>561256.08941520005</v>
      </c>
      <c r="W75" s="234">
        <v>524957.95654290006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51"/>
    </row>
    <row r="88" spans="1:23" ht="12" customHeight="1">
      <c r="A88" s="50"/>
      <c r="B88" s="51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</row>
    <row r="89" spans="1:23" ht="12" customHeight="1">
      <c r="A89" s="50"/>
      <c r="B89" s="51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</row>
    <row r="90" spans="1:23" ht="12" customHeight="1">
      <c r="A90" s="50"/>
      <c r="B90" s="51"/>
    </row>
    <row r="91" spans="1:23" ht="12" customHeight="1">
      <c r="A91" s="50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</row>
    <row r="92" spans="1:23" ht="12" customHeight="1">
      <c r="A92" s="50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</row>
    <row r="93" spans="1:23" ht="12" customHeight="1">
      <c r="A93" s="50"/>
    </row>
    <row r="94" spans="1:23" ht="15" customHeight="1">
      <c r="A94" s="50"/>
    </row>
    <row r="95" spans="1:23" ht="15" customHeight="1">
      <c r="A95" s="50"/>
    </row>
    <row r="96" spans="1:23" ht="15" customHeight="1">
      <c r="A96" s="50"/>
    </row>
    <row r="97" spans="1:2" ht="15" customHeight="1">
      <c r="A97" s="50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A186" s="50"/>
      <c r="B186" s="51"/>
    </row>
    <row r="187" spans="1:2" ht="15" customHeight="1">
      <c r="A187" s="50"/>
      <c r="B187" s="51"/>
    </row>
    <row r="188" spans="1:2" ht="15" customHeight="1">
      <c r="A188" s="50"/>
      <c r="B188" s="51"/>
    </row>
    <row r="189" spans="1:2" ht="15" customHeight="1">
      <c r="A189" s="50"/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>
      <c r="B213" s="51"/>
    </row>
    <row r="214" spans="2:2" ht="15" customHeight="1">
      <c r="B214" s="51"/>
    </row>
    <row r="215" spans="2:2" ht="15" customHeight="1">
      <c r="B215" s="51"/>
    </row>
    <row r="216" spans="2:2" ht="15" customHeight="1">
      <c r="B216" s="51"/>
    </row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40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510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15.967257528152789</v>
      </c>
      <c r="D5" s="110">
        <v>15.444546318814639</v>
      </c>
      <c r="E5" s="110">
        <v>15.045060703969279</v>
      </c>
      <c r="F5" s="110">
        <v>14.431911668824039</v>
      </c>
      <c r="G5" s="110">
        <v>13.902742480387923</v>
      </c>
      <c r="H5" s="110">
        <v>12.982786699301961</v>
      </c>
      <c r="I5" s="110">
        <v>12.357410762825955</v>
      </c>
      <c r="J5" s="110">
        <v>11.924244600810592</v>
      </c>
      <c r="K5" s="110">
        <v>11.525660319498243</v>
      </c>
      <c r="L5" s="110">
        <v>11.127348332347914</v>
      </c>
      <c r="M5" s="110">
        <v>10.715915457291258</v>
      </c>
      <c r="N5" s="110">
        <v>10.80754509412597</v>
      </c>
      <c r="O5" s="110">
        <v>10.836481032115763</v>
      </c>
      <c r="P5" s="110">
        <v>9.0941228230564626</v>
      </c>
      <c r="Q5" s="110">
        <v>9.948229045248258</v>
      </c>
      <c r="R5" s="110">
        <v>9.5851086477684309</v>
      </c>
      <c r="S5" s="110">
        <v>9.5803102564393932</v>
      </c>
      <c r="T5" s="110">
        <v>9.9103899482914475</v>
      </c>
      <c r="U5" s="110">
        <v>10.458552571578425</v>
      </c>
      <c r="V5" s="110">
        <v>10.974794958654117</v>
      </c>
      <c r="W5" s="110">
        <v>10.520260281033238</v>
      </c>
    </row>
    <row r="6" spans="1:23" s="3" customFormat="1" ht="12.75" customHeight="1">
      <c r="A6" s="2" t="s">
        <v>1</v>
      </c>
      <c r="B6" s="9" t="s">
        <v>320</v>
      </c>
      <c r="C6" s="110">
        <v>14.505247517074091</v>
      </c>
      <c r="D6" s="110">
        <v>14.030438894483597</v>
      </c>
      <c r="E6" s="110">
        <v>13.667554433632359</v>
      </c>
      <c r="F6" s="110">
        <v>13.110569715052549</v>
      </c>
      <c r="G6" s="110">
        <v>12.629891913175495</v>
      </c>
      <c r="H6" s="110">
        <v>11.794200693433851</v>
      </c>
      <c r="I6" s="110">
        <v>11.226129559136529</v>
      </c>
      <c r="J6" s="110">
        <v>10.832697683880536</v>
      </c>
      <c r="K6" s="110">
        <v>10.470688421869482</v>
      </c>
      <c r="L6" s="110">
        <v>10.108909470276593</v>
      </c>
      <c r="M6" s="110">
        <v>9.7643288935281767</v>
      </c>
      <c r="N6" s="110">
        <v>9.7295039000330164</v>
      </c>
      <c r="O6" s="110">
        <v>9.535319688387359</v>
      </c>
      <c r="P6" s="110">
        <v>8.0160658335506358</v>
      </c>
      <c r="Q6" s="110">
        <v>8.942988113714474</v>
      </c>
      <c r="R6" s="110">
        <v>8.5357453464490902</v>
      </c>
      <c r="S6" s="110">
        <v>8.5119304504665241</v>
      </c>
      <c r="T6" s="110">
        <v>8.7553824253096444</v>
      </c>
      <c r="U6" s="110">
        <v>9.1296245098936488</v>
      </c>
      <c r="V6" s="110">
        <v>9.8910830933280884</v>
      </c>
      <c r="W6" s="110">
        <v>9.481431680059357</v>
      </c>
    </row>
    <row r="7" spans="1:23" s="3" customFormat="1" ht="12.75" customHeight="1">
      <c r="A7" s="2" t="s">
        <v>2</v>
      </c>
      <c r="B7" s="9" t="s">
        <v>319</v>
      </c>
      <c r="C7" s="110">
        <v>1.3020751807732565</v>
      </c>
      <c r="D7" s="110">
        <v>1.25938001937389</v>
      </c>
      <c r="E7" s="110">
        <v>1.2267646085657569</v>
      </c>
      <c r="F7" s="110">
        <v>1.1767265195815584</v>
      </c>
      <c r="G7" s="110">
        <v>1.1335089523406789</v>
      </c>
      <c r="H7" s="110">
        <v>1.0584382186685077</v>
      </c>
      <c r="I7" s="110">
        <v>1.0073678664695174</v>
      </c>
      <c r="J7" s="110">
        <v>0.97192320056890535</v>
      </c>
      <c r="K7" s="110">
        <v>0.93928655148001472</v>
      </c>
      <c r="L7" s="110">
        <v>0.90670075290326668</v>
      </c>
      <c r="M7" s="110">
        <v>0.84729827676649438</v>
      </c>
      <c r="N7" s="110">
        <v>0.9847738003855856</v>
      </c>
      <c r="O7" s="110">
        <v>1.1982084832407818</v>
      </c>
      <c r="P7" s="110">
        <v>0.98939810131862227</v>
      </c>
      <c r="Q7" s="110">
        <v>0.93296022869262651</v>
      </c>
      <c r="R7" s="110">
        <v>0.97462621504623459</v>
      </c>
      <c r="S7" s="110">
        <v>0.984238332987736</v>
      </c>
      <c r="T7" s="110">
        <v>1.0715300365706342</v>
      </c>
      <c r="U7" s="110">
        <v>1.2329543395266198</v>
      </c>
      <c r="V7" s="110">
        <v>1.0078874319088555</v>
      </c>
      <c r="W7" s="110">
        <v>0.96614453004447243</v>
      </c>
    </row>
    <row r="8" spans="1:23" s="3" customFormat="1" ht="12.75" customHeight="1">
      <c r="A8" s="2" t="s">
        <v>22</v>
      </c>
      <c r="B8" s="9" t="s">
        <v>321</v>
      </c>
      <c r="C8" s="110">
        <v>0.15993483030544112</v>
      </c>
      <c r="D8" s="110">
        <v>0.15472740495715401</v>
      </c>
      <c r="E8" s="110">
        <v>0.15074166177116233</v>
      </c>
      <c r="F8" s="110">
        <v>0.14461543418993147</v>
      </c>
      <c r="G8" s="110">
        <v>0.13934161487175059</v>
      </c>
      <c r="H8" s="110">
        <v>0.13014778719960315</v>
      </c>
      <c r="I8" s="110">
        <v>0.12391333721990955</v>
      </c>
      <c r="J8" s="110">
        <v>0.11962371636115009</v>
      </c>
      <c r="K8" s="110">
        <v>0.11568534614874657</v>
      </c>
      <c r="L8" s="110">
        <v>0.11173810916805456</v>
      </c>
      <c r="M8" s="110">
        <v>0.10428828699658682</v>
      </c>
      <c r="N8" s="110">
        <v>9.3267393707367682E-2</v>
      </c>
      <c r="O8" s="110">
        <v>0.10295286048762202</v>
      </c>
      <c r="P8" s="110">
        <v>8.8658888187204632E-2</v>
      </c>
      <c r="Q8" s="110">
        <v>7.228070284115691E-2</v>
      </c>
      <c r="R8" s="110">
        <v>7.4737086273107128E-2</v>
      </c>
      <c r="S8" s="110">
        <v>8.4141472985131943E-2</v>
      </c>
      <c r="T8" s="110">
        <v>8.3477486411168825E-2</v>
      </c>
      <c r="U8" s="110">
        <v>9.597372215815593E-2</v>
      </c>
      <c r="V8" s="110">
        <v>7.5824433417172654E-2</v>
      </c>
      <c r="W8" s="110">
        <v>7.2684070929408567E-2</v>
      </c>
    </row>
    <row r="9" spans="1:23" s="3" customFormat="1" ht="12.75" customHeight="1">
      <c r="A9" s="2" t="s">
        <v>23</v>
      </c>
      <c r="B9" s="8" t="s">
        <v>322</v>
      </c>
      <c r="C9" s="110">
        <v>2.8507970791634767</v>
      </c>
      <c r="D9" s="110">
        <v>2.7920127962005177</v>
      </c>
      <c r="E9" s="110">
        <v>2.7398382937948531</v>
      </c>
      <c r="F9" s="110">
        <v>2.6490998397989092</v>
      </c>
      <c r="G9" s="110">
        <v>2.587075707255285</v>
      </c>
      <c r="H9" s="110">
        <v>2.4482873900128039</v>
      </c>
      <c r="I9" s="110">
        <v>2.3727723977998805</v>
      </c>
      <c r="J9" s="110">
        <v>2.3554891369855158</v>
      </c>
      <c r="K9" s="110">
        <v>2.3503224175933406</v>
      </c>
      <c r="L9" s="110">
        <v>2.3310394065054769</v>
      </c>
      <c r="M9" s="110">
        <v>2.2837277772049731</v>
      </c>
      <c r="N9" s="110">
        <v>2.0820494012494923</v>
      </c>
      <c r="O9" s="110">
        <v>2.6719726221947662</v>
      </c>
      <c r="P9" s="110">
        <v>3.2100034115647382</v>
      </c>
      <c r="Q9" s="110">
        <v>1.8332073019610269</v>
      </c>
      <c r="R9" s="110">
        <v>1.9151131089502555</v>
      </c>
      <c r="S9" s="110">
        <v>2.0910530491059638</v>
      </c>
      <c r="T9" s="110">
        <v>2.3644752052252684</v>
      </c>
      <c r="U9" s="110">
        <v>2.6713724315819403</v>
      </c>
      <c r="V9" s="110">
        <v>2.9453585153406534</v>
      </c>
      <c r="W9" s="110">
        <v>2.9385216454156198</v>
      </c>
    </row>
    <row r="10" spans="1:23" s="3" customFormat="1" ht="12.75" customHeight="1">
      <c r="A10" s="2" t="s">
        <v>3</v>
      </c>
      <c r="B10" s="9" t="s">
        <v>323</v>
      </c>
      <c r="C10" s="110">
        <v>0.78042676687157231</v>
      </c>
      <c r="D10" s="110">
        <v>0.76521928626249658</v>
      </c>
      <c r="E10" s="110">
        <v>0.75142686836413808</v>
      </c>
      <c r="F10" s="110">
        <v>0.72706661176726584</v>
      </c>
      <c r="G10" s="110">
        <v>0.71091872028707559</v>
      </c>
      <c r="H10" s="110">
        <v>0.67357685901678344</v>
      </c>
      <c r="I10" s="110">
        <v>0.65383020143662463</v>
      </c>
      <c r="J10" s="110">
        <v>0.65063775353536335</v>
      </c>
      <c r="K10" s="110">
        <v>0.65091457747230619</v>
      </c>
      <c r="L10" s="110">
        <v>0.64696396741560491</v>
      </c>
      <c r="M10" s="110">
        <v>0.63762688808141188</v>
      </c>
      <c r="N10" s="110">
        <v>0.44071832650749476</v>
      </c>
      <c r="O10" s="110">
        <v>0.58184842076057808</v>
      </c>
      <c r="P10" s="110">
        <v>0.60719546862253859</v>
      </c>
      <c r="Q10" s="110">
        <v>0.34477741951619117</v>
      </c>
      <c r="R10" s="110">
        <v>0.33518278189025263</v>
      </c>
      <c r="S10" s="110">
        <v>0.37058231576283057</v>
      </c>
      <c r="T10" s="110">
        <v>0.43197993519709993</v>
      </c>
      <c r="U10" s="110">
        <v>0.45914671495984427</v>
      </c>
      <c r="V10" s="110">
        <v>0.41777404582395983</v>
      </c>
      <c r="W10" s="110">
        <v>0.41680429399426683</v>
      </c>
    </row>
    <row r="11" spans="1:23" s="3" customFormat="1" ht="12.75" customHeight="1">
      <c r="A11" s="2" t="s">
        <v>24</v>
      </c>
      <c r="B11" s="9" t="s">
        <v>354</v>
      </c>
      <c r="C11" s="110">
        <v>0.64638510377000613</v>
      </c>
      <c r="D11" s="110">
        <v>0.63275080603480782</v>
      </c>
      <c r="E11" s="110">
        <v>0.62075139114639766</v>
      </c>
      <c r="F11" s="110">
        <v>0.60001173351004233</v>
      </c>
      <c r="G11" s="110">
        <v>0.58566130365412805</v>
      </c>
      <c r="H11" s="110">
        <v>0.55396736771054322</v>
      </c>
      <c r="I11" s="110">
        <v>0.53652542619844912</v>
      </c>
      <c r="J11" s="110">
        <v>0.53207523688066882</v>
      </c>
      <c r="K11" s="110">
        <v>0.53031975017733368</v>
      </c>
      <c r="L11" s="110">
        <v>0.5254889013675893</v>
      </c>
      <c r="M11" s="110">
        <v>0.51190960191622192</v>
      </c>
      <c r="N11" s="110">
        <v>0.51264021999074127</v>
      </c>
      <c r="O11" s="110">
        <v>0.67330517622597075</v>
      </c>
      <c r="P11" s="110">
        <v>0.83622947366339961</v>
      </c>
      <c r="Q11" s="110">
        <v>0.40855000385169565</v>
      </c>
      <c r="R11" s="110">
        <v>0.36791613389559696</v>
      </c>
      <c r="S11" s="110">
        <v>0.35775740626588493</v>
      </c>
      <c r="T11" s="110">
        <v>0.3627642423854156</v>
      </c>
      <c r="U11" s="110">
        <v>0.43160377226282742</v>
      </c>
      <c r="V11" s="110">
        <v>0.42738593841481509</v>
      </c>
      <c r="W11" s="110">
        <v>0.42639387512149735</v>
      </c>
    </row>
    <row r="12" spans="1:23" s="3" customFormat="1" ht="12.75" customHeight="1">
      <c r="A12" s="2" t="s">
        <v>25</v>
      </c>
      <c r="B12" s="9" t="s">
        <v>324</v>
      </c>
      <c r="C12" s="110">
        <v>1.4239852085218985</v>
      </c>
      <c r="D12" s="110">
        <v>1.3940427039032133</v>
      </c>
      <c r="E12" s="110">
        <v>1.3676600342843173</v>
      </c>
      <c r="F12" s="110">
        <v>1.3220214945216009</v>
      </c>
      <c r="G12" s="110">
        <v>1.2904956833140813</v>
      </c>
      <c r="H12" s="110">
        <v>1.2207431632854773</v>
      </c>
      <c r="I12" s="110">
        <v>1.1824167701648067</v>
      </c>
      <c r="J12" s="110">
        <v>1.1727761465694835</v>
      </c>
      <c r="K12" s="110">
        <v>1.1690880899437008</v>
      </c>
      <c r="L12" s="110">
        <v>1.158586537722283</v>
      </c>
      <c r="M12" s="110">
        <v>1.1341912872073394</v>
      </c>
      <c r="N12" s="110">
        <v>1.1286908547512562</v>
      </c>
      <c r="O12" s="110">
        <v>1.4168190252082171</v>
      </c>
      <c r="P12" s="110">
        <v>1.7665784692788</v>
      </c>
      <c r="Q12" s="110">
        <v>1.0798798785931401</v>
      </c>
      <c r="R12" s="110">
        <v>1.212014193164406</v>
      </c>
      <c r="S12" s="110">
        <v>1.3627133270772482</v>
      </c>
      <c r="T12" s="110">
        <v>1.5697310276427532</v>
      </c>
      <c r="U12" s="110">
        <v>1.7806219443592686</v>
      </c>
      <c r="V12" s="110">
        <v>2.1001985311018787</v>
      </c>
      <c r="W12" s="110">
        <v>2.0953234762998556</v>
      </c>
    </row>
    <row r="13" spans="1:23" s="3" customFormat="1" ht="12.75" customHeight="1">
      <c r="A13" s="2" t="s">
        <v>26</v>
      </c>
      <c r="B13" s="8" t="s">
        <v>325</v>
      </c>
      <c r="C13" s="110">
        <v>178.24716366338595</v>
      </c>
      <c r="D13" s="110">
        <v>171.76565456169757</v>
      </c>
      <c r="E13" s="110">
        <v>166.94774673473935</v>
      </c>
      <c r="F13" s="110">
        <v>159.75244428429841</v>
      </c>
      <c r="G13" s="110">
        <v>153.23789220230347</v>
      </c>
      <c r="H13" s="110">
        <v>142.49173077934819</v>
      </c>
      <c r="I13" s="110">
        <v>134.83422324125459</v>
      </c>
      <c r="J13" s="110">
        <v>128.87491614096467</v>
      </c>
      <c r="K13" s="110">
        <v>123.19046359309837</v>
      </c>
      <c r="L13" s="110">
        <v>117.77410695120595</v>
      </c>
      <c r="M13" s="110">
        <v>118.97963165221591</v>
      </c>
      <c r="N13" s="110">
        <v>120.75573227536016</v>
      </c>
      <c r="O13" s="110">
        <v>171.91153057401954</v>
      </c>
      <c r="P13" s="110">
        <v>164.5557351151046</v>
      </c>
      <c r="Q13" s="110">
        <v>83.773511337666093</v>
      </c>
      <c r="R13" s="110">
        <v>98.238526263280988</v>
      </c>
      <c r="S13" s="110">
        <v>116.07006263550716</v>
      </c>
      <c r="T13" s="110">
        <v>131.66990924896058</v>
      </c>
      <c r="U13" s="110">
        <v>142.78406589050149</v>
      </c>
      <c r="V13" s="110">
        <v>150.82912261976054</v>
      </c>
      <c r="W13" s="110">
        <v>130.77316553781114</v>
      </c>
    </row>
    <row r="14" spans="1:23" s="3" customFormat="1" ht="12.75" customHeight="1">
      <c r="A14" s="2" t="s">
        <v>27</v>
      </c>
      <c r="B14" s="9" t="s">
        <v>326</v>
      </c>
      <c r="C14" s="110">
        <v>19.272736693700967</v>
      </c>
      <c r="D14" s="110">
        <v>18.564543106974376</v>
      </c>
      <c r="E14" s="110">
        <v>18.039516673164879</v>
      </c>
      <c r="F14" s="110">
        <v>17.257526705923336</v>
      </c>
      <c r="G14" s="110">
        <v>16.546206815549009</v>
      </c>
      <c r="H14" s="110">
        <v>15.378845796202731</v>
      </c>
      <c r="I14" s="110">
        <v>14.54315686916016</v>
      </c>
      <c r="J14" s="110">
        <v>13.885967708689284</v>
      </c>
      <c r="K14" s="110">
        <v>13.25722563465211</v>
      </c>
      <c r="L14" s="110">
        <v>12.660501280606997</v>
      </c>
      <c r="M14" s="110">
        <v>12.726556482460255</v>
      </c>
      <c r="N14" s="110">
        <v>12.038287580102223</v>
      </c>
      <c r="O14" s="110">
        <v>20.667725801052271</v>
      </c>
      <c r="P14" s="110">
        <v>17.155456971170569</v>
      </c>
      <c r="Q14" s="110">
        <v>10.014242441464997</v>
      </c>
      <c r="R14" s="110">
        <v>10.564034438104921</v>
      </c>
      <c r="S14" s="110">
        <v>11.299129784899831</v>
      </c>
      <c r="T14" s="110">
        <v>12.197201238475898</v>
      </c>
      <c r="U14" s="110">
        <v>12.90562756340988</v>
      </c>
      <c r="V14" s="110">
        <v>13.289295168060956</v>
      </c>
      <c r="W14" s="110">
        <v>12.149879620440579</v>
      </c>
    </row>
    <row r="15" spans="1:23" s="3" customFormat="1" ht="12.75" customHeight="1">
      <c r="A15" s="2" t="s">
        <v>28</v>
      </c>
      <c r="B15" s="9" t="s">
        <v>327</v>
      </c>
      <c r="C15" s="110">
        <v>2.3708655551199596</v>
      </c>
      <c r="D15" s="110">
        <v>2.2841679832385529</v>
      </c>
      <c r="E15" s="110">
        <v>2.219814982095162</v>
      </c>
      <c r="F15" s="110">
        <v>2.123846126465387</v>
      </c>
      <c r="G15" s="110">
        <v>2.0367384740329508</v>
      </c>
      <c r="H15" s="110">
        <v>1.893444786301071</v>
      </c>
      <c r="I15" s="110">
        <v>1.7910827123701809</v>
      </c>
      <c r="J15" s="110">
        <v>1.7109712110829514</v>
      </c>
      <c r="K15" s="110">
        <v>1.6344317649215478</v>
      </c>
      <c r="L15" s="110">
        <v>1.5616579854737074</v>
      </c>
      <c r="M15" s="110">
        <v>1.5732865914558318</v>
      </c>
      <c r="N15" s="110">
        <v>1.5436859308617863</v>
      </c>
      <c r="O15" s="110">
        <v>2.2780357758331462</v>
      </c>
      <c r="P15" s="110">
        <v>2.0382593783646521</v>
      </c>
      <c r="Q15" s="110">
        <v>1.568515881364462</v>
      </c>
      <c r="R15" s="110">
        <v>1.5371986614329285</v>
      </c>
      <c r="S15" s="110">
        <v>1.7378947962984168</v>
      </c>
      <c r="T15" s="110">
        <v>1.9953502727329089</v>
      </c>
      <c r="U15" s="110">
        <v>2.2498387978944256</v>
      </c>
      <c r="V15" s="110">
        <v>2.1464726608322722</v>
      </c>
      <c r="W15" s="110">
        <v>1.9377937622407257</v>
      </c>
    </row>
    <row r="16" spans="1:23" s="3" customFormat="1" ht="12.75" customHeight="1">
      <c r="A16" s="2" t="s">
        <v>29</v>
      </c>
      <c r="B16" s="9" t="s">
        <v>328</v>
      </c>
      <c r="C16" s="110">
        <v>2.5821487386278221</v>
      </c>
      <c r="D16" s="110">
        <v>2.4872877885760025</v>
      </c>
      <c r="E16" s="110">
        <v>2.4169574883812253</v>
      </c>
      <c r="F16" s="110">
        <v>2.3121991112888116</v>
      </c>
      <c r="G16" s="110">
        <v>2.2169179497904126</v>
      </c>
      <c r="H16" s="110">
        <v>2.060532165867893</v>
      </c>
      <c r="I16" s="110">
        <v>1.9485905084317465</v>
      </c>
      <c r="J16" s="110">
        <v>1.8605796193945032</v>
      </c>
      <c r="K16" s="110">
        <v>1.776383900387428</v>
      </c>
      <c r="L16" s="110">
        <v>1.6964687223388455</v>
      </c>
      <c r="M16" s="110">
        <v>1.7110641018301669</v>
      </c>
      <c r="N16" s="110">
        <v>1.5863823908258441</v>
      </c>
      <c r="O16" s="110">
        <v>2.4661723471295138</v>
      </c>
      <c r="P16" s="110">
        <v>2.3125698223396411</v>
      </c>
      <c r="Q16" s="110">
        <v>1.7179801672316595</v>
      </c>
      <c r="R16" s="110">
        <v>1.8551604328703566</v>
      </c>
      <c r="S16" s="110">
        <v>1.9621883939110512</v>
      </c>
      <c r="T16" s="110">
        <v>2.1935838325364512</v>
      </c>
      <c r="U16" s="110">
        <v>2.3891956401590493</v>
      </c>
      <c r="V16" s="110">
        <v>2.5971411295999922</v>
      </c>
      <c r="W16" s="110">
        <v>2.3446484888590713</v>
      </c>
    </row>
    <row r="17" spans="1:23" s="3" customFormat="1" ht="12.75" customHeight="1">
      <c r="A17" s="2" t="s">
        <v>30</v>
      </c>
      <c r="B17" s="9" t="s">
        <v>329</v>
      </c>
      <c r="C17" s="110">
        <v>4.1777324665948834</v>
      </c>
      <c r="D17" s="110">
        <v>4.0249978521601655</v>
      </c>
      <c r="E17" s="110">
        <v>3.9116207233965534</v>
      </c>
      <c r="F17" s="110">
        <v>3.7425324562981541</v>
      </c>
      <c r="G17" s="110">
        <v>3.5890730415236636</v>
      </c>
      <c r="H17" s="110">
        <v>3.3366001505288043</v>
      </c>
      <c r="I17" s="110">
        <v>3.156264596799474</v>
      </c>
      <c r="J17" s="110">
        <v>3.015162182771256</v>
      </c>
      <c r="K17" s="110">
        <v>2.8803603748857647</v>
      </c>
      <c r="L17" s="110">
        <v>2.7521792165798908</v>
      </c>
      <c r="M17" s="110">
        <v>2.7772218463454803</v>
      </c>
      <c r="N17" s="110">
        <v>2.6060568236076502</v>
      </c>
      <c r="O17" s="110">
        <v>4.0866118511119209</v>
      </c>
      <c r="P17" s="110">
        <v>3.6276452793540894</v>
      </c>
      <c r="Q17" s="110">
        <v>2.5960653600071808</v>
      </c>
      <c r="R17" s="110">
        <v>2.6721059719258671</v>
      </c>
      <c r="S17" s="110">
        <v>2.9552433772365871</v>
      </c>
      <c r="T17" s="110">
        <v>3.4672096116569593</v>
      </c>
      <c r="U17" s="110">
        <v>3.8944559911981194</v>
      </c>
      <c r="V17" s="110">
        <v>3.9627103441864504</v>
      </c>
      <c r="W17" s="110">
        <v>3.5774578109715525</v>
      </c>
    </row>
    <row r="18" spans="1:23" s="3" customFormat="1" ht="12.75" customHeight="1">
      <c r="A18" s="2" t="s">
        <v>31</v>
      </c>
      <c r="B18" s="9" t="s">
        <v>330</v>
      </c>
      <c r="C18" s="110">
        <v>2.4513173026823956</v>
      </c>
      <c r="D18" s="110">
        <v>2.3617930391477824</v>
      </c>
      <c r="E18" s="110">
        <v>2.2953202172166312</v>
      </c>
      <c r="F18" s="110">
        <v>2.196157314802671</v>
      </c>
      <c r="G18" s="110">
        <v>2.1062020916154975</v>
      </c>
      <c r="H18" s="110">
        <v>1.9581309093605552</v>
      </c>
      <c r="I18" s="110">
        <v>1.8524159285003388</v>
      </c>
      <c r="J18" s="110">
        <v>1.7697863610768105</v>
      </c>
      <c r="K18" s="110">
        <v>1.6908698900611527</v>
      </c>
      <c r="L18" s="110">
        <v>1.6157996007131596</v>
      </c>
      <c r="M18" s="110">
        <v>1.6224344824036434</v>
      </c>
      <c r="N18" s="110">
        <v>1.4544690121362431</v>
      </c>
      <c r="O18" s="110">
        <v>2.3739497505010725</v>
      </c>
      <c r="P18" s="110">
        <v>2.0258649921542</v>
      </c>
      <c r="Q18" s="110">
        <v>1.3914911808298813</v>
      </c>
      <c r="R18" s="110">
        <v>1.3630466443144043</v>
      </c>
      <c r="S18" s="110">
        <v>1.5751587861700527</v>
      </c>
      <c r="T18" s="110">
        <v>1.7881248218904187</v>
      </c>
      <c r="U18" s="110">
        <v>1.7046954764133311</v>
      </c>
      <c r="V18" s="110">
        <v>1.7798122949804771</v>
      </c>
      <c r="W18" s="110">
        <v>1.6067799167007515</v>
      </c>
    </row>
    <row r="19" spans="1:23" s="3" customFormat="1" ht="12.75" customHeight="1">
      <c r="A19" s="2" t="s">
        <v>32</v>
      </c>
      <c r="B19" s="9" t="s">
        <v>331</v>
      </c>
      <c r="C19" s="110">
        <v>6.1190432173121758</v>
      </c>
      <c r="D19" s="110">
        <v>5.8958489261148914</v>
      </c>
      <c r="E19" s="110">
        <v>5.7300721364487659</v>
      </c>
      <c r="F19" s="110">
        <v>5.4826901431464483</v>
      </c>
      <c r="G19" s="110">
        <v>5.2584032500282705</v>
      </c>
      <c r="H19" s="110">
        <v>4.8889893650554415</v>
      </c>
      <c r="I19" s="110">
        <v>4.6253922716327374</v>
      </c>
      <c r="J19" s="110">
        <v>4.4196144544608762</v>
      </c>
      <c r="K19" s="110">
        <v>4.2231532876239495</v>
      </c>
      <c r="L19" s="110">
        <v>4.0361788306314663</v>
      </c>
      <c r="M19" s="110">
        <v>4.0936758249401093</v>
      </c>
      <c r="N19" s="110">
        <v>4.4994140597496388</v>
      </c>
      <c r="O19" s="110">
        <v>0</v>
      </c>
      <c r="P19" s="110">
        <v>7.1124934731648235</v>
      </c>
      <c r="Q19" s="110">
        <v>0.74533236690465121</v>
      </c>
      <c r="R19" s="110">
        <v>0.81349384447406536</v>
      </c>
      <c r="S19" s="110">
        <v>0.89178953758408286</v>
      </c>
      <c r="T19" s="110">
        <v>0.96719294243068643</v>
      </c>
      <c r="U19" s="110">
        <v>1.0381609480272815</v>
      </c>
      <c r="V19" s="110">
        <v>1.1234874823944667</v>
      </c>
      <c r="W19" s="110">
        <v>1.1019552546868232</v>
      </c>
    </row>
    <row r="20" spans="1:23" s="3" customFormat="1" ht="12.75" customHeight="1">
      <c r="A20" s="2" t="s">
        <v>33</v>
      </c>
      <c r="B20" s="10" t="s">
        <v>332</v>
      </c>
      <c r="C20" s="110">
        <v>3.7434201525426189E-2</v>
      </c>
      <c r="D20" s="110">
        <v>3.6056039696647703E-2</v>
      </c>
      <c r="E20" s="110">
        <v>3.5034813380821997E-2</v>
      </c>
      <c r="F20" s="110">
        <v>3.3514508053281433E-2</v>
      </c>
      <c r="G20" s="110">
        <v>3.2130431527467876E-2</v>
      </c>
      <c r="H20" s="110">
        <v>2.9861096493257723E-2</v>
      </c>
      <c r="I20" s="110">
        <v>2.8235174605099524E-2</v>
      </c>
      <c r="J20" s="110">
        <v>2.6954153316514847E-2</v>
      </c>
      <c r="K20" s="110">
        <v>2.5727937033806617E-2</v>
      </c>
      <c r="L20" s="110">
        <v>2.4564980102073464E-2</v>
      </c>
      <c r="M20" s="110">
        <v>2.4706152976809802E-2</v>
      </c>
      <c r="N20" s="110">
        <v>3.1078615599843363E-2</v>
      </c>
      <c r="O20" s="110">
        <v>0</v>
      </c>
      <c r="P20" s="110">
        <v>4.1772371090937434E-2</v>
      </c>
      <c r="Q20" s="110">
        <v>3.8392130445511694E-3</v>
      </c>
      <c r="R20" s="110">
        <v>5.6032977795077614E-3</v>
      </c>
      <c r="S20" s="110">
        <v>9.007582067525945E-3</v>
      </c>
      <c r="T20" s="110">
        <v>8.1287956014724685E-3</v>
      </c>
      <c r="U20" s="110">
        <v>8.1159951209009221E-3</v>
      </c>
      <c r="V20" s="110">
        <v>9.2750703051418578E-3</v>
      </c>
      <c r="W20" s="110">
        <v>9.0973087110481961E-3</v>
      </c>
    </row>
    <row r="21" spans="1:23" s="3" customFormat="1" ht="12.75" customHeight="1">
      <c r="A21" s="2" t="s">
        <v>34</v>
      </c>
      <c r="B21" s="10" t="s">
        <v>333</v>
      </c>
      <c r="C21" s="110">
        <v>6.0816090157867499</v>
      </c>
      <c r="D21" s="110">
        <v>5.8597928864182434</v>
      </c>
      <c r="E21" s="110">
        <v>5.6950373230679441</v>
      </c>
      <c r="F21" s="110">
        <v>5.4491756350931668</v>
      </c>
      <c r="G21" s="110">
        <v>5.2262728185008029</v>
      </c>
      <c r="H21" s="110">
        <v>4.8591282685621842</v>
      </c>
      <c r="I21" s="110">
        <v>4.5971570970276376</v>
      </c>
      <c r="J21" s="110">
        <v>4.3926603011443612</v>
      </c>
      <c r="K21" s="110">
        <v>4.1974253505901427</v>
      </c>
      <c r="L21" s="110">
        <v>4.0116138505293932</v>
      </c>
      <c r="M21" s="110">
        <v>4.0689696719632993</v>
      </c>
      <c r="N21" s="110">
        <v>4.4683354441497958</v>
      </c>
      <c r="O21" s="110">
        <v>0</v>
      </c>
      <c r="P21" s="110">
        <v>7.070721102073886</v>
      </c>
      <c r="Q21" s="110">
        <v>0.74149315386010006</v>
      </c>
      <c r="R21" s="110">
        <v>0.80789054669455762</v>
      </c>
      <c r="S21" s="110">
        <v>0.88278195551655692</v>
      </c>
      <c r="T21" s="110">
        <v>0.95906414682921393</v>
      </c>
      <c r="U21" s="110">
        <v>1.0300449529063807</v>
      </c>
      <c r="V21" s="110">
        <v>1.1142124120893249</v>
      </c>
      <c r="W21" s="110">
        <v>1.092857945975775</v>
      </c>
    </row>
    <row r="22" spans="1:23" s="3" customFormat="1" ht="12.75" customHeight="1">
      <c r="A22" s="2" t="s">
        <v>35</v>
      </c>
      <c r="B22" s="9" t="s">
        <v>334</v>
      </c>
      <c r="C22" s="110">
        <v>13.342846660410311</v>
      </c>
      <c r="D22" s="110">
        <v>12.853892446307766</v>
      </c>
      <c r="E22" s="110">
        <v>12.491150744175986</v>
      </c>
      <c r="F22" s="110">
        <v>11.950492613587331</v>
      </c>
      <c r="G22" s="110">
        <v>11.459293024712732</v>
      </c>
      <c r="H22" s="110">
        <v>10.65209695855161</v>
      </c>
      <c r="I22" s="110">
        <v>10.074937583189977</v>
      </c>
      <c r="J22" s="110">
        <v>9.6222846806694982</v>
      </c>
      <c r="K22" s="110">
        <v>9.1895567785477894</v>
      </c>
      <c r="L22" s="110">
        <v>8.7784456165867795</v>
      </c>
      <c r="M22" s="110">
        <v>8.87779980689076</v>
      </c>
      <c r="N22" s="110">
        <v>8.6113201044657757</v>
      </c>
      <c r="O22" s="110">
        <v>11.820087981161127</v>
      </c>
      <c r="P22" s="110">
        <v>11.194609251583952</v>
      </c>
      <c r="Q22" s="110">
        <v>3.127003005592031</v>
      </c>
      <c r="R22" s="110">
        <v>3.9989696637679897</v>
      </c>
      <c r="S22" s="110">
        <v>5.2877868921677589</v>
      </c>
      <c r="T22" s="110">
        <v>6.9661234465548123</v>
      </c>
      <c r="U22" s="110">
        <v>7.2408952350749303</v>
      </c>
      <c r="V22" s="110">
        <v>7.6160811493630716</v>
      </c>
      <c r="W22" s="110">
        <v>6.553282920820882</v>
      </c>
    </row>
    <row r="23" spans="1:23" s="3" customFormat="1" ht="12.75" customHeight="1">
      <c r="A23" s="2" t="s">
        <v>7</v>
      </c>
      <c r="B23" s="9" t="s">
        <v>335</v>
      </c>
      <c r="C23" s="110">
        <v>3.5272096647715623</v>
      </c>
      <c r="D23" s="110">
        <v>3.3971490504011417</v>
      </c>
      <c r="E23" s="110">
        <v>3.3008114722830983</v>
      </c>
      <c r="F23" s="110">
        <v>3.1574510109710356</v>
      </c>
      <c r="G23" s="110">
        <v>3.0268454346430329</v>
      </c>
      <c r="H23" s="110">
        <v>2.8128684086034199</v>
      </c>
      <c r="I23" s="110">
        <v>2.6594533275338521</v>
      </c>
      <c r="J23" s="110">
        <v>2.5383947668692066</v>
      </c>
      <c r="K23" s="110">
        <v>2.4224650117932196</v>
      </c>
      <c r="L23" s="110">
        <v>2.312579622740794</v>
      </c>
      <c r="M23" s="110">
        <v>2.3130841467829155</v>
      </c>
      <c r="N23" s="110">
        <v>2.1409226388936835</v>
      </c>
      <c r="O23" s="110">
        <v>3.1340761196611298</v>
      </c>
      <c r="P23" s="110">
        <v>3.0301056986066883</v>
      </c>
      <c r="Q23" s="110">
        <v>0.85839437086846293</v>
      </c>
      <c r="R23" s="110">
        <v>1.0393545237166171</v>
      </c>
      <c r="S23" s="110">
        <v>1.4415269008041778</v>
      </c>
      <c r="T23" s="110">
        <v>1.3614597248951452</v>
      </c>
      <c r="U23" s="110">
        <v>2.033299684281503</v>
      </c>
      <c r="V23" s="110">
        <v>2.0766042599108858</v>
      </c>
      <c r="W23" s="110">
        <v>1.7868211962153229</v>
      </c>
    </row>
    <row r="24" spans="1:23" s="3" customFormat="1" ht="12.75" customHeight="1">
      <c r="A24" s="2" t="s">
        <v>8</v>
      </c>
      <c r="B24" s="9" t="s">
        <v>336</v>
      </c>
      <c r="C24" s="110">
        <v>7.228495322751284</v>
      </c>
      <c r="D24" s="110">
        <v>6.9635600975274636</v>
      </c>
      <c r="E24" s="110">
        <v>6.7670201752718535</v>
      </c>
      <c r="F24" s="110">
        <v>6.4740944495672395</v>
      </c>
      <c r="G24" s="110">
        <v>6.2079454484030654</v>
      </c>
      <c r="H24" s="110">
        <v>5.7706140671962993</v>
      </c>
      <c r="I24" s="110">
        <v>5.4578916058946607</v>
      </c>
      <c r="J24" s="110">
        <v>5.2125901513981781</v>
      </c>
      <c r="K24" s="110">
        <v>4.9780755116071891</v>
      </c>
      <c r="L24" s="110">
        <v>4.7552897904312346</v>
      </c>
      <c r="M24" s="110">
        <v>4.8078414991439731</v>
      </c>
      <c r="N24" s="110">
        <v>4.6809739018799599</v>
      </c>
      <c r="O24" s="110">
        <v>7.2715816344077329</v>
      </c>
      <c r="P24" s="110">
        <v>6.6945832627207462</v>
      </c>
      <c r="Q24" s="110">
        <v>4.8878093210134104</v>
      </c>
      <c r="R24" s="110">
        <v>5.1581216439216124</v>
      </c>
      <c r="S24" s="110">
        <v>5.8295548371838581</v>
      </c>
      <c r="T24" s="110">
        <v>6.8121053732122911</v>
      </c>
      <c r="U24" s="110">
        <v>7.5418890760708699</v>
      </c>
      <c r="V24" s="110">
        <v>7.8571641047537124</v>
      </c>
      <c r="W24" s="110">
        <v>7.0932949060669284</v>
      </c>
    </row>
    <row r="25" spans="1:23" s="3" customFormat="1" ht="12.75" customHeight="1">
      <c r="A25" s="2" t="s">
        <v>36</v>
      </c>
      <c r="B25" s="9" t="s">
        <v>337</v>
      </c>
      <c r="C25" s="110">
        <v>4.3994964126556884</v>
      </c>
      <c r="D25" s="110">
        <v>4.2380144502550738</v>
      </c>
      <c r="E25" s="110">
        <v>4.1182642644240044</v>
      </c>
      <c r="F25" s="110">
        <v>3.9398533751746641</v>
      </c>
      <c r="G25" s="110">
        <v>3.7776467950156682</v>
      </c>
      <c r="H25" s="110">
        <v>3.5113004084579762</v>
      </c>
      <c r="I25" s="110">
        <v>3.3207227622351425</v>
      </c>
      <c r="J25" s="110">
        <v>3.1710178497143193</v>
      </c>
      <c r="K25" s="110">
        <v>3.0278379193636931</v>
      </c>
      <c r="L25" s="110">
        <v>2.8918924695393859</v>
      </c>
      <c r="M25" s="110">
        <v>2.9051178867363228</v>
      </c>
      <c r="N25" s="110">
        <v>2.9193272920344757</v>
      </c>
      <c r="O25" s="110">
        <v>4.359677129256351</v>
      </c>
      <c r="P25" s="110">
        <v>4.0404149424707452</v>
      </c>
      <c r="Q25" s="110">
        <v>3.0528713773455802</v>
      </c>
      <c r="R25" s="110">
        <v>2.987644701708243</v>
      </c>
      <c r="S25" s="110">
        <v>3.4025683077989015</v>
      </c>
      <c r="T25" s="110">
        <v>3.9780103275700158</v>
      </c>
      <c r="U25" s="110">
        <v>4.5408652847248403</v>
      </c>
      <c r="V25" s="110">
        <v>4.8581404619856148</v>
      </c>
      <c r="W25" s="110">
        <v>4.3858347022574202</v>
      </c>
    </row>
    <row r="26" spans="1:23" s="3" customFormat="1" ht="12.75" customHeight="1">
      <c r="A26" s="2" t="s">
        <v>9</v>
      </c>
      <c r="B26" s="10" t="s">
        <v>338</v>
      </c>
      <c r="C26" s="110">
        <v>1.0435697763345058</v>
      </c>
      <c r="D26" s="110">
        <v>1.0053462877254373</v>
      </c>
      <c r="E26" s="110">
        <v>0.97698585137247362</v>
      </c>
      <c r="F26" s="110">
        <v>0.93471000412383076</v>
      </c>
      <c r="G26" s="110">
        <v>0.89630977886133978</v>
      </c>
      <c r="H26" s="110">
        <v>0.83319110114764094</v>
      </c>
      <c r="I26" s="110">
        <v>0.78806977613558093</v>
      </c>
      <c r="J26" s="110">
        <v>0.75269919529345242</v>
      </c>
      <c r="K26" s="110">
        <v>0.71889018081767053</v>
      </c>
      <c r="L26" s="110">
        <v>0.68676424043858708</v>
      </c>
      <c r="M26" s="110">
        <v>0.69061839294224514</v>
      </c>
      <c r="N26" s="110">
        <v>0.65167221519970098</v>
      </c>
      <c r="O26" s="110">
        <v>0.98776530484809488</v>
      </c>
      <c r="P26" s="110">
        <v>0.89185288603259183</v>
      </c>
      <c r="Q26" s="110">
        <v>0.6618646090470498</v>
      </c>
      <c r="R26" s="110">
        <v>0.68210314742150024</v>
      </c>
      <c r="S26" s="110">
        <v>0.77273634776195266</v>
      </c>
      <c r="T26" s="110">
        <v>0.95402843026060569</v>
      </c>
      <c r="U26" s="110">
        <v>1.0462085898903419</v>
      </c>
      <c r="V26" s="110">
        <v>1.0769007463636406</v>
      </c>
      <c r="W26" s="110">
        <v>0.97220504455281787</v>
      </c>
    </row>
    <row r="27" spans="1:23" s="3" customFormat="1" ht="12.75" customHeight="1">
      <c r="A27" s="2" t="s">
        <v>37</v>
      </c>
      <c r="B27" s="10" t="s">
        <v>339</v>
      </c>
      <c r="C27" s="110">
        <v>3.3559266363211822</v>
      </c>
      <c r="D27" s="110">
        <v>3.2326681625296363</v>
      </c>
      <c r="E27" s="110">
        <v>3.141278413051531</v>
      </c>
      <c r="F27" s="110">
        <v>3.0051433710508331</v>
      </c>
      <c r="G27" s="110">
        <v>2.8813370161543284</v>
      </c>
      <c r="H27" s="110">
        <v>2.678109307310335</v>
      </c>
      <c r="I27" s="110">
        <v>2.5326529860995617</v>
      </c>
      <c r="J27" s="110">
        <v>2.418318654420867</v>
      </c>
      <c r="K27" s="110">
        <v>2.3089477385460224</v>
      </c>
      <c r="L27" s="110">
        <v>2.205128229100799</v>
      </c>
      <c r="M27" s="110">
        <v>2.2144994937940776</v>
      </c>
      <c r="N27" s="110">
        <v>2.267655076834775</v>
      </c>
      <c r="O27" s="110">
        <v>3.3719118244082562</v>
      </c>
      <c r="P27" s="110">
        <v>3.1485620564381529</v>
      </c>
      <c r="Q27" s="110">
        <v>2.3910067682985305</v>
      </c>
      <c r="R27" s="110">
        <v>2.3055415542867426</v>
      </c>
      <c r="S27" s="110">
        <v>2.6298319600369489</v>
      </c>
      <c r="T27" s="110">
        <v>3.0239818973094099</v>
      </c>
      <c r="U27" s="110">
        <v>3.4946566948344984</v>
      </c>
      <c r="V27" s="110">
        <v>3.7812397156219744</v>
      </c>
      <c r="W27" s="110">
        <v>3.4136296577046021</v>
      </c>
    </row>
    <row r="28" spans="1:23" s="3" customFormat="1" ht="12.75" customHeight="1">
      <c r="A28" s="2" t="s">
        <v>10</v>
      </c>
      <c r="B28" s="9" t="s">
        <v>340</v>
      </c>
      <c r="C28" s="110">
        <v>9.4381267509842477</v>
      </c>
      <c r="D28" s="110">
        <v>9.095289864449299</v>
      </c>
      <c r="E28" s="110">
        <v>8.8403811059680102</v>
      </c>
      <c r="F28" s="110">
        <v>8.4595858079288675</v>
      </c>
      <c r="G28" s="110">
        <v>8.1149777489651846</v>
      </c>
      <c r="H28" s="110">
        <v>7.5462351721285224</v>
      </c>
      <c r="I28" s="110">
        <v>7.1411460869601635</v>
      </c>
      <c r="J28" s="110">
        <v>6.8262231843706767</v>
      </c>
      <c r="K28" s="110">
        <v>6.5259151229877155</v>
      </c>
      <c r="L28" s="110">
        <v>6.2396563199245598</v>
      </c>
      <c r="M28" s="110">
        <v>6.346007540548694</v>
      </c>
      <c r="N28" s="110">
        <v>6.915814735351363</v>
      </c>
      <c r="O28" s="110">
        <v>11.618109945115393</v>
      </c>
      <c r="P28" s="110">
        <v>9.4675443333415394</v>
      </c>
      <c r="Q28" s="110">
        <v>2.6997191881949143</v>
      </c>
      <c r="R28" s="110">
        <v>3.0773825019215426</v>
      </c>
      <c r="S28" s="110">
        <v>3.5056423595531117</v>
      </c>
      <c r="T28" s="110">
        <v>4.5688963654888557</v>
      </c>
      <c r="U28" s="110">
        <v>5.4003205528188687</v>
      </c>
      <c r="V28" s="110">
        <v>5.8241891955299963</v>
      </c>
      <c r="W28" s="110">
        <v>5.2669542753995078</v>
      </c>
    </row>
    <row r="29" spans="1:23" s="3" customFormat="1" ht="12.75" customHeight="1">
      <c r="A29" s="2" t="s">
        <v>38</v>
      </c>
      <c r="B29" s="10" t="s">
        <v>341</v>
      </c>
      <c r="C29" s="110">
        <v>5.1120959778484645</v>
      </c>
      <c r="D29" s="110">
        <v>4.9263512675499124</v>
      </c>
      <c r="E29" s="110">
        <v>4.7882542689319276</v>
      </c>
      <c r="F29" s="110">
        <v>4.5819722947943484</v>
      </c>
      <c r="G29" s="110">
        <v>4.3952712309796089</v>
      </c>
      <c r="H29" s="110">
        <v>4.0871792769049433</v>
      </c>
      <c r="I29" s="110">
        <v>3.8677138034856755</v>
      </c>
      <c r="J29" s="110">
        <v>3.6970519565332114</v>
      </c>
      <c r="K29" s="110">
        <v>3.5342976237302284</v>
      </c>
      <c r="L29" s="110">
        <v>3.3791732680629329</v>
      </c>
      <c r="M29" s="110">
        <v>3.4285839768557613</v>
      </c>
      <c r="N29" s="110">
        <v>3.7127541430963604</v>
      </c>
      <c r="O29" s="110">
        <v>6.034652570365437</v>
      </c>
      <c r="P29" s="110">
        <v>4.9240346209389472</v>
      </c>
      <c r="Q29" s="110">
        <v>1.3918437185353107</v>
      </c>
      <c r="R29" s="110">
        <v>1.5284388223435532</v>
      </c>
      <c r="S29" s="110">
        <v>1.6917680757926736</v>
      </c>
      <c r="T29" s="110">
        <v>2.3128679269747456</v>
      </c>
      <c r="U29" s="110">
        <v>2.7353581002732672</v>
      </c>
      <c r="V29" s="110">
        <v>2.8398493937770781</v>
      </c>
      <c r="W29" s="110">
        <v>2.5681440633014629</v>
      </c>
    </row>
    <row r="30" spans="1:23" s="3" customFormat="1" ht="12.75" customHeight="1">
      <c r="A30" s="2" t="s">
        <v>39</v>
      </c>
      <c r="B30" s="10" t="s">
        <v>342</v>
      </c>
      <c r="C30" s="110">
        <v>2.9727431788429546</v>
      </c>
      <c r="D30" s="110">
        <v>2.8649282965788698</v>
      </c>
      <c r="E30" s="110">
        <v>2.784732963883799</v>
      </c>
      <c r="F30" s="110">
        <v>2.6648848909823797</v>
      </c>
      <c r="G30" s="110">
        <v>2.5565019261350024</v>
      </c>
      <c r="H30" s="110">
        <v>2.3774886976159659</v>
      </c>
      <c r="I30" s="110">
        <v>2.2500739583017988</v>
      </c>
      <c r="J30" s="110">
        <v>2.1511760597785519</v>
      </c>
      <c r="K30" s="110">
        <v>2.0569105056603014</v>
      </c>
      <c r="L30" s="110">
        <v>1.9670007455626541</v>
      </c>
      <c r="M30" s="110">
        <v>2.0079315543063951</v>
      </c>
      <c r="N30" s="110">
        <v>2.249006436090466</v>
      </c>
      <c r="O30" s="110">
        <v>3.9966241047387592</v>
      </c>
      <c r="P30" s="110">
        <v>3.2026907814550332</v>
      </c>
      <c r="Q30" s="110">
        <v>0.90551360625251709</v>
      </c>
      <c r="R30" s="110">
        <v>1.0622329237539256</v>
      </c>
      <c r="S30" s="110">
        <v>1.2798550985682231</v>
      </c>
      <c r="T30" s="110">
        <v>1.5872558581402161</v>
      </c>
      <c r="U30" s="110">
        <v>1.8902818875052319</v>
      </c>
      <c r="V30" s="110">
        <v>2.1677275602750679</v>
      </c>
      <c r="W30" s="110">
        <v>1.9603281346448678</v>
      </c>
    </row>
    <row r="31" spans="1:23" s="3" customFormat="1" ht="12.75" customHeight="1">
      <c r="A31" s="2" t="s">
        <v>40</v>
      </c>
      <c r="B31" s="10" t="s">
        <v>343</v>
      </c>
      <c r="C31" s="110">
        <v>1.3532875942928284</v>
      </c>
      <c r="D31" s="110">
        <v>1.3040103003205175</v>
      </c>
      <c r="E31" s="110">
        <v>1.2673938731522834</v>
      </c>
      <c r="F31" s="110">
        <v>1.2127286221521403</v>
      </c>
      <c r="G31" s="110">
        <v>1.163204591850574</v>
      </c>
      <c r="H31" s="110">
        <v>1.0815671976076133</v>
      </c>
      <c r="I31" s="110">
        <v>1.0233583251726897</v>
      </c>
      <c r="J31" s="110">
        <v>0.97799516805891307</v>
      </c>
      <c r="K31" s="110">
        <v>0.93470699359718479</v>
      </c>
      <c r="L31" s="110">
        <v>0.89348230629897218</v>
      </c>
      <c r="M31" s="110">
        <v>0.90949200938653796</v>
      </c>
      <c r="N31" s="110">
        <v>0.95405415616453682</v>
      </c>
      <c r="O31" s="110">
        <v>1.586833270011196</v>
      </c>
      <c r="P31" s="110">
        <v>1.3408189309475604</v>
      </c>
      <c r="Q31" s="110">
        <v>0.40236186340708685</v>
      </c>
      <c r="R31" s="110">
        <v>0.48671075582406376</v>
      </c>
      <c r="S31" s="110">
        <v>0.53401918519221536</v>
      </c>
      <c r="T31" s="110">
        <v>0.66877258037389398</v>
      </c>
      <c r="U31" s="110">
        <v>0.77468056504036986</v>
      </c>
      <c r="V31" s="110">
        <v>0.81661224147785072</v>
      </c>
      <c r="W31" s="110">
        <v>0.7384820774531774</v>
      </c>
    </row>
    <row r="32" spans="1:23" s="3" customFormat="1" ht="12.75" customHeight="1">
      <c r="A32" s="2" t="s">
        <v>11</v>
      </c>
      <c r="B32" s="9" t="s">
        <v>344</v>
      </c>
      <c r="C32" s="110">
        <v>12.404899076245391</v>
      </c>
      <c r="D32" s="110">
        <v>11.950359688932009</v>
      </c>
      <c r="E32" s="110">
        <v>11.613141276244569</v>
      </c>
      <c r="F32" s="110">
        <v>11.110512710240339</v>
      </c>
      <c r="G32" s="110">
        <v>10.653883170111069</v>
      </c>
      <c r="H32" s="110">
        <v>9.9034616380835132</v>
      </c>
      <c r="I32" s="110">
        <v>9.3669195584516363</v>
      </c>
      <c r="J32" s="110">
        <v>8.9461616651691305</v>
      </c>
      <c r="K32" s="110">
        <v>8.5439355829900023</v>
      </c>
      <c r="L32" s="110">
        <v>8.1617888973826318</v>
      </c>
      <c r="M32" s="110">
        <v>8.2430203507619559</v>
      </c>
      <c r="N32" s="110">
        <v>11.13500199003405</v>
      </c>
      <c r="O32" s="110">
        <v>12.957987405647678</v>
      </c>
      <c r="P32" s="110">
        <v>11.585539323235921</v>
      </c>
      <c r="Q32" s="110">
        <v>3.4113364858664359</v>
      </c>
      <c r="R32" s="110">
        <v>3.8754987523339963</v>
      </c>
      <c r="S32" s="110">
        <v>4.9863113855241057</v>
      </c>
      <c r="T32" s="110">
        <v>6.009916408470346</v>
      </c>
      <c r="U32" s="110">
        <v>7.0153149501044823</v>
      </c>
      <c r="V32" s="110">
        <v>7.7051645836782043</v>
      </c>
      <c r="W32" s="110">
        <v>6.9679655286280218</v>
      </c>
    </row>
    <row r="33" spans="1:23" s="3" customFormat="1" ht="12.75" customHeight="1">
      <c r="A33" s="2" t="s">
        <v>12</v>
      </c>
      <c r="B33" s="9" t="s">
        <v>345</v>
      </c>
      <c r="C33" s="110">
        <v>10.33866882011934</v>
      </c>
      <c r="D33" s="110">
        <v>9.9601953065918085</v>
      </c>
      <c r="E33" s="110">
        <v>9.6793428400769503</v>
      </c>
      <c r="F33" s="110">
        <v>9.2606275895716923</v>
      </c>
      <c r="G33" s="110">
        <v>8.8803906096997345</v>
      </c>
      <c r="H33" s="110">
        <v>8.2552253789618355</v>
      </c>
      <c r="I33" s="110">
        <v>7.8084244509922049</v>
      </c>
      <c r="J33" s="110">
        <v>7.4583679785352901</v>
      </c>
      <c r="K33" s="110">
        <v>7.123817664650967</v>
      </c>
      <c r="L33" s="110">
        <v>6.8058565363846091</v>
      </c>
      <c r="M33" s="110">
        <v>6.8813874548491283</v>
      </c>
      <c r="N33" s="110">
        <v>6.7159526590712311</v>
      </c>
      <c r="O33" s="110">
        <v>9.7832651279055778</v>
      </c>
      <c r="P33" s="110">
        <v>8.984840684852653</v>
      </c>
      <c r="Q33" s="110">
        <v>4.1657925230651438</v>
      </c>
      <c r="R33" s="110">
        <v>4.9428387127118363</v>
      </c>
      <c r="S33" s="110">
        <v>5.7715775941657075</v>
      </c>
      <c r="T33" s="110">
        <v>6.5240734224293933</v>
      </c>
      <c r="U33" s="110">
        <v>7.5653216710294435</v>
      </c>
      <c r="V33" s="110">
        <v>8.375651614937933</v>
      </c>
      <c r="W33" s="110">
        <v>7.5613753439725002</v>
      </c>
    </row>
    <row r="34" spans="1:23" s="3" customFormat="1" ht="12.75" customHeight="1">
      <c r="A34" s="2" t="s">
        <v>13</v>
      </c>
      <c r="B34" s="9" t="s">
        <v>346</v>
      </c>
      <c r="C34" s="110">
        <v>8.9426834140133415</v>
      </c>
      <c r="D34" s="110">
        <v>8.6169657366731744</v>
      </c>
      <c r="E34" s="110">
        <v>8.3749515567773898</v>
      </c>
      <c r="F34" s="110">
        <v>8.0136696838485566</v>
      </c>
      <c r="G34" s="110">
        <v>7.6863268321149638</v>
      </c>
      <c r="H34" s="110">
        <v>7.146792819753534</v>
      </c>
      <c r="I34" s="110">
        <v>6.7620501704072948</v>
      </c>
      <c r="J34" s="110">
        <v>6.4621329152466513</v>
      </c>
      <c r="K34" s="110">
        <v>6.1759123308975372</v>
      </c>
      <c r="L34" s="110">
        <v>5.9033634074095129</v>
      </c>
      <c r="M34" s="110">
        <v>5.9630525240545413</v>
      </c>
      <c r="N34" s="110">
        <v>5.8675477642679121</v>
      </c>
      <c r="O34" s="110">
        <v>9.7838527326494873</v>
      </c>
      <c r="P34" s="110">
        <v>8.0405899225799189</v>
      </c>
      <c r="Q34" s="110">
        <v>2.4590667064406615</v>
      </c>
      <c r="R34" s="110">
        <v>2.742367318417847</v>
      </c>
      <c r="S34" s="110">
        <v>3.4507938621206424</v>
      </c>
      <c r="T34" s="110">
        <v>4.1256333595361401</v>
      </c>
      <c r="U34" s="110">
        <v>4.7820321849464147</v>
      </c>
      <c r="V34" s="110">
        <v>5.3013245915180249</v>
      </c>
      <c r="W34" s="110">
        <v>4.7941152468065633</v>
      </c>
    </row>
    <row r="35" spans="1:23" s="3" customFormat="1" ht="12.75" customHeight="1">
      <c r="A35" s="2" t="s">
        <v>41</v>
      </c>
      <c r="B35" s="9" t="s">
        <v>347</v>
      </c>
      <c r="C35" s="110">
        <v>20.887310423045864</v>
      </c>
      <c r="D35" s="110">
        <v>20.121935837593014</v>
      </c>
      <c r="E35" s="110">
        <v>19.554116142990338</v>
      </c>
      <c r="F35" s="110">
        <v>18.707779895261531</v>
      </c>
      <c r="G35" s="110">
        <v>17.938887328927908</v>
      </c>
      <c r="H35" s="110">
        <v>16.675313915574261</v>
      </c>
      <c r="I35" s="110">
        <v>15.771862505125577</v>
      </c>
      <c r="J35" s="110">
        <v>15.06335181875219</v>
      </c>
      <c r="K35" s="110">
        <v>14.38604089745904</v>
      </c>
      <c r="L35" s="110">
        <v>13.742549130045253</v>
      </c>
      <c r="M35" s="110">
        <v>13.855042143395755</v>
      </c>
      <c r="N35" s="110">
        <v>14.116189768927439</v>
      </c>
      <c r="O35" s="110">
        <v>23.1686594213235</v>
      </c>
      <c r="P35" s="110">
        <v>20.374425376603611</v>
      </c>
      <c r="Q35" s="110">
        <v>6.1431386910016981</v>
      </c>
      <c r="R35" s="110">
        <v>7.0533154104276168</v>
      </c>
      <c r="S35" s="110">
        <v>8.9372958687145925</v>
      </c>
      <c r="T35" s="110">
        <v>11.058553103867578</v>
      </c>
      <c r="U35" s="110">
        <v>12.841348529655891</v>
      </c>
      <c r="V35" s="110">
        <v>14.358471188814207</v>
      </c>
      <c r="W35" s="110">
        <v>12.984710605583924</v>
      </c>
    </row>
    <row r="36" spans="1:23" s="3" customFormat="1" ht="12.75" customHeight="1">
      <c r="A36" s="2" t="s">
        <v>42</v>
      </c>
      <c r="B36" s="9" t="s">
        <v>348</v>
      </c>
      <c r="C36" s="110">
        <v>34.835907118885366</v>
      </c>
      <c r="D36" s="110">
        <v>33.606094084629028</v>
      </c>
      <c r="E36" s="110">
        <v>32.684963238625414</v>
      </c>
      <c r="F36" s="110">
        <v>31.298758995923126</v>
      </c>
      <c r="G36" s="110">
        <v>30.060258369173042</v>
      </c>
      <c r="H36" s="110">
        <v>27.987276916266985</v>
      </c>
      <c r="I36" s="110">
        <v>26.529340106892668</v>
      </c>
      <c r="J36" s="110">
        <v>25.428845641862381</v>
      </c>
      <c r="K36" s="110">
        <v>24.388417021464864</v>
      </c>
      <c r="L36" s="110">
        <v>23.385248670818505</v>
      </c>
      <c r="M36" s="110">
        <v>23.738444920070013</v>
      </c>
      <c r="N36" s="110">
        <v>23.690863045577753</v>
      </c>
      <c r="O36" s="110">
        <v>31.420033623651069</v>
      </c>
      <c r="P36" s="110">
        <v>32.579757474336226</v>
      </c>
      <c r="Q36" s="110">
        <v>25.841273341328655</v>
      </c>
      <c r="R36" s="110">
        <v>34.270090474277303</v>
      </c>
      <c r="S36" s="110">
        <v>41.089741552005734</v>
      </c>
      <c r="T36" s="110">
        <v>43.419517143786607</v>
      </c>
      <c r="U36" s="110">
        <v>44.605312544846392</v>
      </c>
      <c r="V36" s="110">
        <v>45.141626872706055</v>
      </c>
      <c r="W36" s="110">
        <v>36.161936370024058</v>
      </c>
    </row>
    <row r="37" spans="1:23" s="3" customFormat="1" ht="12.75" customHeight="1">
      <c r="A37" s="2" t="s">
        <v>43</v>
      </c>
      <c r="B37" s="9" t="s">
        <v>349</v>
      </c>
      <c r="C37" s="110">
        <v>7.4015225161798162</v>
      </c>
      <c r="D37" s="110">
        <v>7.1296790605637961</v>
      </c>
      <c r="E37" s="110">
        <v>6.9281205105768242</v>
      </c>
      <c r="F37" s="110">
        <v>6.6278758178729102</v>
      </c>
      <c r="G37" s="110">
        <v>6.3548237599828852</v>
      </c>
      <c r="H37" s="110">
        <v>5.9066064580529805</v>
      </c>
      <c r="I37" s="110">
        <v>5.5858056645153082</v>
      </c>
      <c r="J37" s="110">
        <v>5.3336474843519532</v>
      </c>
      <c r="K37" s="110">
        <v>5.0924368577265575</v>
      </c>
      <c r="L37" s="110">
        <v>4.8634682303808345</v>
      </c>
      <c r="M37" s="110">
        <v>4.9013520482729858</v>
      </c>
      <c r="N37" s="110">
        <v>4.7002520546965796</v>
      </c>
      <c r="O37" s="110">
        <v>5.8105786691366186</v>
      </c>
      <c r="P37" s="110">
        <v>6.4032763654947047</v>
      </c>
      <c r="Q37" s="110">
        <v>3.1551384018520579</v>
      </c>
      <c r="R37" s="110">
        <v>4.1466940631476952</v>
      </c>
      <c r="S37" s="110">
        <v>4.8241359169516818</v>
      </c>
      <c r="T37" s="110">
        <v>5.8100450966713382</v>
      </c>
      <c r="U37" s="110">
        <v>5.7785844783049303</v>
      </c>
      <c r="V37" s="110">
        <v>6.7117328154055205</v>
      </c>
      <c r="W37" s="110">
        <v>5.3766173666648696</v>
      </c>
    </row>
    <row r="38" spans="1:23" s="12" customFormat="1" ht="12.75" customHeight="1">
      <c r="A38" s="2" t="s">
        <v>44</v>
      </c>
      <c r="B38" s="9" t="s">
        <v>350</v>
      </c>
      <c r="C38" s="110">
        <v>3.9031171794510748</v>
      </c>
      <c r="D38" s="110">
        <v>3.7604914618825624</v>
      </c>
      <c r="E38" s="110">
        <v>3.6546053157305742</v>
      </c>
      <c r="F38" s="110">
        <v>3.4966692627649079</v>
      </c>
      <c r="G38" s="110">
        <v>3.3533622087130448</v>
      </c>
      <c r="H38" s="110">
        <v>3.117536135034805</v>
      </c>
      <c r="I38" s="110">
        <v>2.9491269759584378</v>
      </c>
      <c r="J38" s="110">
        <v>2.8174199368229944</v>
      </c>
      <c r="K38" s="110">
        <v>2.6916112466636593</v>
      </c>
      <c r="L38" s="110">
        <v>2.5719596408933119</v>
      </c>
      <c r="M38" s="110">
        <v>2.596593923086409</v>
      </c>
      <c r="N38" s="110">
        <v>2.4691651247400723</v>
      </c>
      <c r="O38" s="110">
        <v>4.1653323263729574</v>
      </c>
      <c r="P38" s="110">
        <v>3.6250791638031603</v>
      </c>
      <c r="Q38" s="110">
        <v>3.2754690305834888</v>
      </c>
      <c r="R38" s="110">
        <v>3.5130838378473523</v>
      </c>
      <c r="S38" s="110">
        <v>4.0385223438251847</v>
      </c>
      <c r="T38" s="110">
        <v>4.7376754580365192</v>
      </c>
      <c r="U38" s="110">
        <v>5.338605786221887</v>
      </c>
      <c r="V38" s="110">
        <v>5.5769129154498591</v>
      </c>
      <c r="W38" s="110">
        <v>5.0347284907547856</v>
      </c>
    </row>
    <row r="39" spans="1:23" s="12" customFormat="1" ht="12.75" customHeight="1">
      <c r="A39" s="2" t="s">
        <v>45</v>
      </c>
      <c r="B39" s="9" t="s">
        <v>351</v>
      </c>
      <c r="C39" s="110">
        <v>4.6230363298344486</v>
      </c>
      <c r="D39" s="110">
        <v>4.453388779679635</v>
      </c>
      <c r="E39" s="110">
        <v>4.3275758708910876</v>
      </c>
      <c r="F39" s="110">
        <v>4.1401212136614269</v>
      </c>
      <c r="G39" s="110">
        <v>3.9697098493013616</v>
      </c>
      <c r="H39" s="110">
        <v>3.6898593293659645</v>
      </c>
      <c r="I39" s="110">
        <v>3.4896395562030418</v>
      </c>
      <c r="J39" s="110">
        <v>3.332396529726513</v>
      </c>
      <c r="K39" s="110">
        <v>3.1820167944141931</v>
      </c>
      <c r="L39" s="110">
        <v>3.0392229823244756</v>
      </c>
      <c r="M39" s="110">
        <v>3.0466480781869918</v>
      </c>
      <c r="N39" s="110">
        <v>3.0641053981364701</v>
      </c>
      <c r="O39" s="110">
        <v>4.7457929321030079</v>
      </c>
      <c r="P39" s="110">
        <v>4.2626793989267702</v>
      </c>
      <c r="Q39" s="110">
        <v>2.6628714967107214</v>
      </c>
      <c r="R39" s="110">
        <v>2.6281246659588016</v>
      </c>
      <c r="S39" s="110">
        <v>3.0832001385916881</v>
      </c>
      <c r="T39" s="110">
        <v>3.6892372987182247</v>
      </c>
      <c r="U39" s="110">
        <v>3.9183014953189539</v>
      </c>
      <c r="V39" s="110">
        <v>4.5271397856528193</v>
      </c>
      <c r="W39" s="110">
        <v>4.0870137307168584</v>
      </c>
    </row>
    <row r="40" spans="1:23" s="12" customFormat="1" ht="12.75" customHeight="1">
      <c r="A40" s="2" t="s">
        <v>46</v>
      </c>
      <c r="B40" s="8" t="s">
        <v>352</v>
      </c>
      <c r="C40" s="110">
        <v>12.715834488259526</v>
      </c>
      <c r="D40" s="110">
        <v>12.25604328726569</v>
      </c>
      <c r="E40" s="110">
        <v>11.913777208033808</v>
      </c>
      <c r="F40" s="110">
        <v>11.401880836230278</v>
      </c>
      <c r="G40" s="110">
        <v>10.939576043653821</v>
      </c>
      <c r="H40" s="110">
        <v>10.174871811744483</v>
      </c>
      <c r="I40" s="110">
        <v>9.6313067977206437</v>
      </c>
      <c r="J40" s="110">
        <v>9.2106802597132322</v>
      </c>
      <c r="K40" s="110">
        <v>8.8101066028661421</v>
      </c>
      <c r="L40" s="110">
        <v>8.4275970707881456</v>
      </c>
      <c r="M40" s="110">
        <v>8.8801504605784984</v>
      </c>
      <c r="N40" s="110">
        <v>7.2695850403109201</v>
      </c>
      <c r="O40" s="110">
        <v>12.521815145673536</v>
      </c>
      <c r="P40" s="110">
        <v>8.5367281663930168</v>
      </c>
      <c r="Q40" s="110">
        <v>7.3156012253820251</v>
      </c>
      <c r="R40" s="110">
        <v>7.8110182135230835</v>
      </c>
      <c r="S40" s="110">
        <v>8.8925932809301944</v>
      </c>
      <c r="T40" s="110">
        <v>10.233888735098139</v>
      </c>
      <c r="U40" s="110">
        <v>11.694713522106365</v>
      </c>
      <c r="V40" s="110">
        <v>13.089328763378205</v>
      </c>
      <c r="W40" s="110">
        <v>11.302057664593473</v>
      </c>
    </row>
    <row r="41" spans="1:23" s="12" customFormat="1" ht="12.75" customHeight="1">
      <c r="A41" s="2" t="s">
        <v>47</v>
      </c>
      <c r="B41" s="9" t="s">
        <v>353</v>
      </c>
      <c r="C41" s="110">
        <v>11.619047722639477</v>
      </c>
      <c r="D41" s="110">
        <v>11.19880776692102</v>
      </c>
      <c r="E41" s="110">
        <v>10.88600382665406</v>
      </c>
      <c r="F41" s="110">
        <v>10.418202115754765</v>
      </c>
      <c r="G41" s="110">
        <v>9.9956718642460896</v>
      </c>
      <c r="H41" s="110">
        <v>9.296846966222752</v>
      </c>
      <c r="I41" s="110">
        <v>8.8000540195696608</v>
      </c>
      <c r="J41" s="110">
        <v>8.415521293490686</v>
      </c>
      <c r="K41" s="110">
        <v>8.0492933363280539</v>
      </c>
      <c r="L41" s="110">
        <v>7.6996154561646399</v>
      </c>
      <c r="M41" s="110">
        <v>8.1033122713479475</v>
      </c>
      <c r="N41" s="110">
        <v>6.4487146468802665</v>
      </c>
      <c r="O41" s="110">
        <v>10.452333402979965</v>
      </c>
      <c r="P41" s="110">
        <v>7.5364678439548438</v>
      </c>
      <c r="Q41" s="110">
        <v>6.710434506863721</v>
      </c>
      <c r="R41" s="110">
        <v>7.1805891461532125</v>
      </c>
      <c r="S41" s="110">
        <v>8.3617037117318436</v>
      </c>
      <c r="T41" s="110">
        <v>9.7135706253363221</v>
      </c>
      <c r="U41" s="110">
        <v>10.993942590949512</v>
      </c>
      <c r="V41" s="110">
        <v>12.240900687879595</v>
      </c>
      <c r="W41" s="110">
        <v>10.569477468397794</v>
      </c>
    </row>
    <row r="42" spans="1:23" s="12" customFormat="1" ht="12.75" customHeight="1">
      <c r="A42" s="2" t="s">
        <v>48</v>
      </c>
      <c r="B42" s="9" t="s">
        <v>355</v>
      </c>
      <c r="C42" s="110">
        <v>1.0967867656200496</v>
      </c>
      <c r="D42" s="110">
        <v>1.0572355203446704</v>
      </c>
      <c r="E42" s="110">
        <v>1.0277733813797496</v>
      </c>
      <c r="F42" s="110">
        <v>0.98367872047551286</v>
      </c>
      <c r="G42" s="110">
        <v>0.94390417940773041</v>
      </c>
      <c r="H42" s="110">
        <v>0.87802484552173021</v>
      </c>
      <c r="I42" s="110">
        <v>0.83125277815098364</v>
      </c>
      <c r="J42" s="110">
        <v>0.79515896622254534</v>
      </c>
      <c r="K42" s="110">
        <v>0.76081326653808845</v>
      </c>
      <c r="L42" s="110">
        <v>0.72798161462350497</v>
      </c>
      <c r="M42" s="110">
        <v>0.77683818923055048</v>
      </c>
      <c r="N42" s="110">
        <v>0.82087039343065316</v>
      </c>
      <c r="O42" s="110">
        <v>2.0694817426935694</v>
      </c>
      <c r="P42" s="110">
        <v>1.000260322438173</v>
      </c>
      <c r="Q42" s="110">
        <v>0.60516671851830439</v>
      </c>
      <c r="R42" s="110">
        <v>0.63042906736987114</v>
      </c>
      <c r="S42" s="110">
        <v>0.53088956919835129</v>
      </c>
      <c r="T42" s="110">
        <v>0.5203181097618168</v>
      </c>
      <c r="U42" s="110">
        <v>0.70077093115685263</v>
      </c>
      <c r="V42" s="110">
        <v>0.8484280754986101</v>
      </c>
      <c r="W42" s="110">
        <v>0.73258019619567971</v>
      </c>
    </row>
    <row r="43" spans="1:23" s="31" customFormat="1" ht="12.75" customHeight="1">
      <c r="A43" s="2" t="s">
        <v>49</v>
      </c>
      <c r="B43" s="8" t="s">
        <v>356</v>
      </c>
      <c r="C43" s="110">
        <v>79.944637079481012</v>
      </c>
      <c r="D43" s="110">
        <v>79.115688493365923</v>
      </c>
      <c r="E43" s="110">
        <v>78.106922307442446</v>
      </c>
      <c r="F43" s="110">
        <v>76.00682997204548</v>
      </c>
      <c r="G43" s="110">
        <v>75.037512895337287</v>
      </c>
      <c r="H43" s="110">
        <v>71.749582862700024</v>
      </c>
      <c r="I43" s="110">
        <v>70.489397087616112</v>
      </c>
      <c r="J43" s="110">
        <v>71.429610218012755</v>
      </c>
      <c r="K43" s="110">
        <v>72.850596788833087</v>
      </c>
      <c r="L43" s="110">
        <v>73.539636058637285</v>
      </c>
      <c r="M43" s="110">
        <v>69.823883708682061</v>
      </c>
      <c r="N43" s="110">
        <v>67.87756440340199</v>
      </c>
      <c r="O43" s="110">
        <v>96.924668268598154</v>
      </c>
      <c r="P43" s="110">
        <v>73.044226798695732</v>
      </c>
      <c r="Q43" s="110">
        <v>30.377388176193527</v>
      </c>
      <c r="R43" s="110">
        <v>32.262030401198814</v>
      </c>
      <c r="S43" s="110">
        <v>34.735704599742121</v>
      </c>
      <c r="T43" s="110">
        <v>37.564668908085686</v>
      </c>
      <c r="U43" s="110">
        <v>38.503912529002733</v>
      </c>
      <c r="V43" s="110">
        <v>40.019721825660284</v>
      </c>
      <c r="W43" s="110">
        <v>40.276589609250649</v>
      </c>
    </row>
    <row r="44" spans="1:23" s="12" customFormat="1" ht="12.75" customHeight="1">
      <c r="A44" s="2" t="s">
        <v>50</v>
      </c>
      <c r="B44" s="9" t="s">
        <v>357</v>
      </c>
      <c r="C44" s="110">
        <v>1.4267469539860147</v>
      </c>
      <c r="D44" s="110">
        <v>1.4103361490785982</v>
      </c>
      <c r="E44" s="110">
        <v>1.3914366320440892</v>
      </c>
      <c r="F44" s="110">
        <v>1.3530800517231232</v>
      </c>
      <c r="G44" s="110">
        <v>1.3342618174190428</v>
      </c>
      <c r="H44" s="110">
        <v>1.2743913619986282</v>
      </c>
      <c r="I44" s="110">
        <v>1.2502095506886437</v>
      </c>
      <c r="J44" s="110">
        <v>1.2641781512663295</v>
      </c>
      <c r="K44" s="110">
        <v>1.2864488119860304</v>
      </c>
      <c r="L44" s="110">
        <v>1.2963196848460279</v>
      </c>
      <c r="M44" s="110">
        <v>1.2558875646817442</v>
      </c>
      <c r="N44" s="110">
        <v>1.1588032009382971</v>
      </c>
      <c r="O44" s="110">
        <v>1.4320942253027087</v>
      </c>
      <c r="P44" s="110">
        <v>1.1051745309583385</v>
      </c>
      <c r="Q44" s="110">
        <v>1.0484529742701267</v>
      </c>
      <c r="R44" s="110">
        <v>1.0983944139264279</v>
      </c>
      <c r="S44" s="110">
        <v>1.2110759679198573</v>
      </c>
      <c r="T44" s="110">
        <v>1.2011362592988557</v>
      </c>
      <c r="U44" s="110">
        <v>1.2526343134304769</v>
      </c>
      <c r="V44" s="110">
        <v>1.3259493823976862</v>
      </c>
      <c r="W44" s="110">
        <v>1.2758704332792949</v>
      </c>
    </row>
    <row r="45" spans="1:23" s="3" customFormat="1" ht="12.75" customHeight="1">
      <c r="A45" s="2" t="s">
        <v>51</v>
      </c>
      <c r="B45" s="9" t="s">
        <v>358</v>
      </c>
      <c r="C45" s="110">
        <v>78.517890125495001</v>
      </c>
      <c r="D45" s="110">
        <v>77.70535234428732</v>
      </c>
      <c r="E45" s="110">
        <v>76.715485675398355</v>
      </c>
      <c r="F45" s="110">
        <v>74.653749920322355</v>
      </c>
      <c r="G45" s="110">
        <v>73.703251077918239</v>
      </c>
      <c r="H45" s="110">
        <v>70.475191500701399</v>
      </c>
      <c r="I45" s="110">
        <v>69.239187536927474</v>
      </c>
      <c r="J45" s="110">
        <v>70.165432066746419</v>
      </c>
      <c r="K45" s="110">
        <v>71.564147976847053</v>
      </c>
      <c r="L45" s="110">
        <v>72.243316373791259</v>
      </c>
      <c r="M45" s="110">
        <v>68.567996144000318</v>
      </c>
      <c r="N45" s="110">
        <v>66.718761202463696</v>
      </c>
      <c r="O45" s="110">
        <v>95.492574043295448</v>
      </c>
      <c r="P45" s="110">
        <v>71.939052267737395</v>
      </c>
      <c r="Q45" s="110">
        <v>29.3289352019234</v>
      </c>
      <c r="R45" s="110">
        <v>31.163635987272389</v>
      </c>
      <c r="S45" s="110">
        <v>33.524628631822267</v>
      </c>
      <c r="T45" s="110">
        <v>36.36353264878683</v>
      </c>
      <c r="U45" s="110">
        <v>37.251278215572256</v>
      </c>
      <c r="V45" s="110">
        <v>38.693772443262596</v>
      </c>
      <c r="W45" s="110">
        <v>39.000719175971355</v>
      </c>
    </row>
    <row r="46" spans="1:23" s="3" customFormat="1" ht="12.75" customHeight="1">
      <c r="A46" s="2">
        <v>37</v>
      </c>
      <c r="B46" s="10" t="s">
        <v>359</v>
      </c>
      <c r="C46" s="110">
        <v>16.549010824689432</v>
      </c>
      <c r="D46" s="110">
        <v>15.968815680635917</v>
      </c>
      <c r="E46" s="110">
        <v>15.533463919748048</v>
      </c>
      <c r="F46" s="110">
        <v>14.877127546733268</v>
      </c>
      <c r="G46" s="110">
        <v>14.292561522676666</v>
      </c>
      <c r="H46" s="110">
        <v>13.310753340939813</v>
      </c>
      <c r="I46" s="110">
        <v>12.622373406047169</v>
      </c>
      <c r="J46" s="110">
        <v>12.1065923579279</v>
      </c>
      <c r="K46" s="110">
        <v>11.62004013835703</v>
      </c>
      <c r="L46" s="110">
        <v>11.149533884709637</v>
      </c>
      <c r="M46" s="110">
        <v>10.173072860882858</v>
      </c>
      <c r="N46" s="110">
        <v>9.3690941316067935</v>
      </c>
      <c r="O46" s="110">
        <v>12.405953814496442</v>
      </c>
      <c r="P46" s="110">
        <v>9.8463728370891541</v>
      </c>
      <c r="Q46" s="110">
        <v>2.8038823634081833</v>
      </c>
      <c r="R46" s="110">
        <v>2.8905941463904914</v>
      </c>
      <c r="S46" s="110">
        <v>2.9676208634424164</v>
      </c>
      <c r="T46" s="110">
        <v>3.0386734605807537</v>
      </c>
      <c r="U46" s="110">
        <v>3.1210764282521555</v>
      </c>
      <c r="V46" s="110">
        <v>3.3182144308160044</v>
      </c>
      <c r="W46" s="110">
        <v>3.1928908748411464</v>
      </c>
    </row>
    <row r="47" spans="1:23" s="3" customFormat="1" ht="12.75" customHeight="1">
      <c r="A47" s="2" t="s">
        <v>52</v>
      </c>
      <c r="B47" s="10" t="s">
        <v>360</v>
      </c>
      <c r="C47" s="110">
        <v>61.968879300805561</v>
      </c>
      <c r="D47" s="110">
        <v>61.736536663651407</v>
      </c>
      <c r="E47" s="110">
        <v>61.182021755650311</v>
      </c>
      <c r="F47" s="110">
        <v>59.776622373589085</v>
      </c>
      <c r="G47" s="110">
        <v>59.410689555241575</v>
      </c>
      <c r="H47" s="110">
        <v>57.16443815976158</v>
      </c>
      <c r="I47" s="110">
        <v>56.6168141308803</v>
      </c>
      <c r="J47" s="110">
        <v>58.058839708818525</v>
      </c>
      <c r="K47" s="110">
        <v>59.944107838490027</v>
      </c>
      <c r="L47" s="110">
        <v>61.093782489081626</v>
      </c>
      <c r="M47" s="110">
        <v>58.394923283117464</v>
      </c>
      <c r="N47" s="110">
        <v>57.349667070856896</v>
      </c>
      <c r="O47" s="110">
        <v>83.086620228799006</v>
      </c>
      <c r="P47" s="110">
        <v>62.092679430648246</v>
      </c>
      <c r="Q47" s="110">
        <v>26.525052838515215</v>
      </c>
      <c r="R47" s="110">
        <v>28.273041840881898</v>
      </c>
      <c r="S47" s="110">
        <v>30.557007768379847</v>
      </c>
      <c r="T47" s="110">
        <v>33.324859188206077</v>
      </c>
      <c r="U47" s="110">
        <v>34.130201787320104</v>
      </c>
      <c r="V47" s="110">
        <v>35.375558012446589</v>
      </c>
      <c r="W47" s="110">
        <v>35.807828301130208</v>
      </c>
    </row>
    <row r="48" spans="1:23" s="3" customFormat="1" ht="12.75" customHeight="1">
      <c r="A48" s="2" t="s">
        <v>53</v>
      </c>
      <c r="B48" s="8" t="s">
        <v>361</v>
      </c>
      <c r="C48" s="110">
        <v>73.704506418644144</v>
      </c>
      <c r="D48" s="110">
        <v>71.64324149373806</v>
      </c>
      <c r="E48" s="110">
        <v>69.99413265385698</v>
      </c>
      <c r="F48" s="110">
        <v>67.354519583757096</v>
      </c>
      <c r="G48" s="110">
        <v>65.242204695895836</v>
      </c>
      <c r="H48" s="110">
        <v>61.254851350942133</v>
      </c>
      <c r="I48" s="110">
        <v>58.735963817467429</v>
      </c>
      <c r="J48" s="110">
        <v>57.347717155665102</v>
      </c>
      <c r="K48" s="110">
        <v>56.179580870918812</v>
      </c>
      <c r="L48" s="110">
        <v>54.868529646630599</v>
      </c>
      <c r="M48" s="110">
        <v>57.176873062451747</v>
      </c>
      <c r="N48" s="110">
        <v>59.987988340154445</v>
      </c>
      <c r="O48" s="110">
        <v>65.025745674839754</v>
      </c>
      <c r="P48" s="110">
        <v>58.743206773062198</v>
      </c>
      <c r="Q48" s="110">
        <v>44.870598843482497</v>
      </c>
      <c r="R48" s="110">
        <v>46.313509177835243</v>
      </c>
      <c r="S48" s="110">
        <v>51.003476589779538</v>
      </c>
      <c r="T48" s="110">
        <v>59.819142712988295</v>
      </c>
      <c r="U48" s="110">
        <v>70.454912201936878</v>
      </c>
      <c r="V48" s="110">
        <v>80.495325342541804</v>
      </c>
      <c r="W48" s="110">
        <v>81.179255756506763</v>
      </c>
    </row>
    <row r="49" spans="1:23" s="3" customFormat="1" ht="12.75" customHeight="1">
      <c r="A49" s="2" t="s">
        <v>54</v>
      </c>
      <c r="B49" s="9" t="s">
        <v>362</v>
      </c>
      <c r="C49" s="110">
        <v>24.811334460684812</v>
      </c>
      <c r="D49" s="110">
        <v>24.062020573100259</v>
      </c>
      <c r="E49" s="110">
        <v>23.476148622508752</v>
      </c>
      <c r="F49" s="110">
        <v>22.557508968649515</v>
      </c>
      <c r="G49" s="110">
        <v>21.794358614043379</v>
      </c>
      <c r="H49" s="110">
        <v>20.411230630566845</v>
      </c>
      <c r="I49" s="110">
        <v>19.505300168070868</v>
      </c>
      <c r="J49" s="110">
        <v>18.94160613379335</v>
      </c>
      <c r="K49" s="110">
        <v>18.442473231242932</v>
      </c>
      <c r="L49" s="110">
        <v>17.917959971698032</v>
      </c>
      <c r="M49" s="110">
        <v>17.817784092814254</v>
      </c>
      <c r="N49" s="110">
        <v>18.72485239807882</v>
      </c>
      <c r="O49" s="110">
        <v>23.948131274959888</v>
      </c>
      <c r="P49" s="110">
        <v>22.08420631533534</v>
      </c>
      <c r="Q49" s="110">
        <v>14.863760429278095</v>
      </c>
      <c r="R49" s="110">
        <v>15.10449088579642</v>
      </c>
      <c r="S49" s="110">
        <v>16.488720135016489</v>
      </c>
      <c r="T49" s="110">
        <v>19.623181259225071</v>
      </c>
      <c r="U49" s="110">
        <v>23.656086489970903</v>
      </c>
      <c r="V49" s="110">
        <v>27.277431312373558</v>
      </c>
      <c r="W49" s="110">
        <v>27.509194645337111</v>
      </c>
    </row>
    <row r="50" spans="1:23" s="3" customFormat="1" ht="12.75" customHeight="1">
      <c r="A50" s="2" t="s">
        <v>55</v>
      </c>
      <c r="B50" s="9" t="s">
        <v>363</v>
      </c>
      <c r="C50" s="110">
        <v>48.893171957959325</v>
      </c>
      <c r="D50" s="110">
        <v>47.581220920637804</v>
      </c>
      <c r="E50" s="110">
        <v>46.51798403134822</v>
      </c>
      <c r="F50" s="110">
        <v>44.797010615107581</v>
      </c>
      <c r="G50" s="110">
        <v>43.447846081852461</v>
      </c>
      <c r="H50" s="110">
        <v>40.843620720375284</v>
      </c>
      <c r="I50" s="110">
        <v>39.230663649396561</v>
      </c>
      <c r="J50" s="110">
        <v>38.406111021871752</v>
      </c>
      <c r="K50" s="110">
        <v>37.737107639675884</v>
      </c>
      <c r="L50" s="110">
        <v>36.950569674932566</v>
      </c>
      <c r="M50" s="110">
        <v>39.359088969637497</v>
      </c>
      <c r="N50" s="110">
        <v>41.263135942075628</v>
      </c>
      <c r="O50" s="110">
        <v>41.07761439987987</v>
      </c>
      <c r="P50" s="110">
        <v>36.659000457726862</v>
      </c>
      <c r="Q50" s="110">
        <v>30.006838414204402</v>
      </c>
      <c r="R50" s="110">
        <v>31.20901829203882</v>
      </c>
      <c r="S50" s="110">
        <v>34.514756454763045</v>
      </c>
      <c r="T50" s="110">
        <v>40.195961453763225</v>
      </c>
      <c r="U50" s="110">
        <v>46.798825711965968</v>
      </c>
      <c r="V50" s="110">
        <v>53.217894030168239</v>
      </c>
      <c r="W50" s="110">
        <v>53.670061111169652</v>
      </c>
    </row>
    <row r="51" spans="1:23" s="3" customFormat="1" ht="12.75" customHeight="1">
      <c r="A51" s="2" t="s">
        <v>56</v>
      </c>
      <c r="B51" s="8" t="s">
        <v>364</v>
      </c>
      <c r="C51" s="110">
        <v>336.06173322883757</v>
      </c>
      <c r="D51" s="110">
        <v>323.60739419462391</v>
      </c>
      <c r="E51" s="110">
        <v>314.39395972383352</v>
      </c>
      <c r="F51" s="110">
        <v>300.70108326069317</v>
      </c>
      <c r="G51" s="110">
        <v>288.19860172724589</v>
      </c>
      <c r="H51" s="110">
        <v>267.76541008928251</v>
      </c>
      <c r="I51" s="110">
        <v>253.08303267329865</v>
      </c>
      <c r="J51" s="110">
        <v>241.4401699741332</v>
      </c>
      <c r="K51" s="110">
        <v>230.27520114957815</v>
      </c>
      <c r="L51" s="110">
        <v>219.71177730614346</v>
      </c>
      <c r="M51" s="110">
        <v>218.52686295840158</v>
      </c>
      <c r="N51" s="110">
        <v>211.14566624351468</v>
      </c>
      <c r="O51" s="110">
        <v>293.17923010798438</v>
      </c>
      <c r="P51" s="110">
        <v>265.34088500185072</v>
      </c>
      <c r="Q51" s="110">
        <v>137.27307497082398</v>
      </c>
      <c r="R51" s="110">
        <v>144.53861588320936</v>
      </c>
      <c r="S51" s="110">
        <v>157.40234330032627</v>
      </c>
      <c r="T51" s="110">
        <v>173.95380786846073</v>
      </c>
      <c r="U51" s="110">
        <v>189.38605047641676</v>
      </c>
      <c r="V51" s="110">
        <v>200.8936812746613</v>
      </c>
      <c r="W51" s="110">
        <v>191.81505473006908</v>
      </c>
    </row>
    <row r="52" spans="1:23" s="3" customFormat="1" ht="12.75" customHeight="1">
      <c r="A52" s="2" t="s">
        <v>14</v>
      </c>
      <c r="B52" s="9" t="s">
        <v>365</v>
      </c>
      <c r="C52" s="110">
        <v>47.161977119387799</v>
      </c>
      <c r="D52" s="110">
        <v>45.435979452698945</v>
      </c>
      <c r="E52" s="110">
        <v>44.155083131787002</v>
      </c>
      <c r="F52" s="110">
        <v>42.245291316294214</v>
      </c>
      <c r="G52" s="110">
        <v>40.511219774914423</v>
      </c>
      <c r="H52" s="110">
        <v>37.659758621233387</v>
      </c>
      <c r="I52" s="110">
        <v>35.622093887768827</v>
      </c>
      <c r="J52" s="110">
        <v>34.026086587117504</v>
      </c>
      <c r="K52" s="110">
        <v>32.500897719284552</v>
      </c>
      <c r="L52" s="110">
        <v>31.051183901015833</v>
      </c>
      <c r="M52" s="110">
        <v>31.026259139555656</v>
      </c>
      <c r="N52" s="110">
        <v>25.912371068633711</v>
      </c>
      <c r="O52" s="110">
        <v>12.384380717077843</v>
      </c>
      <c r="P52" s="110">
        <v>11.12263627241123</v>
      </c>
      <c r="Q52" s="110">
        <v>9.9323047873612538</v>
      </c>
      <c r="R52" s="110">
        <v>11.527153792564853</v>
      </c>
      <c r="S52" s="110">
        <v>13.531157416943362</v>
      </c>
      <c r="T52" s="110">
        <v>14.92549383300296</v>
      </c>
      <c r="U52" s="110">
        <v>15.443111550578887</v>
      </c>
      <c r="V52" s="110">
        <v>14.94398283362127</v>
      </c>
      <c r="W52" s="110">
        <v>11.798133321817836</v>
      </c>
    </row>
    <row r="53" spans="1:23" s="3" customFormat="1" ht="12.75" customHeight="1">
      <c r="A53" s="2" t="s">
        <v>57</v>
      </c>
      <c r="B53" s="9" t="s">
        <v>366</v>
      </c>
      <c r="C53" s="110">
        <v>100.72215630992901</v>
      </c>
      <c r="D53" s="110">
        <v>98.291044078191746</v>
      </c>
      <c r="E53" s="110">
        <v>96.251287266544793</v>
      </c>
      <c r="F53" s="110">
        <v>92.853289129025598</v>
      </c>
      <c r="G53" s="110">
        <v>90.329108192664719</v>
      </c>
      <c r="H53" s="110">
        <v>85.164463782625788</v>
      </c>
      <c r="I53" s="110">
        <v>82.12583768876857</v>
      </c>
      <c r="J53" s="110">
        <v>80.899382252488152</v>
      </c>
      <c r="K53" s="110">
        <v>80.04008492064402</v>
      </c>
      <c r="L53" s="110">
        <v>78.827293321788517</v>
      </c>
      <c r="M53" s="110">
        <v>82.646749889728909</v>
      </c>
      <c r="N53" s="110">
        <v>84.031347930400415</v>
      </c>
      <c r="O53" s="110">
        <v>118.88614220342494</v>
      </c>
      <c r="P53" s="110">
        <v>110.49945618576788</v>
      </c>
      <c r="Q53" s="110">
        <v>82.766860605084048</v>
      </c>
      <c r="R53" s="110">
        <v>86.012477400747244</v>
      </c>
      <c r="S53" s="110">
        <v>92.712177496992155</v>
      </c>
      <c r="T53" s="110">
        <v>102.01851376543297</v>
      </c>
      <c r="U53" s="110">
        <v>110.00903494915445</v>
      </c>
      <c r="V53" s="110">
        <v>116.88270373661361</v>
      </c>
      <c r="W53" s="110">
        <v>112.86522947792874</v>
      </c>
    </row>
    <row r="54" spans="1:23" s="3" customFormat="1" ht="12.75" customHeight="1">
      <c r="A54" s="2" t="s">
        <v>58</v>
      </c>
      <c r="B54" s="9" t="s">
        <v>367</v>
      </c>
      <c r="C54" s="110">
        <v>188.17759979952075</v>
      </c>
      <c r="D54" s="110">
        <v>179.88037066373326</v>
      </c>
      <c r="E54" s="110">
        <v>173.98758932550169</v>
      </c>
      <c r="F54" s="110">
        <v>165.60250281537333</v>
      </c>
      <c r="G54" s="110">
        <v>157.35827375966679</v>
      </c>
      <c r="H54" s="110">
        <v>144.94118768542333</v>
      </c>
      <c r="I54" s="110">
        <v>135.33510109676124</v>
      </c>
      <c r="J54" s="110">
        <v>126.51470113452756</v>
      </c>
      <c r="K54" s="110">
        <v>117.73421850964959</v>
      </c>
      <c r="L54" s="110">
        <v>109.83330008333913</v>
      </c>
      <c r="M54" s="110">
        <v>104.85385392911701</v>
      </c>
      <c r="N54" s="110">
        <v>101.20194724448055</v>
      </c>
      <c r="O54" s="110">
        <v>161.90870718748158</v>
      </c>
      <c r="P54" s="110">
        <v>143.71879254367161</v>
      </c>
      <c r="Q54" s="110">
        <v>44.573909578378689</v>
      </c>
      <c r="R54" s="110">
        <v>46.99898468989727</v>
      </c>
      <c r="S54" s="110">
        <v>51.159008386390738</v>
      </c>
      <c r="T54" s="110">
        <v>57.009800270024812</v>
      </c>
      <c r="U54" s="110">
        <v>63.933903976683396</v>
      </c>
      <c r="V54" s="110">
        <v>69.066994704426435</v>
      </c>
      <c r="W54" s="110">
        <v>67.1516919303225</v>
      </c>
    </row>
    <row r="55" spans="1:23" s="3" customFormat="1" ht="12.75" customHeight="1">
      <c r="A55" s="2" t="s">
        <v>59</v>
      </c>
      <c r="B55" s="8" t="s">
        <v>368</v>
      </c>
      <c r="C55" s="110">
        <v>79.134751433928045</v>
      </c>
      <c r="D55" s="110">
        <v>81.509321934527563</v>
      </c>
      <c r="E55" s="110">
        <v>82.28218591876292</v>
      </c>
      <c r="F55" s="110">
        <v>81.936257000602126</v>
      </c>
      <c r="G55" s="110">
        <v>83.978841652383025</v>
      </c>
      <c r="H55" s="110">
        <v>83.079420700939181</v>
      </c>
      <c r="I55" s="110">
        <v>85.175041717987995</v>
      </c>
      <c r="J55" s="110">
        <v>91.660943014804218</v>
      </c>
      <c r="K55" s="110">
        <v>99.172427490056165</v>
      </c>
      <c r="L55" s="110">
        <v>104.64908102249861</v>
      </c>
      <c r="M55" s="110">
        <v>114.85709997491605</v>
      </c>
      <c r="N55" s="110">
        <v>118.17199591881756</v>
      </c>
      <c r="O55" s="110">
        <v>239.97186092102666</v>
      </c>
      <c r="P55" s="110">
        <v>258.61897850443654</v>
      </c>
      <c r="Q55" s="110">
        <v>304.10626589578203</v>
      </c>
      <c r="R55" s="110">
        <v>328.76668484814451</v>
      </c>
      <c r="S55" s="110">
        <v>352.79407683213225</v>
      </c>
      <c r="T55" s="110">
        <v>380.33816222884798</v>
      </c>
      <c r="U55" s="110">
        <v>406.58276620772205</v>
      </c>
      <c r="V55" s="110">
        <v>420.32549999910339</v>
      </c>
      <c r="W55" s="110">
        <v>396.57327104738704</v>
      </c>
    </row>
    <row r="56" spans="1:23" s="3" customFormat="1" ht="12.75" customHeight="1">
      <c r="A56" s="2" t="s">
        <v>60</v>
      </c>
      <c r="B56" s="9" t="s">
        <v>369</v>
      </c>
      <c r="C56" s="110">
        <v>0.41106718933862141</v>
      </c>
      <c r="D56" s="110">
        <v>0.42200549196322745</v>
      </c>
      <c r="E56" s="110">
        <v>0.42524594028739726</v>
      </c>
      <c r="F56" s="110">
        <v>0.42269163112290875</v>
      </c>
      <c r="G56" s="110">
        <v>0.4319897955620719</v>
      </c>
      <c r="H56" s="110">
        <v>0.42628837303652323</v>
      </c>
      <c r="I56" s="110">
        <v>0.43571301720174765</v>
      </c>
      <c r="J56" s="110">
        <v>0.46697621857864696</v>
      </c>
      <c r="K56" s="110">
        <v>0.50332659157704718</v>
      </c>
      <c r="L56" s="110">
        <v>0.52967966836407454</v>
      </c>
      <c r="M56" s="110">
        <v>0.56452283335495046</v>
      </c>
      <c r="N56" s="110">
        <v>0.56401065984036813</v>
      </c>
      <c r="O56" s="110">
        <v>7.8167990704581386E-2</v>
      </c>
      <c r="P56" s="110">
        <v>0.16702920687606052</v>
      </c>
      <c r="Q56" s="110">
        <v>0.4528778404734472</v>
      </c>
      <c r="R56" s="110">
        <v>0.86959137616971505</v>
      </c>
      <c r="S56" s="110">
        <v>1.7654221865831843</v>
      </c>
      <c r="T56" s="110">
        <v>2.765680165519973</v>
      </c>
      <c r="U56" s="110">
        <v>3.5776055480147293</v>
      </c>
      <c r="V56" s="110">
        <v>4.0685974724400005</v>
      </c>
      <c r="W56" s="110">
        <v>3.6520107211205124</v>
      </c>
    </row>
    <row r="57" spans="1:23" s="3" customFormat="1" ht="12.75" customHeight="1">
      <c r="A57" s="2" t="s">
        <v>61</v>
      </c>
      <c r="B57" s="9" t="s">
        <v>370</v>
      </c>
      <c r="C57" s="110">
        <v>46.57264316116504</v>
      </c>
      <c r="D57" s="110">
        <v>47.946797688768086</v>
      </c>
      <c r="E57" s="110">
        <v>48.38870868186752</v>
      </c>
      <c r="F57" s="110">
        <v>48.172465359051017</v>
      </c>
      <c r="G57" s="110">
        <v>49.352648345160276</v>
      </c>
      <c r="H57" s="110">
        <v>48.80611703747585</v>
      </c>
      <c r="I57" s="110">
        <v>50.015022978591013</v>
      </c>
      <c r="J57" s="110">
        <v>53.791554509066977</v>
      </c>
      <c r="K57" s="110">
        <v>58.167651036666946</v>
      </c>
      <c r="L57" s="110">
        <v>61.355771922782928</v>
      </c>
      <c r="M57" s="110">
        <v>66.661644163471678</v>
      </c>
      <c r="N57" s="110">
        <v>71.063617058703201</v>
      </c>
      <c r="O57" s="110">
        <v>120.5137747808683</v>
      </c>
      <c r="P57" s="110">
        <v>119.107918651454</v>
      </c>
      <c r="Q57" s="110">
        <v>157.67317440016083</v>
      </c>
      <c r="R57" s="110">
        <v>166.13711355726318</v>
      </c>
      <c r="S57" s="110">
        <v>173.19776004077201</v>
      </c>
      <c r="T57" s="110">
        <v>181.76873192413657</v>
      </c>
      <c r="U57" s="110">
        <v>190.26569998027247</v>
      </c>
      <c r="V57" s="110">
        <v>195.62891835889863</v>
      </c>
      <c r="W57" s="110">
        <v>177.22610066942872</v>
      </c>
    </row>
    <row r="58" spans="1:23" s="3" customFormat="1" ht="12.75" customHeight="1">
      <c r="A58" s="2" t="s">
        <v>62</v>
      </c>
      <c r="B58" s="9" t="s">
        <v>371</v>
      </c>
      <c r="C58" s="110">
        <v>0.26646610853201386</v>
      </c>
      <c r="D58" s="110">
        <v>0.27449761734531802</v>
      </c>
      <c r="E58" s="110">
        <v>0.27711985882802115</v>
      </c>
      <c r="F58" s="110">
        <v>0.27597441932888728</v>
      </c>
      <c r="G58" s="110">
        <v>0.28288589062905317</v>
      </c>
      <c r="H58" s="110">
        <v>0.27988367034127887</v>
      </c>
      <c r="I58" s="110">
        <v>0.28697754281098387</v>
      </c>
      <c r="J58" s="110">
        <v>0.30887931561755211</v>
      </c>
      <c r="K58" s="110">
        <v>0.33424062837135071</v>
      </c>
      <c r="L58" s="110">
        <v>0.35273550654682867</v>
      </c>
      <c r="M58" s="110">
        <v>0.3790129878611822</v>
      </c>
      <c r="N58" s="110">
        <v>0.38897896869290133</v>
      </c>
      <c r="O58" s="110">
        <v>0.15519674726247565</v>
      </c>
      <c r="P58" s="110">
        <v>0.22697087266208912</v>
      </c>
      <c r="Q58" s="110">
        <v>0.33696386070780615</v>
      </c>
      <c r="R58" s="110">
        <v>0.43348849269245926</v>
      </c>
      <c r="S58" s="110">
        <v>0.43729753113093234</v>
      </c>
      <c r="T58" s="110">
        <v>0.58722309225499014</v>
      </c>
      <c r="U58" s="110">
        <v>0.66778230404278416</v>
      </c>
      <c r="V58" s="110">
        <v>0.68728416948832627</v>
      </c>
      <c r="W58" s="110">
        <v>0.62089469023634591</v>
      </c>
    </row>
    <row r="59" spans="1:23" s="3" customFormat="1" ht="12.75" customHeight="1">
      <c r="A59" s="2" t="s">
        <v>63</v>
      </c>
      <c r="B59" s="9" t="s">
        <v>372</v>
      </c>
      <c r="C59" s="110">
        <v>0.27256833132177472</v>
      </c>
      <c r="D59" s="110">
        <v>0.28094040957193217</v>
      </c>
      <c r="E59" s="110">
        <v>0.28370954668973425</v>
      </c>
      <c r="F59" s="110">
        <v>0.28262283222817353</v>
      </c>
      <c r="G59" s="110">
        <v>0.28983975956958807</v>
      </c>
      <c r="H59" s="110">
        <v>0.2868842523572806</v>
      </c>
      <c r="I59" s="110">
        <v>0.29430447371675572</v>
      </c>
      <c r="J59" s="110">
        <v>0.31698015815304503</v>
      </c>
      <c r="K59" s="110">
        <v>0.3432215564515238</v>
      </c>
      <c r="L59" s="110">
        <v>0.36237503653439701</v>
      </c>
      <c r="M59" s="110">
        <v>0.38726587265913948</v>
      </c>
      <c r="N59" s="110">
        <v>0.4022605262394896</v>
      </c>
      <c r="O59" s="110">
        <v>0.16725393049678958</v>
      </c>
      <c r="P59" s="110">
        <v>0.24016308213260523</v>
      </c>
      <c r="Q59" s="110">
        <v>0.40424930633641798</v>
      </c>
      <c r="R59" s="110">
        <v>0.44510947606873413</v>
      </c>
      <c r="S59" s="110">
        <v>0.56930349757073151</v>
      </c>
      <c r="T59" s="110">
        <v>0.6528858809027388</v>
      </c>
      <c r="U59" s="110">
        <v>0.71107184507801302</v>
      </c>
      <c r="V59" s="110">
        <v>0.73955886301610896</v>
      </c>
      <c r="W59" s="110">
        <v>0.66811981353475702</v>
      </c>
    </row>
    <row r="60" spans="1:23" s="3" customFormat="1" ht="12.75" customHeight="1">
      <c r="A60" s="2" t="s">
        <v>64</v>
      </c>
      <c r="B60" s="9" t="s">
        <v>373</v>
      </c>
      <c r="C60" s="110">
        <v>21.626163710309665</v>
      </c>
      <c r="D60" s="110">
        <v>22.333618535866471</v>
      </c>
      <c r="E60" s="110">
        <v>22.577276203738414</v>
      </c>
      <c r="F60" s="110">
        <v>22.514481429154223</v>
      </c>
      <c r="G60" s="110">
        <v>23.127674305759069</v>
      </c>
      <c r="H60" s="110">
        <v>22.925018705678102</v>
      </c>
      <c r="I60" s="110">
        <v>23.558950905222638</v>
      </c>
      <c r="J60" s="110">
        <v>25.433191819424273</v>
      </c>
      <c r="K60" s="110">
        <v>27.597775536255213</v>
      </c>
      <c r="L60" s="110">
        <v>29.18227404089706</v>
      </c>
      <c r="M60" s="110">
        <v>32.646123595278667</v>
      </c>
      <c r="N60" s="110">
        <v>33.608587330279299</v>
      </c>
      <c r="O60" s="110">
        <v>101.81399169476784</v>
      </c>
      <c r="P60" s="110">
        <v>111.27609905615756</v>
      </c>
      <c r="Q60" s="110">
        <v>114.07083996457669</v>
      </c>
      <c r="R60" s="110">
        <v>126.09638122146161</v>
      </c>
      <c r="S60" s="110">
        <v>135.51380056779189</v>
      </c>
      <c r="T60" s="110">
        <v>143.48960042785248</v>
      </c>
      <c r="U60" s="110">
        <v>150.08182289780137</v>
      </c>
      <c r="V60" s="110">
        <v>151.1097532041131</v>
      </c>
      <c r="W60" s="110">
        <v>146.02125307037602</v>
      </c>
    </row>
    <row r="61" spans="1:23" s="3" customFormat="1" ht="12.75" customHeight="1">
      <c r="A61" s="2" t="s">
        <v>65</v>
      </c>
      <c r="B61" s="9" t="s">
        <v>374</v>
      </c>
      <c r="C61" s="110">
        <v>9.9858429332609298</v>
      </c>
      <c r="D61" s="110">
        <v>10.251462191012516</v>
      </c>
      <c r="E61" s="110">
        <v>10.330125687351838</v>
      </c>
      <c r="F61" s="110">
        <v>10.268021329716916</v>
      </c>
      <c r="G61" s="110">
        <v>10.493803555702973</v>
      </c>
      <c r="H61" s="110">
        <v>10.35522866205015</v>
      </c>
      <c r="I61" s="110">
        <v>10.584072800444853</v>
      </c>
      <c r="J61" s="110">
        <v>11.343360993963735</v>
      </c>
      <c r="K61" s="110">
        <v>12.226212140734093</v>
      </c>
      <c r="L61" s="110">
        <v>12.866244847373325</v>
      </c>
      <c r="M61" s="110">
        <v>14.218530522290427</v>
      </c>
      <c r="N61" s="110">
        <v>12.144541375062307</v>
      </c>
      <c r="O61" s="110">
        <v>17.243475776926665</v>
      </c>
      <c r="P61" s="110">
        <v>27.600797635154233</v>
      </c>
      <c r="Q61" s="110">
        <v>31.168160523526794</v>
      </c>
      <c r="R61" s="110">
        <v>34.785000724488853</v>
      </c>
      <c r="S61" s="110">
        <v>41.310493008283522</v>
      </c>
      <c r="T61" s="110">
        <v>51.074040738181253</v>
      </c>
      <c r="U61" s="110">
        <v>61.27878363251267</v>
      </c>
      <c r="V61" s="110">
        <v>68.091387931147239</v>
      </c>
      <c r="W61" s="110">
        <v>68.384892082690698</v>
      </c>
    </row>
    <row r="62" spans="1:23" s="3" customFormat="1" ht="12.75" customHeight="1">
      <c r="A62" s="2" t="s">
        <v>66</v>
      </c>
      <c r="B62" s="8" t="s">
        <v>375</v>
      </c>
      <c r="C62" s="110">
        <v>23.703174468909427</v>
      </c>
      <c r="D62" s="110">
        <v>22.636718945309891</v>
      </c>
      <c r="E62" s="110">
        <v>21.882632766431904</v>
      </c>
      <c r="F62" s="110">
        <v>20.814868612314594</v>
      </c>
      <c r="G62" s="110">
        <v>19.75637729495109</v>
      </c>
      <c r="H62" s="110">
        <v>18.176582608553744</v>
      </c>
      <c r="I62" s="110">
        <v>16.944274026946314</v>
      </c>
      <c r="J62" s="110">
        <v>15.796169218774779</v>
      </c>
      <c r="K62" s="110">
        <v>14.649424242492463</v>
      </c>
      <c r="L62" s="110">
        <v>13.622214806849652</v>
      </c>
      <c r="M62" s="110">
        <v>13.051377780086211</v>
      </c>
      <c r="N62" s="110">
        <v>12.812148526728301</v>
      </c>
      <c r="O62" s="110">
        <v>19.107840392545974</v>
      </c>
      <c r="P62" s="110">
        <v>15.804632572481363</v>
      </c>
      <c r="Q62" s="110">
        <v>8.7395348431827973</v>
      </c>
      <c r="R62" s="110">
        <v>8.5757238893371817</v>
      </c>
      <c r="S62" s="110">
        <v>9.0222133304285723</v>
      </c>
      <c r="T62" s="110">
        <v>9.9556052199695433</v>
      </c>
      <c r="U62" s="110">
        <v>10.90371256233923</v>
      </c>
      <c r="V62" s="110">
        <v>11.835419947579119</v>
      </c>
      <c r="W62" s="110">
        <v>10.740488742232797</v>
      </c>
    </row>
    <row r="63" spans="1:23" s="3" customFormat="1" ht="12.75" customHeight="1">
      <c r="A63" s="2" t="s">
        <v>15</v>
      </c>
      <c r="B63" s="8" t="s">
        <v>376</v>
      </c>
      <c r="C63" s="110">
        <v>56.484288699641056</v>
      </c>
      <c r="D63" s="110">
        <v>54.665480616794149</v>
      </c>
      <c r="E63" s="110">
        <v>53.269088594943327</v>
      </c>
      <c r="F63" s="110">
        <v>51.116495526922172</v>
      </c>
      <c r="G63" s="110">
        <v>49.273012474044258</v>
      </c>
      <c r="H63" s="110">
        <v>46.040987232960561</v>
      </c>
      <c r="I63" s="110">
        <v>43.860404063272782</v>
      </c>
      <c r="J63" s="110">
        <v>42.380733567232269</v>
      </c>
      <c r="K63" s="110">
        <v>41.028607148952922</v>
      </c>
      <c r="L63" s="110">
        <v>39.665023637202154</v>
      </c>
      <c r="M63" s="110">
        <v>36.273851323420288</v>
      </c>
      <c r="N63" s="110">
        <v>41.687762291953348</v>
      </c>
      <c r="O63" s="110">
        <v>40.090290584372212</v>
      </c>
      <c r="P63" s="110">
        <v>48.534859263182376</v>
      </c>
      <c r="Q63" s="110">
        <v>4.2561361169815157</v>
      </c>
      <c r="R63" s="110">
        <v>5.3104048244499609</v>
      </c>
      <c r="S63" s="110">
        <v>7.4974311873394957</v>
      </c>
      <c r="T63" s="110">
        <v>10.170042972756644</v>
      </c>
      <c r="U63" s="110">
        <v>12.53098421129018</v>
      </c>
      <c r="V63" s="110">
        <v>14.482911166608988</v>
      </c>
      <c r="W63" s="110">
        <v>13.120582258921917</v>
      </c>
    </row>
    <row r="64" spans="1:23" s="3" customFormat="1" ht="12.75" customHeight="1">
      <c r="A64" s="2" t="s">
        <v>16</v>
      </c>
      <c r="B64" s="8" t="s">
        <v>70</v>
      </c>
      <c r="C64" s="110">
        <v>16.385132027632075</v>
      </c>
      <c r="D64" s="110">
        <v>15.699809772852429</v>
      </c>
      <c r="E64" s="110">
        <v>15.207300155848257</v>
      </c>
      <c r="F64" s="110">
        <v>14.497331010357321</v>
      </c>
      <c r="G64" s="110">
        <v>13.814379737395424</v>
      </c>
      <c r="H64" s="110">
        <v>12.760567216575469</v>
      </c>
      <c r="I64" s="110">
        <v>11.962998609177816</v>
      </c>
      <c r="J64" s="110">
        <v>11.259556024782881</v>
      </c>
      <c r="K64" s="110">
        <v>10.565978601824213</v>
      </c>
      <c r="L64" s="110">
        <v>9.9337563748310629</v>
      </c>
      <c r="M64" s="110">
        <v>9.9511617435395507</v>
      </c>
      <c r="N64" s="110">
        <v>10.095241466483312</v>
      </c>
      <c r="O64" s="110">
        <v>13.866912308527343</v>
      </c>
      <c r="P64" s="110">
        <v>12.712794116666998</v>
      </c>
      <c r="Q64" s="110">
        <v>5.4046624572516846</v>
      </c>
      <c r="R64" s="110">
        <v>6.8451707725484328</v>
      </c>
      <c r="S64" s="110">
        <v>8.9719578203034587</v>
      </c>
      <c r="T64" s="110">
        <v>11.054719683520819</v>
      </c>
      <c r="U64" s="110">
        <v>12.730195640206592</v>
      </c>
      <c r="V64" s="110">
        <v>15.938100002531014</v>
      </c>
      <c r="W64" s="110">
        <v>15.476055919934149</v>
      </c>
    </row>
    <row r="65" spans="1:23" s="3" customFormat="1" ht="12.75" customHeight="1">
      <c r="A65" s="2" t="s">
        <v>17</v>
      </c>
      <c r="B65" s="8" t="s">
        <v>377</v>
      </c>
      <c r="C65" s="110">
        <v>38.492990619997201</v>
      </c>
      <c r="D65" s="110">
        <v>36.877041433425319</v>
      </c>
      <c r="E65" s="110">
        <v>35.716709704042493</v>
      </c>
      <c r="F65" s="110">
        <v>34.04557996566718</v>
      </c>
      <c r="G65" s="110">
        <v>32.435560121786075</v>
      </c>
      <c r="H65" s="110">
        <v>29.955493495970277</v>
      </c>
      <c r="I65" s="110">
        <v>28.07557275922537</v>
      </c>
      <c r="J65" s="110">
        <v>26.412661579183403</v>
      </c>
      <c r="K65" s="110">
        <v>24.771903205122548</v>
      </c>
      <c r="L65" s="110">
        <v>23.277723053949639</v>
      </c>
      <c r="M65" s="110">
        <v>22.228429336535569</v>
      </c>
      <c r="N65" s="110">
        <v>21.894680784470431</v>
      </c>
      <c r="O65" s="110">
        <v>25.811957699543026</v>
      </c>
      <c r="P65" s="110">
        <v>27.20130729697949</v>
      </c>
      <c r="Q65" s="110">
        <v>3.2422985270733924</v>
      </c>
      <c r="R65" s="110">
        <v>3.8142759310458447</v>
      </c>
      <c r="S65" s="110">
        <v>4.9319050647089115</v>
      </c>
      <c r="T65" s="110">
        <v>6.5085634552103553</v>
      </c>
      <c r="U65" s="110">
        <v>8.0421418240620248</v>
      </c>
      <c r="V65" s="110">
        <v>9.4268813833491443</v>
      </c>
      <c r="W65" s="110">
        <v>9.0053704068421876</v>
      </c>
    </row>
    <row r="66" spans="1:23" s="3" customFormat="1" ht="12.75" customHeight="1">
      <c r="A66" s="2" t="s">
        <v>18</v>
      </c>
      <c r="B66" s="8" t="s">
        <v>71</v>
      </c>
      <c r="C66" s="110">
        <v>349.80871481391648</v>
      </c>
      <c r="D66" s="110">
        <v>335.05933833391464</v>
      </c>
      <c r="E66" s="110">
        <v>324.47907330269203</v>
      </c>
      <c r="F66" s="110">
        <v>309.25765781987809</v>
      </c>
      <c r="G66" s="110">
        <v>294.56604867636366</v>
      </c>
      <c r="H66" s="110">
        <v>271.98082160163102</v>
      </c>
      <c r="I66" s="110">
        <v>254.82960247467915</v>
      </c>
      <c r="J66" s="110">
        <v>239.6059703624797</v>
      </c>
      <c r="K66" s="110">
        <v>224.57259464800876</v>
      </c>
      <c r="L66" s="110">
        <v>210.89762513684423</v>
      </c>
      <c r="M66" s="110">
        <v>190.32917591974024</v>
      </c>
      <c r="N66" s="110">
        <v>178.02408353609988</v>
      </c>
      <c r="O66" s="110">
        <v>213.91633002485764</v>
      </c>
      <c r="P66" s="110">
        <v>209.7195604534343</v>
      </c>
      <c r="Q66" s="110">
        <v>45.688988884255167</v>
      </c>
      <c r="R66" s="110">
        <v>54.557796442773061</v>
      </c>
      <c r="S66" s="110">
        <v>70.46579867309984</v>
      </c>
      <c r="T66" s="110">
        <v>89.083761939993451</v>
      </c>
      <c r="U66" s="110">
        <v>107.14179082845</v>
      </c>
      <c r="V66" s="110">
        <v>124.02266897195931</v>
      </c>
      <c r="W66" s="110">
        <v>112.98224457847941</v>
      </c>
    </row>
    <row r="67" spans="1:23" s="3" customFormat="1" ht="12.75" customHeight="1">
      <c r="A67" s="2" t="s">
        <v>19</v>
      </c>
      <c r="B67" s="8" t="s">
        <v>378</v>
      </c>
      <c r="C67" s="110">
        <v>21.014802416019478</v>
      </c>
      <c r="D67" s="110">
        <v>20.13427004389073</v>
      </c>
      <c r="E67" s="110">
        <v>19.501729773460795</v>
      </c>
      <c r="F67" s="110">
        <v>18.590305034464119</v>
      </c>
      <c r="G67" s="110">
        <v>17.71290843714922</v>
      </c>
      <c r="H67" s="110">
        <v>16.360180479206726</v>
      </c>
      <c r="I67" s="110">
        <v>15.335613504543126</v>
      </c>
      <c r="J67" s="110">
        <v>14.430681035381445</v>
      </c>
      <c r="K67" s="110">
        <v>13.538131032507096</v>
      </c>
      <c r="L67" s="110">
        <v>12.724916243888632</v>
      </c>
      <c r="M67" s="110">
        <v>13.373435910922002</v>
      </c>
      <c r="N67" s="110">
        <v>13.609174848519864</v>
      </c>
      <c r="O67" s="110">
        <v>11.632652899266684</v>
      </c>
      <c r="P67" s="110">
        <v>10.860255355114511</v>
      </c>
      <c r="Q67" s="110">
        <v>6.2409156737034266</v>
      </c>
      <c r="R67" s="110">
        <v>7.3454642216931827</v>
      </c>
      <c r="S67" s="110">
        <v>8.7430769020042831</v>
      </c>
      <c r="T67" s="110">
        <v>10.119968336220303</v>
      </c>
      <c r="U67" s="110">
        <v>11.492829010196584</v>
      </c>
      <c r="V67" s="110">
        <v>12.531370731086758</v>
      </c>
      <c r="W67" s="110">
        <v>10.786772544755248</v>
      </c>
    </row>
    <row r="68" spans="1:23" s="3" customFormat="1" ht="12.75" customHeight="1">
      <c r="A68" s="2" t="s">
        <v>20</v>
      </c>
      <c r="B68" s="8" t="s">
        <v>379</v>
      </c>
      <c r="C68" s="110">
        <v>60.604898959951456</v>
      </c>
      <c r="D68" s="110">
        <v>58.471805372057538</v>
      </c>
      <c r="E68" s="110">
        <v>56.872863019459864</v>
      </c>
      <c r="F68" s="110">
        <v>54.464743165794069</v>
      </c>
      <c r="G68" s="110">
        <v>52.316146295261824</v>
      </c>
      <c r="H68" s="110">
        <v>48.714477832878615</v>
      </c>
      <c r="I68" s="110">
        <v>46.184809883627764</v>
      </c>
      <c r="J68" s="110">
        <v>44.281454130827846</v>
      </c>
      <c r="K68" s="110">
        <v>42.48370485141519</v>
      </c>
      <c r="L68" s="110">
        <v>40.74813599981109</v>
      </c>
      <c r="M68" s="110">
        <v>37.899888781457193</v>
      </c>
      <c r="N68" s="110">
        <v>35.975780438017075</v>
      </c>
      <c r="O68" s="110">
        <v>27.854508047539863</v>
      </c>
      <c r="P68" s="110">
        <v>24.698164280108003</v>
      </c>
      <c r="Q68" s="110">
        <v>31.850210424257035</v>
      </c>
      <c r="R68" s="110">
        <v>31.745785574056164</v>
      </c>
      <c r="S68" s="110">
        <v>33.207810586160939</v>
      </c>
      <c r="T68" s="110">
        <v>34.047629894872884</v>
      </c>
      <c r="U68" s="110">
        <v>35.009909058833216</v>
      </c>
      <c r="V68" s="110">
        <v>35.940364771872169</v>
      </c>
      <c r="W68" s="110">
        <v>33.001919265503801</v>
      </c>
    </row>
    <row r="69" spans="1:23" s="3" customFormat="1" ht="12.75" customHeight="1">
      <c r="A69" s="2" t="s">
        <v>67</v>
      </c>
      <c r="B69" s="8" t="s">
        <v>380</v>
      </c>
      <c r="C69" s="110">
        <v>5.5377377935674046</v>
      </c>
      <c r="D69" s="110">
        <v>5.323849262550393</v>
      </c>
      <c r="E69" s="110">
        <v>5.167225026922794</v>
      </c>
      <c r="F69" s="110">
        <v>4.9368914778851201</v>
      </c>
      <c r="G69" s="110">
        <v>4.7227329555257542</v>
      </c>
      <c r="H69" s="110">
        <v>4.3796431887075578</v>
      </c>
      <c r="I69" s="110">
        <v>4.1286392964054954</v>
      </c>
      <c r="J69" s="110">
        <v>3.9217244927422756</v>
      </c>
      <c r="K69" s="110">
        <v>3.7211944378418695</v>
      </c>
      <c r="L69" s="110">
        <v>3.5341289751084113</v>
      </c>
      <c r="M69" s="110">
        <v>3.4250795740678197</v>
      </c>
      <c r="N69" s="110">
        <v>3.4220377911451187</v>
      </c>
      <c r="O69" s="110">
        <v>2.506462140216704</v>
      </c>
      <c r="P69" s="110">
        <v>3.6142408914887958</v>
      </c>
      <c r="Q69" s="110">
        <v>1.293473467629386</v>
      </c>
      <c r="R69" s="110">
        <v>1.4934646419111663</v>
      </c>
      <c r="S69" s="110">
        <v>1.8591132854009174</v>
      </c>
      <c r="T69" s="110">
        <v>2.2457632780044166</v>
      </c>
      <c r="U69" s="110">
        <v>2.5594923276516237</v>
      </c>
      <c r="V69" s="110">
        <v>2.8642087447696465</v>
      </c>
      <c r="W69" s="110">
        <v>2.6327355598041966</v>
      </c>
    </row>
    <row r="70" spans="1:23" s="3" customFormat="1" ht="12.75" customHeight="1">
      <c r="A70" s="2" t="s">
        <v>68</v>
      </c>
      <c r="B70" s="8" t="s">
        <v>381</v>
      </c>
      <c r="C70" s="110">
        <v>68.03495019937597</v>
      </c>
      <c r="D70" s="110">
        <v>64.997261825311256</v>
      </c>
      <c r="E70" s="110">
        <v>62.845760573237349</v>
      </c>
      <c r="F70" s="110">
        <v>59.793631538021202</v>
      </c>
      <c r="G70" s="110">
        <v>56.777392198274214</v>
      </c>
      <c r="H70" s="110">
        <v>52.260135015859376</v>
      </c>
      <c r="I70" s="110">
        <v>48.747481350894731</v>
      </c>
      <c r="J70" s="110">
        <v>45.49268112310623</v>
      </c>
      <c r="K70" s="110">
        <v>42.245800510076393</v>
      </c>
      <c r="L70" s="110">
        <v>39.33244705856012</v>
      </c>
      <c r="M70" s="110">
        <v>38.673215122727768</v>
      </c>
      <c r="N70" s="110">
        <v>39.94964841007333</v>
      </c>
      <c r="O70" s="110">
        <v>44.406966183300099</v>
      </c>
      <c r="P70" s="110">
        <v>41.675491981090246</v>
      </c>
      <c r="Q70" s="110">
        <v>30.374803208136591</v>
      </c>
      <c r="R70" s="110">
        <v>31.554757843788231</v>
      </c>
      <c r="S70" s="110">
        <v>35.107649489883457</v>
      </c>
      <c r="T70" s="110">
        <v>39.76313027744537</v>
      </c>
      <c r="U70" s="110">
        <v>43.983367908434587</v>
      </c>
      <c r="V70" s="110">
        <v>47.780227131968118</v>
      </c>
      <c r="W70" s="110">
        <v>43.212485052011573</v>
      </c>
    </row>
    <row r="71" spans="1:23" s="3" customFormat="1" ht="12.75" customHeight="1">
      <c r="A71" s="2" t="s">
        <v>69</v>
      </c>
      <c r="B71" s="8" t="s">
        <v>72</v>
      </c>
      <c r="C71" s="110">
        <v>96.613289367076504</v>
      </c>
      <c r="D71" s="110">
        <v>93.382970883324944</v>
      </c>
      <c r="E71" s="110">
        <v>90.928351527779967</v>
      </c>
      <c r="F71" s="110">
        <v>87.181730526611233</v>
      </c>
      <c r="G71" s="110">
        <v>83.916417410788895</v>
      </c>
      <c r="H71" s="110">
        <v>78.300241575190924</v>
      </c>
      <c r="I71" s="110">
        <v>74.445601388115719</v>
      </c>
      <c r="J71" s="110">
        <v>71.70720324513465</v>
      </c>
      <c r="K71" s="110">
        <v>69.166430196136048</v>
      </c>
      <c r="L71" s="110">
        <v>66.65500370442146</v>
      </c>
      <c r="M71" s="110">
        <v>61.324322601893599</v>
      </c>
      <c r="N71" s="110">
        <v>57.852708475108216</v>
      </c>
      <c r="O71" s="110">
        <v>64.16509735420513</v>
      </c>
      <c r="P71" s="110">
        <v>64.935845419737447</v>
      </c>
      <c r="Q71" s="110">
        <v>39.787439283911873</v>
      </c>
      <c r="R71" s="110">
        <v>53.310343402398402</v>
      </c>
      <c r="S71" s="110">
        <v>76.317631661499547</v>
      </c>
      <c r="T71" s="110">
        <v>97.686826985469665</v>
      </c>
      <c r="U71" s="110">
        <v>110.88799395590814</v>
      </c>
      <c r="V71" s="110">
        <v>117.82888312958745</v>
      </c>
      <c r="W71" s="110">
        <v>99.91334123502142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1515.3066602859394</v>
      </c>
      <c r="D73" s="234">
        <v>1465.3824495696651</v>
      </c>
      <c r="E73" s="234">
        <v>1427.2943579892519</v>
      </c>
      <c r="F73" s="234">
        <v>1368.9332611241648</v>
      </c>
      <c r="G73" s="234">
        <v>1318.415423006003</v>
      </c>
      <c r="H73" s="234">
        <v>1230.8760719318057</v>
      </c>
      <c r="I73" s="234">
        <v>1171.1941458528595</v>
      </c>
      <c r="J73" s="234">
        <v>1129.532605280735</v>
      </c>
      <c r="K73" s="234">
        <v>1091.0981281068198</v>
      </c>
      <c r="L73" s="234">
        <v>1052.8200907862238</v>
      </c>
      <c r="M73" s="234">
        <v>1027.7740831461324</v>
      </c>
      <c r="N73" s="234">
        <v>1013.4213932855341</v>
      </c>
      <c r="O73" s="234">
        <v>1356.4023219808271</v>
      </c>
      <c r="P73" s="234">
        <v>1300.9010382244478</v>
      </c>
      <c r="Q73" s="234">
        <v>796.37633968292243</v>
      </c>
      <c r="R73" s="234">
        <v>873.98379408791232</v>
      </c>
      <c r="S73" s="234">
        <v>988.69420854479222</v>
      </c>
      <c r="T73" s="234">
        <v>1116.4904568994216</v>
      </c>
      <c r="U73" s="234">
        <v>1227.8187631582186</v>
      </c>
      <c r="V73" s="234">
        <v>1312.2238692804121</v>
      </c>
      <c r="W73" s="234">
        <v>1216.2501718355734</v>
      </c>
    </row>
    <row r="74" spans="1:23" s="3" customFormat="1" ht="15" customHeight="1">
      <c r="A74" s="146" t="s">
        <v>396</v>
      </c>
      <c r="B74" s="8" t="s">
        <v>397</v>
      </c>
      <c r="C74" s="110">
        <v>32456.857762961459</v>
      </c>
      <c r="D74" s="110">
        <v>30935.31455951168</v>
      </c>
      <c r="E74" s="110">
        <v>29868.788389543413</v>
      </c>
      <c r="F74" s="110">
        <v>28373.479995815436</v>
      </c>
      <c r="G74" s="110">
        <v>26866.542212921689</v>
      </c>
      <c r="H74" s="110">
        <v>24658.180329732681</v>
      </c>
      <c r="I74" s="110">
        <v>22906.698653362011</v>
      </c>
      <c r="J74" s="110">
        <v>21228.116695273315</v>
      </c>
      <c r="K74" s="110">
        <v>19540.861001288609</v>
      </c>
      <c r="L74" s="110">
        <v>18042.400418125577</v>
      </c>
      <c r="M74" s="110">
        <v>16408.684306766401</v>
      </c>
      <c r="N74" s="110">
        <v>15563.844025965613</v>
      </c>
      <c r="O74" s="110">
        <v>13540.232308033397</v>
      </c>
      <c r="P74" s="110">
        <v>12466.557295892024</v>
      </c>
      <c r="Q74" s="110">
        <v>11997.981643310137</v>
      </c>
      <c r="R74" s="110">
        <v>11211.916258890475</v>
      </c>
      <c r="S74" s="110">
        <v>10579.682724193499</v>
      </c>
      <c r="T74" s="110">
        <v>10134.511900161218</v>
      </c>
      <c r="U74" s="110">
        <v>9803.9628542946848</v>
      </c>
      <c r="V74" s="110">
        <v>9565.1750270840093</v>
      </c>
      <c r="W74" s="110">
        <v>8010.370725653177</v>
      </c>
    </row>
    <row r="75" spans="1:23" s="3" customFormat="1" ht="15" customHeight="1">
      <c r="A75" s="147" t="s">
        <v>288</v>
      </c>
      <c r="B75" s="145" t="s">
        <v>398</v>
      </c>
      <c r="C75" s="234">
        <v>33972.164423247392</v>
      </c>
      <c r="D75" s="234">
        <v>32400.697009081348</v>
      </c>
      <c r="E75" s="234">
        <v>31296.082747532666</v>
      </c>
      <c r="F75" s="234">
        <v>29742.413256939599</v>
      </c>
      <c r="G75" s="234">
        <v>28184.957635927694</v>
      </c>
      <c r="H75" s="234">
        <v>25889.056401664482</v>
      </c>
      <c r="I75" s="234">
        <v>24077.892799214867</v>
      </c>
      <c r="J75" s="234">
        <v>22357.649300554051</v>
      </c>
      <c r="K75" s="234">
        <v>20631.959129395429</v>
      </c>
      <c r="L75" s="234">
        <v>19095.2205089118</v>
      </c>
      <c r="M75" s="234">
        <v>17436.458389912532</v>
      </c>
      <c r="N75" s="234">
        <v>16577.265419251147</v>
      </c>
      <c r="O75" s="234">
        <v>14896.634630014225</v>
      </c>
      <c r="P75" s="234">
        <v>13767.458334116473</v>
      </c>
      <c r="Q75" s="234">
        <v>12794.357982993059</v>
      </c>
      <c r="R75" s="234">
        <v>12085.900052978388</v>
      </c>
      <c r="S75" s="234">
        <v>11568.376932738291</v>
      </c>
      <c r="T75" s="234">
        <v>11251.002357060639</v>
      </c>
      <c r="U75" s="234">
        <v>11031.781617452903</v>
      </c>
      <c r="V75" s="234">
        <v>10877.398896364421</v>
      </c>
      <c r="W75" s="234">
        <v>9226.6208974887522</v>
      </c>
    </row>
    <row r="76" spans="1:23" s="3" customFormat="1" ht="15" customHeight="1">
      <c r="A76" s="148" t="s">
        <v>399</v>
      </c>
      <c r="B76" s="9" t="s">
        <v>468</v>
      </c>
      <c r="C76" s="111">
        <v>1841.7581176780461</v>
      </c>
      <c r="D76" s="111">
        <v>2138.9738813291087</v>
      </c>
      <c r="E76" s="111">
        <v>2193.4611081035619</v>
      </c>
      <c r="F76" s="111">
        <v>2506.9420469982833</v>
      </c>
      <c r="G76" s="111">
        <v>2597.7846261543091</v>
      </c>
      <c r="H76" s="111">
        <v>2619.6741120170113</v>
      </c>
      <c r="I76" s="111">
        <v>2712.2044392486323</v>
      </c>
      <c r="J76" s="111">
        <v>2516.9800422374001</v>
      </c>
      <c r="K76" s="111">
        <v>2474.5289123293169</v>
      </c>
      <c r="L76" s="111">
        <v>2307.9465124217918</v>
      </c>
      <c r="M76" s="111">
        <v>2237.4754690126938</v>
      </c>
      <c r="N76" s="111">
        <v>2118.7257906755012</v>
      </c>
      <c r="O76" s="111">
        <v>1974.2884524678584</v>
      </c>
      <c r="P76" s="111">
        <v>1640.7745932570647</v>
      </c>
      <c r="Q76" s="111">
        <v>521.80799716140518</v>
      </c>
      <c r="R76" s="111">
        <v>526.70661967159208</v>
      </c>
      <c r="S76" s="111">
        <v>524.21744167489169</v>
      </c>
      <c r="T76" s="111">
        <v>533.29973937229659</v>
      </c>
      <c r="U76" s="111">
        <v>563.7404359869297</v>
      </c>
      <c r="V76" s="111">
        <v>539.05322542587214</v>
      </c>
      <c r="W76" s="111">
        <v>540.77686300814241</v>
      </c>
    </row>
    <row r="77" spans="1:23" s="3" customFormat="1" ht="15" customHeight="1">
      <c r="A77" s="146" t="s">
        <v>396</v>
      </c>
      <c r="B77" s="9" t="s">
        <v>469</v>
      </c>
      <c r="C77" s="111">
        <v>539.89973433064256</v>
      </c>
      <c r="D77" s="111">
        <v>503.40411444776572</v>
      </c>
      <c r="E77" s="111">
        <v>431.60958687089561</v>
      </c>
      <c r="F77" s="111">
        <v>414.31363925867896</v>
      </c>
      <c r="G77" s="111">
        <v>334.1244645266155</v>
      </c>
      <c r="H77" s="111">
        <v>267.09995825253225</v>
      </c>
      <c r="I77" s="111">
        <v>259.24081913376114</v>
      </c>
      <c r="J77" s="111">
        <v>264.30693178335292</v>
      </c>
      <c r="K77" s="111">
        <v>231.10616263389136</v>
      </c>
      <c r="L77" s="111">
        <v>204.70167480999237</v>
      </c>
      <c r="M77" s="111">
        <v>163.06311810016345</v>
      </c>
      <c r="N77" s="111">
        <v>123.63956692435302</v>
      </c>
      <c r="O77" s="111">
        <v>120.52545075363535</v>
      </c>
      <c r="P77" s="111">
        <v>139.09610664059153</v>
      </c>
      <c r="Q77" s="111">
        <v>956.30658288900008</v>
      </c>
      <c r="R77" s="111">
        <v>934.27279819570117</v>
      </c>
      <c r="S77" s="111">
        <v>913.16185516481164</v>
      </c>
      <c r="T77" s="111">
        <v>895.20101089987963</v>
      </c>
      <c r="U77" s="111">
        <v>895.74222210387074</v>
      </c>
      <c r="V77" s="111">
        <v>853.90461459330322</v>
      </c>
      <c r="W77" s="111">
        <v>820.38377014017635</v>
      </c>
    </row>
    <row r="78" spans="1:23" ht="15" customHeight="1">
      <c r="A78" s="147" t="s">
        <v>288</v>
      </c>
      <c r="B78" s="152" t="s">
        <v>470</v>
      </c>
      <c r="C78" s="237">
        <f>C75-C76+C77</f>
        <v>32670.306039899988</v>
      </c>
      <c r="D78" s="228">
        <f t="shared" ref="D78:V78" si="0">D75-D76+D77</f>
        <v>30765.127242200007</v>
      </c>
      <c r="E78" s="228">
        <f t="shared" si="0"/>
        <v>29534.231226299999</v>
      </c>
      <c r="F78" s="228">
        <f t="shared" si="0"/>
        <v>27649.784849199994</v>
      </c>
      <c r="G78" s="228">
        <f t="shared" si="0"/>
        <v>25921.297474300001</v>
      </c>
      <c r="H78" s="228">
        <f t="shared" si="0"/>
        <v>23536.482247900003</v>
      </c>
      <c r="I78" s="228">
        <f t="shared" si="0"/>
        <v>21624.929179099996</v>
      </c>
      <c r="J78" s="228">
        <f t="shared" si="0"/>
        <v>20104.976190100006</v>
      </c>
      <c r="K78" s="228">
        <f t="shared" si="0"/>
        <v>18388.536379700003</v>
      </c>
      <c r="L78" s="228">
        <f t="shared" si="0"/>
        <v>16991.975671299999</v>
      </c>
      <c r="M78" s="228">
        <f t="shared" si="0"/>
        <v>15362.046039000001</v>
      </c>
      <c r="N78" s="228">
        <f t="shared" si="0"/>
        <v>14582.179195500001</v>
      </c>
      <c r="O78" s="228">
        <f t="shared" si="0"/>
        <v>13042.871628300001</v>
      </c>
      <c r="P78" s="228">
        <f t="shared" si="0"/>
        <v>12265.779847499998</v>
      </c>
      <c r="Q78" s="228">
        <f t="shared" si="0"/>
        <v>13228.856568720654</v>
      </c>
      <c r="R78" s="228">
        <f t="shared" si="0"/>
        <v>12493.466231502498</v>
      </c>
      <c r="S78" s="228">
        <f t="shared" si="0"/>
        <v>11957.321346228211</v>
      </c>
      <c r="T78" s="228">
        <f t="shared" si="0"/>
        <v>11612.903628588223</v>
      </c>
      <c r="U78" s="228">
        <f t="shared" si="0"/>
        <v>11363.783403569845</v>
      </c>
      <c r="V78" s="228">
        <f t="shared" si="0"/>
        <v>11192.250285531851</v>
      </c>
      <c r="W78" s="228">
        <f t="shared" ref="W78" si="1">W75-W76+W77</f>
        <v>9506.2278046207866</v>
      </c>
    </row>
    <row r="79" spans="1:23" ht="15" customHeight="1">
      <c r="A79" s="146" t="s">
        <v>396</v>
      </c>
      <c r="B79" s="9" t="s">
        <v>471</v>
      </c>
      <c r="C79" s="111">
        <v>-3.5815655996529472E-12</v>
      </c>
      <c r="D79" s="111">
        <v>-3.693920169745013E-12</v>
      </c>
      <c r="E79" s="111">
        <v>-1.7763568394002505E-15</v>
      </c>
      <c r="F79" s="111">
        <v>5.6843418860808015E-14</v>
      </c>
      <c r="G79" s="111">
        <v>0</v>
      </c>
      <c r="H79" s="111">
        <v>3.6344260934129125E-12</v>
      </c>
      <c r="I79" s="111">
        <v>-3.5811353882309049E-12</v>
      </c>
      <c r="J79" s="111">
        <v>5.6843418860808015E-14</v>
      </c>
      <c r="K79" s="111">
        <v>-3.701927653310122E-12</v>
      </c>
      <c r="L79" s="111">
        <v>-4.2632564145606011E-14</v>
      </c>
      <c r="M79" s="111">
        <v>8.5265128291212022E-14</v>
      </c>
      <c r="N79" s="111">
        <v>7.1054273576010019E-15</v>
      </c>
      <c r="O79" s="111">
        <v>2.3625545964023331E-13</v>
      </c>
      <c r="P79" s="111">
        <v>-1.6520118606422329E-13</v>
      </c>
      <c r="Q79" s="111">
        <v>-1569.770554420654</v>
      </c>
      <c r="R79" s="111">
        <v>-1486.9237217024952</v>
      </c>
      <c r="S79" s="111">
        <v>-1272.6954129282108</v>
      </c>
      <c r="T79" s="111">
        <v>-1074.1479575882213</v>
      </c>
      <c r="U79" s="111">
        <v>-1427.913207269844</v>
      </c>
      <c r="V79" s="111">
        <v>-1408.3357264318522</v>
      </c>
      <c r="W79" s="111">
        <v>-952.21533752078676</v>
      </c>
    </row>
    <row r="80" spans="1:23" ht="15" customHeight="1">
      <c r="A80" s="147" t="s">
        <v>288</v>
      </c>
      <c r="B80" s="152" t="s">
        <v>404</v>
      </c>
      <c r="C80" s="237">
        <f>C78+C79</f>
        <v>32670.306039899984</v>
      </c>
      <c r="D80" s="228">
        <f t="shared" ref="D80:V80" si="2">D78+D79</f>
        <v>30765.127242200004</v>
      </c>
      <c r="E80" s="228">
        <f t="shared" si="2"/>
        <v>29534.231226299999</v>
      </c>
      <c r="F80" s="228">
        <f t="shared" si="2"/>
        <v>27649.784849199994</v>
      </c>
      <c r="G80" s="228">
        <f t="shared" si="2"/>
        <v>25921.297474300001</v>
      </c>
      <c r="H80" s="228">
        <f t="shared" si="2"/>
        <v>23536.482247900007</v>
      </c>
      <c r="I80" s="228">
        <f t="shared" si="2"/>
        <v>21624.929179099992</v>
      </c>
      <c r="J80" s="228">
        <f t="shared" si="2"/>
        <v>20104.976190100006</v>
      </c>
      <c r="K80" s="228">
        <f t="shared" si="2"/>
        <v>18388.536379699999</v>
      </c>
      <c r="L80" s="228">
        <f t="shared" si="2"/>
        <v>16991.975671299999</v>
      </c>
      <c r="M80" s="228">
        <f t="shared" si="2"/>
        <v>15362.046039000001</v>
      </c>
      <c r="N80" s="228">
        <f t="shared" si="2"/>
        <v>14582.179195500001</v>
      </c>
      <c r="O80" s="228">
        <f t="shared" si="2"/>
        <v>13042.871628300001</v>
      </c>
      <c r="P80" s="228">
        <f t="shared" si="2"/>
        <v>12265.779847499998</v>
      </c>
      <c r="Q80" s="228">
        <f t="shared" si="2"/>
        <v>11659.086014299999</v>
      </c>
      <c r="R80" s="228">
        <f t="shared" si="2"/>
        <v>11006.542509800003</v>
      </c>
      <c r="S80" s="228">
        <f t="shared" si="2"/>
        <v>10684.6259333</v>
      </c>
      <c r="T80" s="228">
        <f t="shared" si="2"/>
        <v>10538.755671000003</v>
      </c>
      <c r="U80" s="228">
        <f t="shared" si="2"/>
        <v>9935.8701963000021</v>
      </c>
      <c r="V80" s="228">
        <f t="shared" si="2"/>
        <v>9783.9145590999979</v>
      </c>
      <c r="W80" s="228">
        <f t="shared" ref="W80" si="3">W78+W79</f>
        <v>8554.0124670999994</v>
      </c>
    </row>
    <row r="81" spans="1:23" ht="15" customHeight="1">
      <c r="A81" s="49" t="s">
        <v>4</v>
      </c>
      <c r="B81" s="51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51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ht="12" customHeight="1">
      <c r="A84" s="50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2" type="noConversion"/>
  <pageMargins left="0.59055118110236227" right="0.19685039370078741" top="0.59055118110236227" bottom="0.39370078740157483" header="0.11811023622047245" footer="0.11811023622047245"/>
  <pageSetup paperSize="9" scale="70" firstPageNumber="41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W1661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509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391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>
        <f>'9.2'!C4</f>
        <v>2020</v>
      </c>
      <c r="D4" s="169" t="str">
        <f>'9.2'!D4</f>
        <v>2001</v>
      </c>
      <c r="E4" s="169" t="str">
        <f>'9.2'!E4</f>
        <v>2002</v>
      </c>
      <c r="F4" s="169" t="str">
        <f>'9.2'!F4</f>
        <v>2003</v>
      </c>
      <c r="G4" s="169" t="str">
        <f>'9.2'!G4</f>
        <v>2004</v>
      </c>
      <c r="H4" s="169" t="str">
        <f>'9.2'!H4</f>
        <v>2005</v>
      </c>
      <c r="I4" s="169" t="str">
        <f>'9.2'!I4</f>
        <v>2006</v>
      </c>
      <c r="J4" s="169" t="str">
        <f>'9.2'!J4</f>
        <v>2007</v>
      </c>
      <c r="K4" s="169" t="str">
        <f>'9.2'!K4</f>
        <v>2008</v>
      </c>
      <c r="L4" s="169" t="str">
        <f>'9.2'!L4</f>
        <v>2009</v>
      </c>
      <c r="M4" s="169" t="str">
        <f>'9.2'!M4</f>
        <v>2010</v>
      </c>
      <c r="N4" s="169" t="str">
        <f>'9.2'!N4</f>
        <v>2011</v>
      </c>
      <c r="O4" s="169" t="str">
        <f>'9.2'!O4</f>
        <v>2012</v>
      </c>
      <c r="P4" s="169" t="str">
        <f>'9.2'!P4</f>
        <v>2013</v>
      </c>
      <c r="Q4" s="169" t="str">
        <f>'9.2'!Q4</f>
        <v>2014</v>
      </c>
      <c r="R4" s="169" t="str">
        <f>'9.2'!R4</f>
        <v>2015</v>
      </c>
      <c r="S4" s="169" t="str">
        <f>'9.2'!S4</f>
        <v>2016</v>
      </c>
      <c r="T4" s="169" t="str">
        <f>'9.2'!T4</f>
        <v>2017</v>
      </c>
      <c r="U4" s="128" t="str">
        <f>'9.2'!U4</f>
        <v>2018</v>
      </c>
      <c r="V4" s="167" t="str">
        <f>'9.2'!V4</f>
        <v>2019</v>
      </c>
      <c r="W4" s="168">
        <f>'9.2'!W4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'9.2'!C5+'9.3'!C5+'9.4'!C5</f>
        <v>3919.4973824878107</v>
      </c>
      <c r="D5" s="110">
        <f>'9.2'!D5+'9.3'!D5+'9.4'!D5</f>
        <v>4004.8008292454056</v>
      </c>
      <c r="E5" s="110">
        <f>'9.2'!E5+'9.3'!E5+'9.4'!E5</f>
        <v>3446.3095128464706</v>
      </c>
      <c r="F5" s="110">
        <f>'9.2'!F5+'9.3'!F5+'9.4'!F5</f>
        <v>2484.259666679065</v>
      </c>
      <c r="G5" s="110">
        <f>'9.2'!G5+'9.3'!G5+'9.4'!G5</f>
        <v>2078.2066053588023</v>
      </c>
      <c r="H5" s="110">
        <f>'9.2'!H5+'9.3'!H5+'9.4'!H5</f>
        <v>1890.1208682125534</v>
      </c>
      <c r="I5" s="110">
        <f>'9.2'!I5+'9.3'!I5+'9.4'!I5</f>
        <v>2210.2531555785613</v>
      </c>
      <c r="J5" s="110">
        <f>'9.2'!J5+'9.3'!J5+'9.4'!J5</f>
        <v>2387.7156670519471</v>
      </c>
      <c r="K5" s="110">
        <f>'9.2'!K5+'9.3'!K5+'9.4'!K5</f>
        <v>2819.2511805249351</v>
      </c>
      <c r="L5" s="110">
        <f>'9.2'!L5+'9.3'!L5+'9.4'!L5</f>
        <v>2426.8669604608262</v>
      </c>
      <c r="M5" s="110">
        <f>'9.2'!M5+'9.3'!M5+'9.4'!M5</f>
        <v>2225.5472346328484</v>
      </c>
      <c r="N5" s="110">
        <f>'9.2'!N5+'9.3'!N5+'9.4'!N5</f>
        <v>2278.998912528577</v>
      </c>
      <c r="O5" s="110">
        <f>'9.2'!O5+'9.3'!O5+'9.4'!O5</f>
        <v>2081.3608108030662</v>
      </c>
      <c r="P5" s="110">
        <f>'9.2'!P5+'9.3'!P5+'9.4'!P5</f>
        <v>1825.6264121911202</v>
      </c>
      <c r="Q5" s="110">
        <f>'9.2'!Q5+'9.3'!Q5+'9.4'!Q5</f>
        <v>2051.3427645385113</v>
      </c>
      <c r="R5" s="110">
        <f>'9.2'!R5+'9.3'!R5+'9.4'!R5</f>
        <v>2647.7123928431142</v>
      </c>
      <c r="S5" s="110">
        <f>'9.2'!S5+'9.3'!S5+'9.4'!S5</f>
        <v>2365.4411930070655</v>
      </c>
      <c r="T5" s="110">
        <f>'9.2'!T5+'9.3'!T5+'9.4'!T5</f>
        <v>2256.4416859825124</v>
      </c>
      <c r="U5" s="110">
        <f>'9.2'!U5+'9.3'!U5+'9.4'!U5</f>
        <v>2026.6547470306155</v>
      </c>
      <c r="V5" s="110">
        <f>'9.2'!V5+'9.3'!V5+'9.4'!V5</f>
        <v>1906.8672106644544</v>
      </c>
      <c r="W5" s="110">
        <f>'9.2'!W5+'9.3'!W5+'9.4'!W5</f>
        <v>1377.0817252861295</v>
      </c>
    </row>
    <row r="6" spans="1:23" s="3" customFormat="1" ht="12.75" customHeight="1">
      <c r="A6" s="2" t="s">
        <v>1</v>
      </c>
      <c r="B6" s="9" t="s">
        <v>320</v>
      </c>
      <c r="C6" s="110">
        <f>'9.2'!C6+'9.3'!C6+'9.4'!C6</f>
        <v>3781.5318136159963</v>
      </c>
      <c r="D6" s="110">
        <f>'9.2'!D6+'9.3'!D6+'9.4'!D6</f>
        <v>3893.8652885662036</v>
      </c>
      <c r="E6" s="110">
        <f>'9.2'!E6+'9.3'!E6+'9.4'!E6</f>
        <v>3363.0625856732568</v>
      </c>
      <c r="F6" s="110">
        <f>'9.2'!F6+'9.3'!F6+'9.4'!F6</f>
        <v>2407.7383336317484</v>
      </c>
      <c r="G6" s="110">
        <f>'9.2'!G6+'9.3'!G6+'9.4'!G6</f>
        <v>1999.9354052963013</v>
      </c>
      <c r="H6" s="110">
        <f>'9.2'!H6+'9.3'!H6+'9.4'!H6</f>
        <v>1813.066254332799</v>
      </c>
      <c r="I6" s="110">
        <f>'9.2'!I6+'9.3'!I6+'9.4'!I6</f>
        <v>2148.8983162342929</v>
      </c>
      <c r="J6" s="110">
        <f>'9.2'!J6+'9.3'!J6+'9.4'!J6</f>
        <v>2323.9197862514548</v>
      </c>
      <c r="K6" s="110">
        <f>'9.2'!K6+'9.3'!K6+'9.4'!K6</f>
        <v>2766.6221411648853</v>
      </c>
      <c r="L6" s="110">
        <f>'9.2'!L6+'9.3'!L6+'9.4'!L6</f>
        <v>2390.6924749829705</v>
      </c>
      <c r="M6" s="110">
        <f>'9.2'!M6+'9.3'!M6+'9.4'!M6</f>
        <v>2195.6592840218273</v>
      </c>
      <c r="N6" s="110">
        <f>'9.2'!N6+'9.3'!N6+'9.4'!N6</f>
        <v>2251.7297056853236</v>
      </c>
      <c r="O6" s="110">
        <f>'9.2'!O6+'9.3'!O6+'9.4'!O6</f>
        <v>2057.2984377846078</v>
      </c>
      <c r="P6" s="110">
        <f>'9.2'!P6+'9.3'!P6+'9.4'!P6</f>
        <v>1804.3820663141544</v>
      </c>
      <c r="Q6" s="110">
        <f>'9.2'!Q6+'9.3'!Q6+'9.4'!Q6</f>
        <v>2031.3289308581823</v>
      </c>
      <c r="R6" s="110">
        <f>'9.2'!R6+'9.3'!R6+'9.4'!R6</f>
        <v>2635.0518787753113</v>
      </c>
      <c r="S6" s="110">
        <f>'9.2'!S6+'9.3'!S6+'9.4'!S6</f>
        <v>2352.3046336439497</v>
      </c>
      <c r="T6" s="110">
        <f>'9.2'!T6+'9.3'!T6+'9.4'!T6</f>
        <v>2243.4113756637025</v>
      </c>
      <c r="U6" s="110">
        <f>'9.2'!U6+'9.3'!U6+'9.4'!U6</f>
        <v>2011.0529510565586</v>
      </c>
      <c r="V6" s="110">
        <f>'9.2'!V6+'9.3'!V6+'9.4'!V6</f>
        <v>1892.530728085937</v>
      </c>
      <c r="W6" s="110">
        <f>'9.2'!W6+'9.3'!W6+'9.4'!W6</f>
        <v>1360.9089842485378</v>
      </c>
    </row>
    <row r="7" spans="1:23" s="3" customFormat="1" ht="12.75" customHeight="1">
      <c r="A7" s="2" t="s">
        <v>2</v>
      </c>
      <c r="B7" s="9" t="s">
        <v>319</v>
      </c>
      <c r="C7" s="110">
        <f>'9.2'!C7+'9.3'!C7+'9.4'!C7</f>
        <v>47.217427701043022</v>
      </c>
      <c r="D7" s="110">
        <f>'9.2'!D7+'9.3'!D7+'9.4'!D7</f>
        <v>31.444774124048447</v>
      </c>
      <c r="E7" s="110">
        <f>'9.2'!E7+'9.3'!E7+'9.4'!E7</f>
        <v>7.5186461699615492</v>
      </c>
      <c r="F7" s="110">
        <f>'9.2'!F7+'9.3'!F7+'9.4'!F7</f>
        <v>2.118671730130429</v>
      </c>
      <c r="G7" s="110">
        <f>'9.2'!G7+'9.3'!G7+'9.4'!G7</f>
        <v>2.2494089496226359</v>
      </c>
      <c r="H7" s="110">
        <f>'9.2'!H7+'9.3'!H7+'9.4'!H7</f>
        <v>2.3348806505351805</v>
      </c>
      <c r="I7" s="110">
        <f>'9.2'!I7+'9.3'!I7+'9.4'!I7</f>
        <v>2.4930231560471245</v>
      </c>
      <c r="J7" s="110">
        <f>'9.2'!J7+'9.3'!J7+'9.4'!J7</f>
        <v>2.9454470277473899</v>
      </c>
      <c r="K7" s="110">
        <f>'9.2'!K7+'9.3'!K7+'9.4'!K7</f>
        <v>2.2885836861665076</v>
      </c>
      <c r="L7" s="110">
        <f>'9.2'!L7+'9.3'!L7+'9.4'!L7</f>
        <v>1.7535204338225605</v>
      </c>
      <c r="M7" s="110">
        <f>'9.2'!M7+'9.3'!M7+'9.4'!M7</f>
        <v>1.9101365735602913</v>
      </c>
      <c r="N7" s="110">
        <f>'9.2'!N7+'9.3'!N7+'9.4'!N7</f>
        <v>1.9626468751719832</v>
      </c>
      <c r="O7" s="110">
        <f>'9.2'!O7+'9.3'!O7+'9.4'!O7</f>
        <v>1.2494346956447075</v>
      </c>
      <c r="P7" s="110">
        <f>'9.2'!P7+'9.3'!P7+'9.4'!P7</f>
        <v>1.418030125070759</v>
      </c>
      <c r="Q7" s="110">
        <f>'9.2'!Q7+'9.3'!Q7+'9.4'!Q7</f>
        <v>1.495299972430524</v>
      </c>
      <c r="R7" s="110">
        <f>'9.2'!R7+'9.3'!R7+'9.4'!R7</f>
        <v>2.0701047170698486</v>
      </c>
      <c r="S7" s="110">
        <f>'9.2'!S7+'9.3'!S7+'9.4'!S7</f>
        <v>2.0105454192770762</v>
      </c>
      <c r="T7" s="110">
        <f>'9.2'!T7+'9.3'!T7+'9.4'!T7</f>
        <v>2.091351699378257</v>
      </c>
      <c r="U7" s="110">
        <f>'9.2'!U7+'9.3'!U7+'9.4'!U7</f>
        <v>2.3482412586457242</v>
      </c>
      <c r="V7" s="110">
        <f>'9.2'!V7+'9.3'!V7+'9.4'!V7</f>
        <v>2.3372769165855489</v>
      </c>
      <c r="W7" s="110">
        <f>'9.2'!W7+'9.3'!W7+'9.4'!W7</f>
        <v>2.8128482588570671</v>
      </c>
    </row>
    <row r="8" spans="1:23" s="3" customFormat="1" ht="12.75" customHeight="1">
      <c r="A8" s="2" t="s">
        <v>22</v>
      </c>
      <c r="B8" s="9" t="s">
        <v>321</v>
      </c>
      <c r="C8" s="110">
        <f>'9.2'!C8+'9.3'!C8+'9.4'!C8</f>
        <v>90.748141170771746</v>
      </c>
      <c r="D8" s="110">
        <f>'9.2'!D8+'9.3'!D8+'9.4'!D8</f>
        <v>79.490766555153314</v>
      </c>
      <c r="E8" s="110">
        <f>'9.2'!E8+'9.3'!E8+'9.4'!E8</f>
        <v>75.728281003252519</v>
      </c>
      <c r="F8" s="110">
        <f>'9.2'!F8+'9.3'!F8+'9.4'!F8</f>
        <v>74.402661317186016</v>
      </c>
      <c r="G8" s="110">
        <f>'9.2'!G8+'9.3'!G8+'9.4'!G8</f>
        <v>76.021791112878176</v>
      </c>
      <c r="H8" s="110">
        <f>'9.2'!H8+'9.3'!H8+'9.4'!H8</f>
        <v>74.719733229219287</v>
      </c>
      <c r="I8" s="110">
        <f>'9.2'!I8+'9.3'!I8+'9.4'!I8</f>
        <v>58.861816188221077</v>
      </c>
      <c r="J8" s="110">
        <f>'9.2'!J8+'9.3'!J8+'9.4'!J8</f>
        <v>60.850433772744573</v>
      </c>
      <c r="K8" s="110">
        <f>'9.2'!K8+'9.3'!K8+'9.4'!K8</f>
        <v>50.340455673883255</v>
      </c>
      <c r="L8" s="110">
        <f>'9.2'!L8+'9.3'!L8+'9.4'!L8</f>
        <v>34.420965044033167</v>
      </c>
      <c r="M8" s="110">
        <f>'9.2'!M8+'9.3'!M8+'9.4'!M8</f>
        <v>27.977814037461123</v>
      </c>
      <c r="N8" s="110">
        <f>'9.2'!N8+'9.3'!N8+'9.4'!N8</f>
        <v>25.306559968082073</v>
      </c>
      <c r="O8" s="110">
        <f>'9.2'!O8+'9.3'!O8+'9.4'!O8</f>
        <v>22.812938322813778</v>
      </c>
      <c r="P8" s="110">
        <f>'9.2'!P8+'9.3'!P8+'9.4'!P8</f>
        <v>19.82631575189512</v>
      </c>
      <c r="Q8" s="110">
        <f>'9.2'!Q8+'9.3'!Q8+'9.4'!Q8</f>
        <v>18.518533707898673</v>
      </c>
      <c r="R8" s="110">
        <f>'9.2'!R8+'9.3'!R8+'9.4'!R8</f>
        <v>10.590409350733813</v>
      </c>
      <c r="S8" s="110">
        <f>'9.2'!S8+'9.3'!S8+'9.4'!S8</f>
        <v>11.126013943838609</v>
      </c>
      <c r="T8" s="110">
        <f>'9.2'!T8+'9.3'!T8+'9.4'!T8</f>
        <v>10.938958619431334</v>
      </c>
      <c r="U8" s="110">
        <f>'9.2'!U8+'9.3'!U8+'9.4'!U8</f>
        <v>13.253554715411102</v>
      </c>
      <c r="V8" s="110">
        <f>'9.2'!V8+'9.3'!V8+'9.4'!V8</f>
        <v>11.999205661931667</v>
      </c>
      <c r="W8" s="110">
        <f>'9.2'!W8+'9.3'!W8+'9.4'!W8</f>
        <v>13.359892778734718</v>
      </c>
    </row>
    <row r="9" spans="1:23" s="3" customFormat="1" ht="12.75" customHeight="1">
      <c r="A9" s="2" t="s">
        <v>23</v>
      </c>
      <c r="B9" s="8" t="s">
        <v>322</v>
      </c>
      <c r="C9" s="110">
        <f>'9.2'!C9+'9.3'!C9+'9.4'!C9</f>
        <v>13016.319306081732</v>
      </c>
      <c r="D9" s="110">
        <f>'9.2'!D9+'9.3'!D9+'9.4'!D9</f>
        <v>11490.101663528611</v>
      </c>
      <c r="E9" s="110">
        <f>'9.2'!E9+'9.3'!E9+'9.4'!E9</f>
        <v>15003.509130198281</v>
      </c>
      <c r="F9" s="110">
        <f>'9.2'!F9+'9.3'!F9+'9.4'!F9</f>
        <v>12538.498686528217</v>
      </c>
      <c r="G9" s="110">
        <f>'9.2'!G9+'9.3'!G9+'9.4'!G9</f>
        <v>14709.682782917542</v>
      </c>
      <c r="H9" s="110">
        <f>'9.2'!H9+'9.3'!H9+'9.4'!H9</f>
        <v>12516.117627011776</v>
      </c>
      <c r="I9" s="110">
        <f>'9.2'!I9+'9.3'!I9+'9.4'!I9</f>
        <v>12808.482607276284</v>
      </c>
      <c r="J9" s="110">
        <f>'9.2'!J9+'9.3'!J9+'9.4'!J9</f>
        <v>12532.209358076298</v>
      </c>
      <c r="K9" s="110">
        <f>'9.2'!K9+'9.3'!K9+'9.4'!K9</f>
        <v>9614.1895546332653</v>
      </c>
      <c r="L9" s="110">
        <f>'9.2'!L9+'9.3'!L9+'9.4'!L9</f>
        <v>7666.8180588990826</v>
      </c>
      <c r="M9" s="110">
        <f>'9.2'!M9+'9.3'!M9+'9.4'!M9</f>
        <v>10433.092819421116</v>
      </c>
      <c r="N9" s="110">
        <f>'9.2'!N9+'9.3'!N9+'9.4'!N9</f>
        <v>10368.018731475078</v>
      </c>
      <c r="O9" s="110">
        <f>'9.2'!O9+'9.3'!O9+'9.4'!O9</f>
        <v>4252.7182663699996</v>
      </c>
      <c r="P9" s="110">
        <f>'9.2'!P9+'9.3'!P9+'9.4'!P9</f>
        <v>3716.3574227795716</v>
      </c>
      <c r="Q9" s="110">
        <f>'9.2'!Q9+'9.3'!Q9+'9.4'!Q9</f>
        <v>3166.3949489379947</v>
      </c>
      <c r="R9" s="110">
        <f>'9.2'!R9+'9.3'!R9+'9.4'!R9</f>
        <v>2952.3975095577484</v>
      </c>
      <c r="S9" s="110">
        <f>'9.2'!S9+'9.3'!S9+'9.4'!S9</f>
        <v>2631.6283283910479</v>
      </c>
      <c r="T9" s="110">
        <f>'9.2'!T9+'9.3'!T9+'9.4'!T9</f>
        <v>2594.6061144516489</v>
      </c>
      <c r="U9" s="110">
        <f>'9.2'!U9+'9.3'!U9+'9.4'!U9</f>
        <v>2701.1165936285397</v>
      </c>
      <c r="V9" s="110">
        <f>'9.2'!V9+'9.3'!V9+'9.4'!V9</f>
        <v>2747.2304177169212</v>
      </c>
      <c r="W9" s="110">
        <f>'9.2'!W9+'9.3'!W9+'9.4'!W9</f>
        <v>2651.5201356816315</v>
      </c>
    </row>
    <row r="10" spans="1:23" s="3" customFormat="1" ht="12.75" customHeight="1">
      <c r="A10" s="2" t="s">
        <v>3</v>
      </c>
      <c r="B10" s="9" t="s">
        <v>323</v>
      </c>
      <c r="C10" s="110">
        <f>'9.2'!C10+'9.3'!C10+'9.4'!C10</f>
        <v>11553.564238273786</v>
      </c>
      <c r="D10" s="110">
        <f>'9.2'!D10+'9.3'!D10+'9.4'!D10</f>
        <v>9797.6066129680767</v>
      </c>
      <c r="E10" s="110">
        <f>'9.2'!E10+'9.3'!E10+'9.4'!E10</f>
        <v>13358.165351407088</v>
      </c>
      <c r="F10" s="110">
        <f>'9.2'!F10+'9.3'!F10+'9.4'!F10</f>
        <v>11551.252626366422</v>
      </c>
      <c r="G10" s="110">
        <f>'9.2'!G10+'9.3'!G10+'9.4'!G10</f>
        <v>11880.351521904313</v>
      </c>
      <c r="H10" s="110">
        <f>'9.2'!H10+'9.3'!H10+'9.4'!H10</f>
        <v>11148.07599261289</v>
      </c>
      <c r="I10" s="110">
        <f>'9.2'!I10+'9.3'!I10+'9.4'!I10</f>
        <v>11781.872821530054</v>
      </c>
      <c r="J10" s="110">
        <f>'9.2'!J10+'9.3'!J10+'9.4'!J10</f>
        <v>11423.364347268202</v>
      </c>
      <c r="K10" s="110">
        <f>'9.2'!K10+'9.3'!K10+'9.4'!K10</f>
        <v>8450.7424121226159</v>
      </c>
      <c r="L10" s="110">
        <f>'9.2'!L10+'9.3'!L10+'9.4'!L10</f>
        <v>6615.5559671115625</v>
      </c>
      <c r="M10" s="110">
        <f>'9.2'!M10+'9.3'!M10+'9.4'!M10</f>
        <v>9533.6959638709759</v>
      </c>
      <c r="N10" s="110">
        <f>'9.2'!N10+'9.3'!N10+'9.4'!N10</f>
        <v>9288.1773276880303</v>
      </c>
      <c r="O10" s="110">
        <f>'9.2'!O10+'9.3'!O10+'9.4'!O10</f>
        <v>3427.5388953899756</v>
      </c>
      <c r="P10" s="110">
        <f>'9.2'!P10+'9.3'!P10+'9.4'!P10</f>
        <v>2844.058191771474</v>
      </c>
      <c r="Q10" s="110">
        <f>'9.2'!Q10+'9.3'!Q10+'9.4'!Q10</f>
        <v>2131.8889253983616</v>
      </c>
      <c r="R10" s="110">
        <f>'9.2'!R10+'9.3'!R10+'9.4'!R10</f>
        <v>2107.9867448579735</v>
      </c>
      <c r="S10" s="110">
        <f>'9.2'!S10+'9.3'!S10+'9.4'!S10</f>
        <v>1571.2028669466699</v>
      </c>
      <c r="T10" s="110">
        <f>'9.2'!T10+'9.3'!T10+'9.4'!T10</f>
        <v>1657.5483403073586</v>
      </c>
      <c r="U10" s="110">
        <f>'9.2'!U10+'9.3'!U10+'9.4'!U10</f>
        <v>1614.5374237659896</v>
      </c>
      <c r="V10" s="110">
        <f>'9.2'!V10+'9.3'!V10+'9.4'!V10</f>
        <v>1626.4656418518014</v>
      </c>
      <c r="W10" s="110">
        <f>'9.2'!W10+'9.3'!W10+'9.4'!W10</f>
        <v>1995.1202375998146</v>
      </c>
    </row>
    <row r="11" spans="1:23" s="3" customFormat="1" ht="12.75" customHeight="1">
      <c r="A11" s="2" t="s">
        <v>24</v>
      </c>
      <c r="B11" s="9" t="s">
        <v>354</v>
      </c>
      <c r="C11" s="110">
        <f>'9.2'!C11+'9.3'!C11+'9.4'!C11</f>
        <v>373.41526668821729</v>
      </c>
      <c r="D11" s="110">
        <f>'9.2'!D11+'9.3'!D11+'9.4'!D11</f>
        <v>390.65594161870723</v>
      </c>
      <c r="E11" s="110">
        <f>'9.2'!E11+'9.3'!E11+'9.4'!E11</f>
        <v>379.48879356607534</v>
      </c>
      <c r="F11" s="110">
        <f>'9.2'!F11+'9.3'!F11+'9.4'!F11</f>
        <v>297.57387455416671</v>
      </c>
      <c r="G11" s="110">
        <f>'9.2'!G11+'9.3'!G11+'9.4'!G11</f>
        <v>227.16442510184328</v>
      </c>
      <c r="H11" s="110">
        <f>'9.2'!H11+'9.3'!H11+'9.4'!H11</f>
        <v>217.03293853533722</v>
      </c>
      <c r="I11" s="110">
        <f>'9.2'!I11+'9.3'!I11+'9.4'!I11</f>
        <v>209.62675702166936</v>
      </c>
      <c r="J11" s="110">
        <f>'9.2'!J11+'9.3'!J11+'9.4'!J11</f>
        <v>153.1597459246193</v>
      </c>
      <c r="K11" s="110">
        <f>'9.2'!K11+'9.3'!K11+'9.4'!K11</f>
        <v>158.20945843196796</v>
      </c>
      <c r="L11" s="110">
        <f>'9.2'!L11+'9.3'!L11+'9.4'!L11</f>
        <v>164.73156601580408</v>
      </c>
      <c r="M11" s="110">
        <f>'9.2'!M11+'9.3'!M11+'9.4'!M11</f>
        <v>136.67805915852938</v>
      </c>
      <c r="N11" s="110">
        <f>'9.2'!N11+'9.3'!N11+'9.4'!N11</f>
        <v>170.41728447223193</v>
      </c>
      <c r="O11" s="110">
        <f>'9.2'!O11+'9.3'!O11+'9.4'!O11</f>
        <v>132.42917648227214</v>
      </c>
      <c r="P11" s="110">
        <f>'9.2'!P11+'9.3'!P11+'9.4'!P11</f>
        <v>126.68771441920407</v>
      </c>
      <c r="Q11" s="110">
        <f>'9.2'!Q11+'9.3'!Q11+'9.4'!Q11</f>
        <v>127.55851134537225</v>
      </c>
      <c r="R11" s="110">
        <f>'9.2'!R11+'9.3'!R11+'9.4'!R11</f>
        <v>119.66967743598529</v>
      </c>
      <c r="S11" s="110">
        <f>'9.2'!S11+'9.3'!S11+'9.4'!S11</f>
        <v>102.45956779916091</v>
      </c>
      <c r="T11" s="110">
        <f>'9.2'!T11+'9.3'!T11+'9.4'!T11</f>
        <v>121.23873870369624</v>
      </c>
      <c r="U11" s="110">
        <f>'9.2'!U11+'9.3'!U11+'9.4'!U11</f>
        <v>118.07158463012135</v>
      </c>
      <c r="V11" s="110">
        <f>'9.2'!V11+'9.3'!V11+'9.4'!V11</f>
        <v>162.95436574436889</v>
      </c>
      <c r="W11" s="110">
        <f>'9.2'!W11+'9.3'!W11+'9.4'!W11</f>
        <v>147.82451607154064</v>
      </c>
    </row>
    <row r="12" spans="1:23" s="3" customFormat="1" ht="12.75" customHeight="1">
      <c r="A12" s="2" t="s">
        <v>25</v>
      </c>
      <c r="B12" s="9" t="s">
        <v>324</v>
      </c>
      <c r="C12" s="110">
        <f>'9.2'!C12+'9.3'!C12+'9.4'!C12</f>
        <v>1089.339801119728</v>
      </c>
      <c r="D12" s="110">
        <f>'9.2'!D12+'9.3'!D12+'9.4'!D12</f>
        <v>1301.8391089418292</v>
      </c>
      <c r="E12" s="110">
        <f>'9.2'!E12+'9.3'!E12+'9.4'!E12</f>
        <v>1265.8549852251208</v>
      </c>
      <c r="F12" s="110">
        <f>'9.2'!F12+'9.3'!F12+'9.4'!F12</f>
        <v>689.67218560762831</v>
      </c>
      <c r="G12" s="110">
        <f>'9.2'!G12+'9.3'!G12+'9.4'!G12</f>
        <v>2602.1668359113869</v>
      </c>
      <c r="H12" s="110">
        <f>'9.2'!H12+'9.3'!H12+'9.4'!H12</f>
        <v>1151.0086958635479</v>
      </c>
      <c r="I12" s="110">
        <f>'9.2'!I12+'9.3'!I12+'9.4'!I12</f>
        <v>816.98302872456156</v>
      </c>
      <c r="J12" s="110">
        <f>'9.2'!J12+'9.3'!J12+'9.4'!J12</f>
        <v>955.68526488347743</v>
      </c>
      <c r="K12" s="110">
        <f>'9.2'!K12+'9.3'!K12+'9.4'!K12</f>
        <v>1005.2376840786833</v>
      </c>
      <c r="L12" s="110">
        <f>'9.2'!L12+'9.3'!L12+'9.4'!L12</f>
        <v>886.5305257717157</v>
      </c>
      <c r="M12" s="110">
        <f>'9.2'!M12+'9.3'!M12+'9.4'!M12</f>
        <v>762.71879639161114</v>
      </c>
      <c r="N12" s="110">
        <f>'9.2'!N12+'9.3'!N12+'9.4'!N12</f>
        <v>909.42411931481661</v>
      </c>
      <c r="O12" s="110">
        <f>'9.2'!O12+'9.3'!O12+'9.4'!O12</f>
        <v>692.75019449775186</v>
      </c>
      <c r="P12" s="110">
        <f>'9.2'!P12+'9.3'!P12+'9.4'!P12</f>
        <v>745.61151658889321</v>
      </c>
      <c r="Q12" s="110">
        <f>'9.2'!Q12+'9.3'!Q12+'9.4'!Q12</f>
        <v>906.94751219426098</v>
      </c>
      <c r="R12" s="110">
        <f>'9.2'!R12+'9.3'!R12+'9.4'!R12</f>
        <v>724.74108726379006</v>
      </c>
      <c r="S12" s="110">
        <f>'9.2'!S12+'9.3'!S12+'9.4'!S12</f>
        <v>957.96589364521708</v>
      </c>
      <c r="T12" s="110">
        <f>'9.2'!T12+'9.3'!T12+'9.4'!T12</f>
        <v>815.81903544059423</v>
      </c>
      <c r="U12" s="110">
        <f>'9.2'!U12+'9.3'!U12+'9.4'!U12</f>
        <v>968.50758523242871</v>
      </c>
      <c r="V12" s="110">
        <f>'9.2'!V12+'9.3'!V12+'9.4'!V12</f>
        <v>957.81041012075082</v>
      </c>
      <c r="W12" s="110">
        <f>'9.2'!W12+'9.3'!W12+'9.4'!W12</f>
        <v>508.57538201027637</v>
      </c>
    </row>
    <row r="13" spans="1:23" s="3" customFormat="1" ht="12.75" customHeight="1">
      <c r="A13" s="2" t="s">
        <v>26</v>
      </c>
      <c r="B13" s="8" t="s">
        <v>325</v>
      </c>
      <c r="C13" s="110">
        <f>'9.2'!C13+'9.3'!C13+'9.4'!C13</f>
        <v>234401.08137134794</v>
      </c>
      <c r="D13" s="110">
        <f>'9.2'!D13+'9.3'!D13+'9.4'!D13</f>
        <v>222946.94072511897</v>
      </c>
      <c r="E13" s="110">
        <f>'9.2'!E13+'9.3'!E13+'9.4'!E13</f>
        <v>210450.84112140676</v>
      </c>
      <c r="F13" s="110">
        <f>'9.2'!F13+'9.3'!F13+'9.4'!F13</f>
        <v>210077.23668944149</v>
      </c>
      <c r="G13" s="110">
        <f>'9.2'!G13+'9.3'!G13+'9.4'!G13</f>
        <v>204525.28577435104</v>
      </c>
      <c r="H13" s="110">
        <f>'9.2'!H13+'9.3'!H13+'9.4'!H13</f>
        <v>202639.53102757985</v>
      </c>
      <c r="I13" s="110">
        <f>'9.2'!I13+'9.3'!I13+'9.4'!I13</f>
        <v>195421.87259286948</v>
      </c>
      <c r="J13" s="110">
        <f>'9.2'!J13+'9.3'!J13+'9.4'!J13</f>
        <v>193702.72434488731</v>
      </c>
      <c r="K13" s="110">
        <f>'9.2'!K13+'9.3'!K13+'9.4'!K13</f>
        <v>190533.65740550146</v>
      </c>
      <c r="L13" s="110">
        <f>'9.2'!L13+'9.3'!L13+'9.4'!L13</f>
        <v>161244.08510008384</v>
      </c>
      <c r="M13" s="110">
        <f>'9.2'!M13+'9.3'!M13+'9.4'!M13</f>
        <v>164193.7515641572</v>
      </c>
      <c r="N13" s="110">
        <f>'9.2'!N13+'9.3'!N13+'9.4'!N13</f>
        <v>158335.61854984099</v>
      </c>
      <c r="O13" s="110">
        <f>'9.2'!O13+'9.3'!O13+'9.4'!O13</f>
        <v>148424.74110081905</v>
      </c>
      <c r="P13" s="110">
        <f>'9.2'!P13+'9.3'!P13+'9.4'!P13</f>
        <v>144293.64796211012</v>
      </c>
      <c r="Q13" s="110">
        <f>'9.2'!Q13+'9.3'!Q13+'9.4'!Q13</f>
        <v>138713.25589226489</v>
      </c>
      <c r="R13" s="110">
        <f>'9.2'!R13+'9.3'!R13+'9.4'!R13</f>
        <v>147209.07313053196</v>
      </c>
      <c r="S13" s="110">
        <f>'9.2'!S13+'9.3'!S13+'9.4'!S13</f>
        <v>146617.96488888422</v>
      </c>
      <c r="T13" s="110">
        <f>'9.2'!T13+'9.3'!T13+'9.4'!T13</f>
        <v>148279.964486299</v>
      </c>
      <c r="U13" s="110">
        <f>'9.2'!U13+'9.3'!U13+'9.4'!U13</f>
        <v>143342.00378903083</v>
      </c>
      <c r="V13" s="110">
        <f>'9.2'!V13+'9.3'!V13+'9.4'!V13</f>
        <v>139282.84309271022</v>
      </c>
      <c r="W13" s="110">
        <f>'9.2'!W13+'9.3'!W13+'9.4'!W13</f>
        <v>129707.69461957911</v>
      </c>
    </row>
    <row r="14" spans="1:23" s="3" customFormat="1" ht="12.75" customHeight="1">
      <c r="A14" s="2" t="s">
        <v>27</v>
      </c>
      <c r="B14" s="9" t="s">
        <v>326</v>
      </c>
      <c r="C14" s="110">
        <f>'9.2'!C14+'9.3'!C14+'9.4'!C14</f>
        <v>11406.776862374296</v>
      </c>
      <c r="D14" s="110">
        <f>'9.2'!D14+'9.3'!D14+'9.4'!D14</f>
        <v>11914.637421412197</v>
      </c>
      <c r="E14" s="110">
        <f>'9.2'!E14+'9.3'!E14+'9.4'!E14</f>
        <v>8720.2231190566727</v>
      </c>
      <c r="F14" s="110">
        <f>'9.2'!F14+'9.3'!F14+'9.4'!F14</f>
        <v>8623.9420277033387</v>
      </c>
      <c r="G14" s="110">
        <f>'9.2'!G14+'9.3'!G14+'9.4'!G14</f>
        <v>8373.438734133344</v>
      </c>
      <c r="H14" s="110">
        <f>'9.2'!H14+'9.3'!H14+'9.4'!H14</f>
        <v>6318.6527915549386</v>
      </c>
      <c r="I14" s="110">
        <f>'9.2'!I14+'9.3'!I14+'9.4'!I14</f>
        <v>6316.6725450673557</v>
      </c>
      <c r="J14" s="110">
        <f>'9.2'!J14+'9.3'!J14+'9.4'!J14</f>
        <v>5680.400479525244</v>
      </c>
      <c r="K14" s="110">
        <f>'9.2'!K14+'9.3'!K14+'9.4'!K14</f>
        <v>5449.5067491429718</v>
      </c>
      <c r="L14" s="110">
        <f>'9.2'!L14+'9.3'!L14+'9.4'!L14</f>
        <v>4499.1690246860517</v>
      </c>
      <c r="M14" s="110">
        <f>'9.2'!M14+'9.3'!M14+'9.4'!M14</f>
        <v>3999.600540751107</v>
      </c>
      <c r="N14" s="110">
        <f>'9.2'!N14+'9.3'!N14+'9.4'!N14</f>
        <v>3898.444856471388</v>
      </c>
      <c r="O14" s="110">
        <f>'9.2'!O14+'9.3'!O14+'9.4'!O14</f>
        <v>3685.4322531381986</v>
      </c>
      <c r="P14" s="110">
        <f>'9.2'!P14+'9.3'!P14+'9.4'!P14</f>
        <v>2975.5703806474739</v>
      </c>
      <c r="Q14" s="110">
        <f>'9.2'!Q14+'9.3'!Q14+'9.4'!Q14</f>
        <v>3301.7872366918914</v>
      </c>
      <c r="R14" s="110">
        <f>'9.2'!R14+'9.3'!R14+'9.4'!R14</f>
        <v>3222.3173245447379</v>
      </c>
      <c r="S14" s="110">
        <f>'9.2'!S14+'9.3'!S14+'9.4'!S14</f>
        <v>2579.7314903389915</v>
      </c>
      <c r="T14" s="110">
        <f>'9.2'!T14+'9.3'!T14+'9.4'!T14</f>
        <v>2611.5796444866623</v>
      </c>
      <c r="U14" s="110">
        <f>'9.2'!U14+'9.3'!U14+'9.4'!U14</f>
        <v>2679.6156483084392</v>
      </c>
      <c r="V14" s="110">
        <f>'9.2'!V14+'9.3'!V14+'9.4'!V14</f>
        <v>2752.4686736736548</v>
      </c>
      <c r="W14" s="110">
        <f>'9.2'!W14+'9.3'!W14+'9.4'!W14</f>
        <v>2469.9666861223254</v>
      </c>
    </row>
    <row r="15" spans="1:23" s="3" customFormat="1" ht="12.75" customHeight="1">
      <c r="A15" s="2" t="s">
        <v>28</v>
      </c>
      <c r="B15" s="9" t="s">
        <v>327</v>
      </c>
      <c r="C15" s="110">
        <f>'9.2'!C15+'9.3'!C15+'9.4'!C15</f>
        <v>912.97571314282072</v>
      </c>
      <c r="D15" s="110">
        <f>'9.2'!D15+'9.3'!D15+'9.4'!D15</f>
        <v>992.38870360794601</v>
      </c>
      <c r="E15" s="110">
        <f>'9.2'!E15+'9.3'!E15+'9.4'!E15</f>
        <v>555.20398678758693</v>
      </c>
      <c r="F15" s="110">
        <f>'9.2'!F15+'9.3'!F15+'9.4'!F15</f>
        <v>771.11459447492155</v>
      </c>
      <c r="G15" s="110">
        <f>'9.2'!G15+'9.3'!G15+'9.4'!G15</f>
        <v>709.53374173852433</v>
      </c>
      <c r="H15" s="110">
        <f>'9.2'!H15+'9.3'!H15+'9.4'!H15</f>
        <v>464.86557638205488</v>
      </c>
      <c r="I15" s="110">
        <f>'9.2'!I15+'9.3'!I15+'9.4'!I15</f>
        <v>413.46092679852842</v>
      </c>
      <c r="J15" s="110">
        <f>'9.2'!J15+'9.3'!J15+'9.4'!J15</f>
        <v>430.23528335796999</v>
      </c>
      <c r="K15" s="110">
        <f>'9.2'!K15+'9.3'!K15+'9.4'!K15</f>
        <v>347.00010176499444</v>
      </c>
      <c r="L15" s="110">
        <f>'9.2'!L15+'9.3'!L15+'9.4'!L15</f>
        <v>270.87436130927887</v>
      </c>
      <c r="M15" s="110">
        <f>'9.2'!M15+'9.3'!M15+'9.4'!M15</f>
        <v>182.75941196886433</v>
      </c>
      <c r="N15" s="110">
        <f>'9.2'!N15+'9.3'!N15+'9.4'!N15</f>
        <v>132.23158303691633</v>
      </c>
      <c r="O15" s="110">
        <f>'9.2'!O15+'9.3'!O15+'9.4'!O15</f>
        <v>117.44450068846689</v>
      </c>
      <c r="P15" s="110">
        <f>'9.2'!P15+'9.3'!P15+'9.4'!P15</f>
        <v>132.82396705176103</v>
      </c>
      <c r="Q15" s="110">
        <f>'9.2'!Q15+'9.3'!Q15+'9.4'!Q15</f>
        <v>113.68352032352232</v>
      </c>
      <c r="R15" s="110">
        <f>'9.2'!R15+'9.3'!R15+'9.4'!R15</f>
        <v>88.370230519122615</v>
      </c>
      <c r="S15" s="110">
        <f>'9.2'!S15+'9.3'!S15+'9.4'!S15</f>
        <v>69.710804061232579</v>
      </c>
      <c r="T15" s="110">
        <f>'9.2'!T15+'9.3'!T15+'9.4'!T15</f>
        <v>61.095578578058081</v>
      </c>
      <c r="U15" s="110">
        <f>'9.2'!U15+'9.3'!U15+'9.4'!U15</f>
        <v>215.03599073181093</v>
      </c>
      <c r="V15" s="110">
        <f>'9.2'!V15+'9.3'!V15+'9.4'!V15</f>
        <v>235.36872134300441</v>
      </c>
      <c r="W15" s="110">
        <f>'9.2'!W15+'9.3'!W15+'9.4'!W15</f>
        <v>61.406021551940007</v>
      </c>
    </row>
    <row r="16" spans="1:23" s="3" customFormat="1" ht="12.75" customHeight="1">
      <c r="A16" s="2" t="s">
        <v>29</v>
      </c>
      <c r="B16" s="9" t="s">
        <v>328</v>
      </c>
      <c r="C16" s="110">
        <f>'9.2'!C16+'9.3'!C16+'9.4'!C16</f>
        <v>1240.3464170195316</v>
      </c>
      <c r="D16" s="110">
        <f>'9.2'!D16+'9.3'!D16+'9.4'!D16</f>
        <v>1120.2637737748601</v>
      </c>
      <c r="E16" s="110">
        <f>'9.2'!E16+'9.3'!E16+'9.4'!E16</f>
        <v>854.06763779905725</v>
      </c>
      <c r="F16" s="110">
        <f>'9.2'!F16+'9.3'!F16+'9.4'!F16</f>
        <v>813.31940811721995</v>
      </c>
      <c r="G16" s="110">
        <f>'9.2'!G16+'9.3'!G16+'9.4'!G16</f>
        <v>773.36808330083556</v>
      </c>
      <c r="H16" s="110">
        <f>'9.2'!H16+'9.3'!H16+'9.4'!H16</f>
        <v>891.29077011443451</v>
      </c>
      <c r="I16" s="110">
        <f>'9.2'!I16+'9.3'!I16+'9.4'!I16</f>
        <v>768.53067151475273</v>
      </c>
      <c r="J16" s="110">
        <f>'9.2'!J16+'9.3'!J16+'9.4'!J16</f>
        <v>789.85110046595332</v>
      </c>
      <c r="K16" s="110">
        <f>'9.2'!K16+'9.3'!K16+'9.4'!K16</f>
        <v>856.5058905787522</v>
      </c>
      <c r="L16" s="110">
        <f>'9.2'!L16+'9.3'!L16+'9.4'!L16</f>
        <v>912.22052342063739</v>
      </c>
      <c r="M16" s="110">
        <f>'9.2'!M16+'9.3'!M16+'9.4'!M16</f>
        <v>1130.4978214506427</v>
      </c>
      <c r="N16" s="110">
        <f>'9.2'!N16+'9.3'!N16+'9.4'!N16</f>
        <v>1139.4598598379102</v>
      </c>
      <c r="O16" s="110">
        <f>'9.2'!O16+'9.3'!O16+'9.4'!O16</f>
        <v>959.65982417155101</v>
      </c>
      <c r="P16" s="110">
        <f>'9.2'!P16+'9.3'!P16+'9.4'!P16</f>
        <v>923.03263493514487</v>
      </c>
      <c r="Q16" s="110">
        <f>'9.2'!Q16+'9.3'!Q16+'9.4'!Q16</f>
        <v>902.13439643636491</v>
      </c>
      <c r="R16" s="110">
        <f>'9.2'!R16+'9.3'!R16+'9.4'!R16</f>
        <v>900.30956705677715</v>
      </c>
      <c r="S16" s="110">
        <f>'9.2'!S16+'9.3'!S16+'9.4'!S16</f>
        <v>981.65333194099105</v>
      </c>
      <c r="T16" s="110">
        <f>'9.2'!T16+'9.3'!T16+'9.4'!T16</f>
        <v>866.34120179824458</v>
      </c>
      <c r="U16" s="110">
        <f>'9.2'!U16+'9.3'!U16+'9.4'!U16</f>
        <v>835.96757707818847</v>
      </c>
      <c r="V16" s="110">
        <f>'9.2'!V16+'9.3'!V16+'9.4'!V16</f>
        <v>792.63560238788261</v>
      </c>
      <c r="W16" s="110">
        <f>'9.2'!W16+'9.3'!W16+'9.4'!W16</f>
        <v>822.36514316854459</v>
      </c>
    </row>
    <row r="17" spans="1:23" s="3" customFormat="1" ht="12.75" customHeight="1">
      <c r="A17" s="2" t="s">
        <v>30</v>
      </c>
      <c r="B17" s="9" t="s">
        <v>329</v>
      </c>
      <c r="C17" s="110">
        <f>'9.2'!C17+'9.3'!C17+'9.4'!C17</f>
        <v>8270.6619455021755</v>
      </c>
      <c r="D17" s="110">
        <f>'9.2'!D17+'9.3'!D17+'9.4'!D17</f>
        <v>7633.5466310126121</v>
      </c>
      <c r="E17" s="110">
        <f>'9.2'!E17+'9.3'!E17+'9.4'!E17</f>
        <v>6352.0133391766803</v>
      </c>
      <c r="F17" s="110">
        <f>'9.2'!F17+'9.3'!F17+'9.4'!F17</f>
        <v>8530.1484429954216</v>
      </c>
      <c r="G17" s="110">
        <f>'9.2'!G17+'9.3'!G17+'9.4'!G17</f>
        <v>7391.4847748462589</v>
      </c>
      <c r="H17" s="110">
        <f>'9.2'!H17+'9.3'!H17+'9.4'!H17</f>
        <v>7197.0057128813833</v>
      </c>
      <c r="I17" s="110">
        <f>'9.2'!I17+'9.3'!I17+'9.4'!I17</f>
        <v>6698.9428339371225</v>
      </c>
      <c r="J17" s="110">
        <f>'9.2'!J17+'9.3'!J17+'9.4'!J17</f>
        <v>6209.6086954727352</v>
      </c>
      <c r="K17" s="110">
        <f>'9.2'!K17+'9.3'!K17+'9.4'!K17</f>
        <v>7937.8241439681951</v>
      </c>
      <c r="L17" s="110">
        <f>'9.2'!L17+'9.3'!L17+'9.4'!L17</f>
        <v>5649.9842897475264</v>
      </c>
      <c r="M17" s="110">
        <f>'9.2'!M17+'9.3'!M17+'9.4'!M17</f>
        <v>6972.0125508073397</v>
      </c>
      <c r="N17" s="110">
        <f>'9.2'!N17+'9.3'!N17+'9.4'!N17</f>
        <v>5610.0820818860666</v>
      </c>
      <c r="O17" s="110">
        <f>'9.2'!O17+'9.3'!O17+'9.4'!O17</f>
        <v>4904.8846838786085</v>
      </c>
      <c r="P17" s="110">
        <f>'9.2'!P17+'9.3'!P17+'9.4'!P17</f>
        <v>4740.0885074049847</v>
      </c>
      <c r="Q17" s="110">
        <f>'9.2'!Q17+'9.3'!Q17+'9.4'!Q17</f>
        <v>5312.8306448861322</v>
      </c>
      <c r="R17" s="110">
        <f>'9.2'!R17+'9.3'!R17+'9.4'!R17</f>
        <v>5854.581071644946</v>
      </c>
      <c r="S17" s="110">
        <f>'9.2'!S17+'9.3'!S17+'9.4'!S17</f>
        <v>4780.4170432753745</v>
      </c>
      <c r="T17" s="110">
        <f>'9.2'!T17+'9.3'!T17+'9.4'!T17</f>
        <v>4420.9282529431594</v>
      </c>
      <c r="U17" s="110">
        <f>'9.2'!U17+'9.3'!U17+'9.4'!U17</f>
        <v>4167.6148463757081</v>
      </c>
      <c r="V17" s="110">
        <f>'9.2'!V17+'9.3'!V17+'9.4'!V17</f>
        <v>3878.9169504540773</v>
      </c>
      <c r="W17" s="110">
        <f>'9.2'!W17+'9.3'!W17+'9.4'!W17</f>
        <v>2965.4423718626035</v>
      </c>
    </row>
    <row r="18" spans="1:23" s="3" customFormat="1" ht="12.75" customHeight="1">
      <c r="A18" s="2" t="s">
        <v>31</v>
      </c>
      <c r="B18" s="9" t="s">
        <v>330</v>
      </c>
      <c r="C18" s="110">
        <f>'9.2'!C18+'9.3'!C18+'9.4'!C18</f>
        <v>165.34784794144079</v>
      </c>
      <c r="D18" s="110">
        <f>'9.2'!D18+'9.3'!D18+'9.4'!D18</f>
        <v>170.3251787494535</v>
      </c>
      <c r="E18" s="110">
        <f>'9.2'!E18+'9.3'!E18+'9.4'!E18</f>
        <v>129.44343023601175</v>
      </c>
      <c r="F18" s="110">
        <f>'9.2'!F18+'9.3'!F18+'9.4'!F18</f>
        <v>150.8072397643833</v>
      </c>
      <c r="G18" s="110">
        <f>'9.2'!G18+'9.3'!G18+'9.4'!G18</f>
        <v>111.41585148034747</v>
      </c>
      <c r="H18" s="110">
        <f>'9.2'!H18+'9.3'!H18+'9.4'!H18</f>
        <v>105.23123882808184</v>
      </c>
      <c r="I18" s="110">
        <f>'9.2'!I18+'9.3'!I18+'9.4'!I18</f>
        <v>102.45142716526615</v>
      </c>
      <c r="J18" s="110">
        <f>'9.2'!J18+'9.3'!J18+'9.4'!J18</f>
        <v>97.482833447158953</v>
      </c>
      <c r="K18" s="110">
        <f>'9.2'!K18+'9.3'!K18+'9.4'!K18</f>
        <v>252.37566871056359</v>
      </c>
      <c r="L18" s="110">
        <f>'9.2'!L18+'9.3'!L18+'9.4'!L18</f>
        <v>46.775143007671254</v>
      </c>
      <c r="M18" s="110">
        <f>'9.2'!M18+'9.3'!M18+'9.4'!M18</f>
        <v>36.324178106855278</v>
      </c>
      <c r="N18" s="110">
        <f>'9.2'!N18+'9.3'!N18+'9.4'!N18</f>
        <v>23.586518853706362</v>
      </c>
      <c r="O18" s="110">
        <f>'9.2'!O18+'9.3'!O18+'9.4'!O18</f>
        <v>26.829912386583558</v>
      </c>
      <c r="P18" s="110">
        <f>'9.2'!P18+'9.3'!P18+'9.4'!P18</f>
        <v>18.045475877552764</v>
      </c>
      <c r="Q18" s="110">
        <f>'9.2'!Q18+'9.3'!Q18+'9.4'!Q18</f>
        <v>14.758658129486367</v>
      </c>
      <c r="R18" s="110">
        <f>'9.2'!R18+'9.3'!R18+'9.4'!R18</f>
        <v>11.017760038937842</v>
      </c>
      <c r="S18" s="110">
        <f>'9.2'!S18+'9.3'!S18+'9.4'!S18</f>
        <v>14.746069967316799</v>
      </c>
      <c r="T18" s="110">
        <f>'9.2'!T18+'9.3'!T18+'9.4'!T18</f>
        <v>11.288311964141343</v>
      </c>
      <c r="U18" s="110">
        <f>'9.2'!U18+'9.3'!U18+'9.4'!U18</f>
        <v>9.380864162782844</v>
      </c>
      <c r="V18" s="110">
        <f>'9.2'!V18+'9.3'!V18+'9.4'!V18</f>
        <v>22.471825269011212</v>
      </c>
      <c r="W18" s="110">
        <f>'9.2'!W18+'9.3'!W18+'9.4'!W18</f>
        <v>16.650655262778557</v>
      </c>
    </row>
    <row r="19" spans="1:23" s="3" customFormat="1" ht="12.75" customHeight="1">
      <c r="A19" s="2" t="s">
        <v>32</v>
      </c>
      <c r="B19" s="9" t="s">
        <v>331</v>
      </c>
      <c r="C19" s="110">
        <f>'9.2'!C19+'9.3'!C19+'9.4'!C19</f>
        <v>78838.041978395107</v>
      </c>
      <c r="D19" s="110">
        <f>'9.2'!D19+'9.3'!D19+'9.4'!D19</f>
        <v>74865.628880252392</v>
      </c>
      <c r="E19" s="110">
        <f>'9.2'!E19+'9.3'!E19+'9.4'!E19</f>
        <v>74599.66989309121</v>
      </c>
      <c r="F19" s="110">
        <f>'9.2'!F19+'9.3'!F19+'9.4'!F19</f>
        <v>70140.717581015677</v>
      </c>
      <c r="G19" s="110">
        <f>'9.2'!G19+'9.3'!G19+'9.4'!G19</f>
        <v>71216.848576789736</v>
      </c>
      <c r="H19" s="110">
        <f>'9.2'!H19+'9.3'!H19+'9.4'!H19</f>
        <v>77551.002577917709</v>
      </c>
      <c r="I19" s="110">
        <f>'9.2'!I19+'9.3'!I19+'9.4'!I19</f>
        <v>70205.12256251082</v>
      </c>
      <c r="J19" s="110">
        <f>'9.2'!J19+'9.3'!J19+'9.4'!J19</f>
        <v>67668.250099532976</v>
      </c>
      <c r="K19" s="110">
        <f>'9.2'!K19+'9.3'!K19+'9.4'!K19</f>
        <v>66675.716771101317</v>
      </c>
      <c r="L19" s="110">
        <f>'9.2'!L19+'9.3'!L19+'9.4'!L19</f>
        <v>63693.026085817328</v>
      </c>
      <c r="M19" s="110">
        <f>'9.2'!M19+'9.3'!M19+'9.4'!M19</f>
        <v>57389.883629598713</v>
      </c>
      <c r="N19" s="110">
        <f>'9.2'!N19+'9.3'!N19+'9.4'!N19</f>
        <v>54744.792922493274</v>
      </c>
      <c r="O19" s="110">
        <f>'9.2'!O19+'9.3'!O19+'9.4'!O19</f>
        <v>51746.691506849034</v>
      </c>
      <c r="P19" s="110">
        <f>'9.2'!P19+'9.3'!P19+'9.4'!P19</f>
        <v>49649.127621084081</v>
      </c>
      <c r="Q19" s="110">
        <f>'9.2'!Q19+'9.3'!Q19+'9.4'!Q19</f>
        <v>46000.834536417831</v>
      </c>
      <c r="R19" s="110">
        <f>'9.2'!R19+'9.3'!R19+'9.4'!R19</f>
        <v>49891.160687716547</v>
      </c>
      <c r="S19" s="110">
        <f>'9.2'!S19+'9.3'!S19+'9.4'!S19</f>
        <v>51672.091500177383</v>
      </c>
      <c r="T19" s="110">
        <f>'9.2'!T19+'9.3'!T19+'9.4'!T19</f>
        <v>52761.425446314795</v>
      </c>
      <c r="U19" s="110">
        <f>'9.2'!U19+'9.3'!U19+'9.4'!U19</f>
        <v>51775.955171756257</v>
      </c>
      <c r="V19" s="110">
        <f>'9.2'!V19+'9.3'!V19+'9.4'!V19</f>
        <v>50457.332492735288</v>
      </c>
      <c r="W19" s="110">
        <f>'9.2'!W19+'9.3'!W19+'9.4'!W19</f>
        <v>46334.400653589299</v>
      </c>
    </row>
    <row r="20" spans="1:23" s="3" customFormat="1" ht="12.75" customHeight="1">
      <c r="A20" s="2" t="s">
        <v>33</v>
      </c>
      <c r="B20" s="10" t="s">
        <v>332</v>
      </c>
      <c r="C20" s="110">
        <f>'9.2'!C20+'9.3'!C20+'9.4'!C20</f>
        <v>4242.4266151981583</v>
      </c>
      <c r="D20" s="110">
        <f>'9.2'!D20+'9.3'!D20+'9.4'!D20</f>
        <v>3629.0070739484195</v>
      </c>
      <c r="E20" s="110">
        <f>'9.2'!E20+'9.3'!E20+'9.4'!E20</f>
        <v>3586.8477733584368</v>
      </c>
      <c r="F20" s="110">
        <f>'9.2'!F20+'9.3'!F20+'9.4'!F20</f>
        <v>3379.8836350761744</v>
      </c>
      <c r="G20" s="110">
        <f>'9.2'!G20+'9.3'!G20+'9.4'!G20</f>
        <v>3489.468037805264</v>
      </c>
      <c r="H20" s="110">
        <f>'9.2'!H20+'9.3'!H20+'9.4'!H20</f>
        <v>3426.8480768751633</v>
      </c>
      <c r="I20" s="110">
        <f>'9.2'!I20+'9.3'!I20+'9.4'!I20</f>
        <v>3349.916152165541</v>
      </c>
      <c r="J20" s="110">
        <f>'9.2'!J20+'9.3'!J20+'9.4'!J20</f>
        <v>3461.6019928992046</v>
      </c>
      <c r="K20" s="110">
        <f>'9.2'!K20+'9.3'!K20+'9.4'!K20</f>
        <v>2786.7588368410156</v>
      </c>
      <c r="L20" s="110">
        <f>'9.2'!L20+'9.3'!L20+'9.4'!L20</f>
        <v>2275.0637948296066</v>
      </c>
      <c r="M20" s="110">
        <f>'9.2'!M20+'9.3'!M20+'9.4'!M20</f>
        <v>2804.8663950937653</v>
      </c>
      <c r="N20" s="110">
        <f>'9.2'!N20+'9.3'!N20+'9.4'!N20</f>
        <v>2792.3657244806413</v>
      </c>
      <c r="O20" s="110">
        <f>'9.2'!O20+'9.3'!O20+'9.4'!O20</f>
        <v>2721.8100000000004</v>
      </c>
      <c r="P20" s="110">
        <f>'9.2'!P20+'9.3'!P20+'9.4'!P20</f>
        <v>2695.8139851148981</v>
      </c>
      <c r="Q20" s="110">
        <f>'9.2'!Q20+'9.3'!Q20+'9.4'!Q20</f>
        <v>2921.2355058656012</v>
      </c>
      <c r="R20" s="110">
        <f>'9.2'!R20+'9.3'!R20+'9.4'!R20</f>
        <v>2884.9620059995395</v>
      </c>
      <c r="S20" s="110">
        <f>'9.2'!S20+'9.3'!S20+'9.4'!S20</f>
        <v>2880.568260944146</v>
      </c>
      <c r="T20" s="110">
        <f>'9.2'!T20+'9.3'!T20+'9.4'!T20</f>
        <v>2845.5781101524844</v>
      </c>
      <c r="U20" s="110">
        <f>'9.2'!U20+'9.3'!U20+'9.4'!U20</f>
        <v>2977.7049501107476</v>
      </c>
      <c r="V20" s="110">
        <f>'9.2'!V20+'9.3'!V20+'9.4'!V20</f>
        <v>2838.1267712826984</v>
      </c>
      <c r="W20" s="110">
        <f>'9.2'!W20+'9.3'!W20+'9.4'!W20</f>
        <v>2661.2339683656483</v>
      </c>
    </row>
    <row r="21" spans="1:23" s="3" customFormat="1" ht="12.75" customHeight="1">
      <c r="A21" s="2" t="s">
        <v>34</v>
      </c>
      <c r="B21" s="10" t="s">
        <v>333</v>
      </c>
      <c r="C21" s="110">
        <f>'9.2'!C21+'9.3'!C21+'9.4'!C21</f>
        <v>74595.61536319695</v>
      </c>
      <c r="D21" s="110">
        <f>'9.2'!D21+'9.3'!D21+'9.4'!D21</f>
        <v>71236.621806303971</v>
      </c>
      <c r="E21" s="110">
        <f>'9.2'!E21+'9.3'!E21+'9.4'!E21</f>
        <v>71012.822119732766</v>
      </c>
      <c r="F21" s="110">
        <f>'9.2'!F21+'9.3'!F21+'9.4'!F21</f>
        <v>66760.833945939492</v>
      </c>
      <c r="G21" s="110">
        <f>'9.2'!G21+'9.3'!G21+'9.4'!G21</f>
        <v>67727.380538984478</v>
      </c>
      <c r="H21" s="110">
        <f>'9.2'!H21+'9.3'!H21+'9.4'!H21</f>
        <v>74124.154501042547</v>
      </c>
      <c r="I21" s="110">
        <f>'9.2'!I21+'9.3'!I21+'9.4'!I21</f>
        <v>66855.206410345272</v>
      </c>
      <c r="J21" s="110">
        <f>'9.2'!J21+'9.3'!J21+'9.4'!J21</f>
        <v>64206.648106633758</v>
      </c>
      <c r="K21" s="110">
        <f>'9.2'!K21+'9.3'!K21+'9.4'!K21</f>
        <v>63888.957934260303</v>
      </c>
      <c r="L21" s="110">
        <f>'9.2'!L21+'9.3'!L21+'9.4'!L21</f>
        <v>61417.962290987722</v>
      </c>
      <c r="M21" s="110">
        <f>'9.2'!M21+'9.3'!M21+'9.4'!M21</f>
        <v>54585.01723450495</v>
      </c>
      <c r="N21" s="110">
        <f>'9.2'!N21+'9.3'!N21+'9.4'!N21</f>
        <v>51952.427198012629</v>
      </c>
      <c r="O21" s="110">
        <f>'9.2'!O21+'9.3'!O21+'9.4'!O21</f>
        <v>49024.881506849029</v>
      </c>
      <c r="P21" s="110">
        <f>'9.2'!P21+'9.3'!P21+'9.4'!P21</f>
        <v>46953.313635969178</v>
      </c>
      <c r="Q21" s="110">
        <f>'9.2'!Q21+'9.3'!Q21+'9.4'!Q21</f>
        <v>43079.599030552235</v>
      </c>
      <c r="R21" s="110">
        <f>'9.2'!R21+'9.3'!R21+'9.4'!R21</f>
        <v>47006.198681717004</v>
      </c>
      <c r="S21" s="110">
        <f>'9.2'!S21+'9.3'!S21+'9.4'!S21</f>
        <v>48791.523239233225</v>
      </c>
      <c r="T21" s="110">
        <f>'9.2'!T21+'9.3'!T21+'9.4'!T21</f>
        <v>49915.847336162311</v>
      </c>
      <c r="U21" s="110">
        <f>'9.2'!U21+'9.3'!U21+'9.4'!U21</f>
        <v>48798.25022164551</v>
      </c>
      <c r="V21" s="110">
        <f>'9.2'!V21+'9.3'!V21+'9.4'!V21</f>
        <v>47619.205721452592</v>
      </c>
      <c r="W21" s="110">
        <f>'9.2'!W21+'9.3'!W21+'9.4'!W21</f>
        <v>43673.166685223645</v>
      </c>
    </row>
    <row r="22" spans="1:23" s="3" customFormat="1" ht="12.75" customHeight="1">
      <c r="A22" s="2" t="s">
        <v>35</v>
      </c>
      <c r="B22" s="9" t="s">
        <v>334</v>
      </c>
      <c r="C22" s="110">
        <f>'9.2'!C22+'9.3'!C22+'9.4'!C22</f>
        <v>40349.808503986707</v>
      </c>
      <c r="D22" s="110">
        <f>'9.2'!D22+'9.3'!D22+'9.4'!D22</f>
        <v>38392.115842844636</v>
      </c>
      <c r="E22" s="110">
        <f>'9.2'!E22+'9.3'!E22+'9.4'!E22</f>
        <v>34957.013673652953</v>
      </c>
      <c r="F22" s="110">
        <f>'9.2'!F22+'9.3'!F22+'9.4'!F22</f>
        <v>35785.984185552181</v>
      </c>
      <c r="G22" s="110">
        <f>'9.2'!G22+'9.3'!G22+'9.4'!G22</f>
        <v>34172.961449581038</v>
      </c>
      <c r="H22" s="110">
        <f>'9.2'!H22+'9.3'!H22+'9.4'!H22</f>
        <v>32340.720705251097</v>
      </c>
      <c r="I22" s="110">
        <f>'9.2'!I22+'9.3'!I22+'9.4'!I22</f>
        <v>34409.79191812942</v>
      </c>
      <c r="J22" s="110">
        <f>'9.2'!J22+'9.3'!J22+'9.4'!J22</f>
        <v>34456.78012724709</v>
      </c>
      <c r="K22" s="110">
        <f>'9.2'!K22+'9.3'!K22+'9.4'!K22</f>
        <v>34405.646513562257</v>
      </c>
      <c r="L22" s="110">
        <f>'9.2'!L22+'9.3'!L22+'9.4'!L22</f>
        <v>28312.412828581648</v>
      </c>
      <c r="M22" s="110">
        <f>'9.2'!M22+'9.3'!M22+'9.4'!M22</f>
        <v>27801.286306068403</v>
      </c>
      <c r="N22" s="110">
        <f>'9.2'!N22+'9.3'!N22+'9.4'!N22</f>
        <v>25700.609442815319</v>
      </c>
      <c r="O22" s="110">
        <f>'9.2'!O22+'9.3'!O22+'9.4'!O22</f>
        <v>23144.388192564431</v>
      </c>
      <c r="P22" s="110">
        <f>'9.2'!P22+'9.3'!P22+'9.4'!P22</f>
        <v>22097.367224610956</v>
      </c>
      <c r="Q22" s="110">
        <f>'9.2'!Q22+'9.3'!Q22+'9.4'!Q22</f>
        <v>18987.34025278976</v>
      </c>
      <c r="R22" s="110">
        <f>'9.2'!R22+'9.3'!R22+'9.4'!R22</f>
        <v>22339.015141138851</v>
      </c>
      <c r="S22" s="110">
        <f>'9.2'!S22+'9.3'!S22+'9.4'!S22</f>
        <v>18830.754214975528</v>
      </c>
      <c r="T22" s="110">
        <f>'9.2'!T22+'9.3'!T22+'9.4'!T22</f>
        <v>17506.252323030774</v>
      </c>
      <c r="U22" s="110">
        <f>'9.2'!U22+'9.3'!U22+'9.4'!U22</f>
        <v>15878.335468220044</v>
      </c>
      <c r="V22" s="110">
        <f>'9.2'!V22+'9.3'!V22+'9.4'!V22</f>
        <v>14381.612767590128</v>
      </c>
      <c r="W22" s="110">
        <f>'9.2'!W22+'9.3'!W22+'9.4'!W22</f>
        <v>13757.07851805939</v>
      </c>
    </row>
    <row r="23" spans="1:23" s="3" customFormat="1" ht="12.75" customHeight="1">
      <c r="A23" s="2" t="s">
        <v>7</v>
      </c>
      <c r="B23" s="9" t="s">
        <v>335</v>
      </c>
      <c r="C23" s="110">
        <f>'9.2'!C23+'9.3'!C23+'9.4'!C23</f>
        <v>948.31895851344166</v>
      </c>
      <c r="D23" s="110">
        <f>'9.2'!D23+'9.3'!D23+'9.4'!D23</f>
        <v>1028.3655898415875</v>
      </c>
      <c r="E23" s="110">
        <f>'9.2'!E23+'9.3'!E23+'9.4'!E23</f>
        <v>729.62885273989525</v>
      </c>
      <c r="F23" s="110">
        <f>'9.2'!F23+'9.3'!F23+'9.4'!F23</f>
        <v>2943.3381631665929</v>
      </c>
      <c r="G23" s="110">
        <f>'9.2'!G23+'9.3'!G23+'9.4'!G23</f>
        <v>2110.4399226920355</v>
      </c>
      <c r="H23" s="110">
        <f>'9.2'!H23+'9.3'!H23+'9.4'!H23</f>
        <v>1831.9462416777192</v>
      </c>
      <c r="I23" s="110">
        <f>'9.2'!I23+'9.3'!I23+'9.4'!I23</f>
        <v>1773.8643859102065</v>
      </c>
      <c r="J23" s="110">
        <f>'9.2'!J23+'9.3'!J23+'9.4'!J23</f>
        <v>1978.8500394654243</v>
      </c>
      <c r="K23" s="110">
        <f>'9.2'!K23+'9.3'!K23+'9.4'!K23</f>
        <v>2119.7578969430824</v>
      </c>
      <c r="L23" s="110">
        <f>'9.2'!L23+'9.3'!L23+'9.4'!L23</f>
        <v>1779.3269243535085</v>
      </c>
      <c r="M23" s="110">
        <f>'9.2'!M23+'9.3'!M23+'9.4'!M23</f>
        <v>1983.7790405416297</v>
      </c>
      <c r="N23" s="110">
        <f>'9.2'!N23+'9.3'!N23+'9.4'!N23</f>
        <v>1883.8666623532611</v>
      </c>
      <c r="O23" s="110">
        <f>'9.2'!O23+'9.3'!O23+'9.4'!O23</f>
        <v>1798.7435404135367</v>
      </c>
      <c r="P23" s="110">
        <f>'9.2'!P23+'9.3'!P23+'9.4'!P23</f>
        <v>1751.0292529479</v>
      </c>
      <c r="Q23" s="110">
        <f>'9.2'!Q23+'9.3'!Q23+'9.4'!Q23</f>
        <v>1616.3206283165814</v>
      </c>
      <c r="R23" s="110">
        <f>'9.2'!R23+'9.3'!R23+'9.4'!R23</f>
        <v>1419.9151303353385</v>
      </c>
      <c r="S23" s="110">
        <f>'9.2'!S23+'9.3'!S23+'9.4'!S23</f>
        <v>1042.5402830290782</v>
      </c>
      <c r="T23" s="110">
        <f>'9.2'!T23+'9.3'!T23+'9.4'!T23</f>
        <v>648.97320213356795</v>
      </c>
      <c r="U23" s="110">
        <f>'9.2'!U23+'9.3'!U23+'9.4'!U23</f>
        <v>413.17955869162148</v>
      </c>
      <c r="V23" s="110">
        <f>'9.2'!V23+'9.3'!V23+'9.4'!V23</f>
        <v>264.6864864685449</v>
      </c>
      <c r="W23" s="110">
        <f>'9.2'!W23+'9.3'!W23+'9.4'!W23</f>
        <v>247.47512360230365</v>
      </c>
    </row>
    <row r="24" spans="1:23" s="3" customFormat="1" ht="12.75" customHeight="1">
      <c r="A24" s="2" t="s">
        <v>8</v>
      </c>
      <c r="B24" s="9" t="s">
        <v>336</v>
      </c>
      <c r="C24" s="110">
        <f>'9.2'!C24+'9.3'!C24+'9.4'!C24</f>
        <v>590.67417781124288</v>
      </c>
      <c r="D24" s="110">
        <f>'9.2'!D24+'9.3'!D24+'9.4'!D24</f>
        <v>552.44643237775767</v>
      </c>
      <c r="E24" s="110">
        <f>'9.2'!E24+'9.3'!E24+'9.4'!E24</f>
        <v>503.93148572067764</v>
      </c>
      <c r="F24" s="110">
        <f>'9.2'!F24+'9.3'!F24+'9.4'!F24</f>
        <v>567.30639532434338</v>
      </c>
      <c r="G24" s="110">
        <f>'9.2'!G24+'9.3'!G24+'9.4'!G24</f>
        <v>386.86980337439786</v>
      </c>
      <c r="H24" s="110">
        <f>'9.2'!H24+'9.3'!H24+'9.4'!H24</f>
        <v>398.03037259711078</v>
      </c>
      <c r="I24" s="110">
        <f>'9.2'!I24+'9.3'!I24+'9.4'!I24</f>
        <v>395.09073147830514</v>
      </c>
      <c r="J24" s="110">
        <f>'9.2'!J24+'9.3'!J24+'9.4'!J24</f>
        <v>346.77771928545911</v>
      </c>
      <c r="K24" s="110">
        <f>'9.2'!K24+'9.3'!K24+'9.4'!K24</f>
        <v>413.7655755723265</v>
      </c>
      <c r="L24" s="110">
        <f>'9.2'!L24+'9.3'!L24+'9.4'!L24</f>
        <v>375.07881809840353</v>
      </c>
      <c r="M24" s="110">
        <f>'9.2'!M24+'9.3'!M24+'9.4'!M24</f>
        <v>537.84217144900185</v>
      </c>
      <c r="N24" s="110">
        <f>'9.2'!N24+'9.3'!N24+'9.4'!N24</f>
        <v>342.25142385955257</v>
      </c>
      <c r="O24" s="110">
        <f>'9.2'!O24+'9.3'!O24+'9.4'!O24</f>
        <v>276.88489343176946</v>
      </c>
      <c r="P24" s="110">
        <f>'9.2'!P24+'9.3'!P24+'9.4'!P24</f>
        <v>280.69313563006506</v>
      </c>
      <c r="Q24" s="110">
        <f>'9.2'!Q24+'9.3'!Q24+'9.4'!Q24</f>
        <v>281.7711906775321</v>
      </c>
      <c r="R24" s="110">
        <f>'9.2'!R24+'9.3'!R24+'9.4'!R24</f>
        <v>152.37447033196273</v>
      </c>
      <c r="S24" s="110">
        <f>'9.2'!S24+'9.3'!S24+'9.4'!S24</f>
        <v>154.7536965850953</v>
      </c>
      <c r="T24" s="110">
        <f>'9.2'!T24+'9.3'!T24+'9.4'!T24</f>
        <v>154.28715691451634</v>
      </c>
      <c r="U24" s="110">
        <f>'9.2'!U24+'9.3'!U24+'9.4'!U24</f>
        <v>107.46146970289838</v>
      </c>
      <c r="V24" s="110">
        <f>'9.2'!V24+'9.3'!V24+'9.4'!V24</f>
        <v>146.28058582536713</v>
      </c>
      <c r="W24" s="110">
        <f>'9.2'!W24+'9.3'!W24+'9.4'!W24</f>
        <v>122.17229540162546</v>
      </c>
    </row>
    <row r="25" spans="1:23" s="3" customFormat="1" ht="12.75" customHeight="1">
      <c r="A25" s="2" t="s">
        <v>36</v>
      </c>
      <c r="B25" s="9" t="s">
        <v>337</v>
      </c>
      <c r="C25" s="110">
        <f>'9.2'!C25+'9.3'!C25+'9.4'!C25</f>
        <v>27249.428554535203</v>
      </c>
      <c r="D25" s="110">
        <f>'9.2'!D25+'9.3'!D25+'9.4'!D25</f>
        <v>24973.019181821492</v>
      </c>
      <c r="E25" s="110">
        <f>'9.2'!E25+'9.3'!E25+'9.4'!E25</f>
        <v>24327.66766164386</v>
      </c>
      <c r="F25" s="110">
        <f>'9.2'!F25+'9.3'!F25+'9.4'!F25</f>
        <v>24601.928845878698</v>
      </c>
      <c r="G25" s="110">
        <f>'9.2'!G25+'9.3'!G25+'9.4'!G25</f>
        <v>23435.539712169455</v>
      </c>
      <c r="H25" s="110">
        <f>'9.2'!H25+'9.3'!H25+'9.4'!H25</f>
        <v>22625.615769670614</v>
      </c>
      <c r="I25" s="110">
        <f>'9.2'!I25+'9.3'!I25+'9.4'!I25</f>
        <v>22990.936640192147</v>
      </c>
      <c r="J25" s="110">
        <f>'9.2'!J25+'9.3'!J25+'9.4'!J25</f>
        <v>24261.832111809526</v>
      </c>
      <c r="K25" s="110">
        <f>'9.2'!K25+'9.3'!K25+'9.4'!K25</f>
        <v>22605.517982046102</v>
      </c>
      <c r="L25" s="110">
        <f>'9.2'!L25+'9.3'!L25+'9.4'!L25</f>
        <v>19937.639214810708</v>
      </c>
      <c r="M25" s="110">
        <f>'9.2'!M25+'9.3'!M25+'9.4'!M25</f>
        <v>20249.316793963091</v>
      </c>
      <c r="N25" s="110">
        <f>'9.2'!N25+'9.3'!N25+'9.4'!N25</f>
        <v>20789.190220328557</v>
      </c>
      <c r="O25" s="110">
        <f>'9.2'!O25+'9.3'!O25+'9.4'!O25</f>
        <v>19441.351531986984</v>
      </c>
      <c r="P25" s="110">
        <f>'9.2'!P25+'9.3'!P25+'9.4'!P25</f>
        <v>18837.711274350822</v>
      </c>
      <c r="Q25" s="110">
        <f>'9.2'!Q25+'9.3'!Q25+'9.4'!Q25</f>
        <v>19176.637697741255</v>
      </c>
      <c r="R25" s="110">
        <f>'9.2'!R25+'9.3'!R25+'9.4'!R25</f>
        <v>18385.424631971149</v>
      </c>
      <c r="S25" s="110">
        <f>'9.2'!S25+'9.3'!S25+'9.4'!S25</f>
        <v>19061.078480163374</v>
      </c>
      <c r="T25" s="110">
        <f>'9.2'!T25+'9.3'!T25+'9.4'!T25</f>
        <v>19506.847395536133</v>
      </c>
      <c r="U25" s="110">
        <f>'9.2'!U25+'9.3'!U25+'9.4'!U25</f>
        <v>19707.156586474033</v>
      </c>
      <c r="V25" s="110">
        <f>'9.2'!V25+'9.3'!V25+'9.4'!V25</f>
        <v>19560.977712184169</v>
      </c>
      <c r="W25" s="110">
        <f>'9.2'!W25+'9.3'!W25+'9.4'!W25</f>
        <v>21413.62852683416</v>
      </c>
    </row>
    <row r="26" spans="1:23" s="3" customFormat="1" ht="12.75" customHeight="1">
      <c r="A26" s="2" t="s">
        <v>9</v>
      </c>
      <c r="B26" s="10" t="s">
        <v>338</v>
      </c>
      <c r="C26" s="110">
        <f>'9.2'!C26+'9.3'!C26+'9.4'!C26</f>
        <v>11792.090631789308</v>
      </c>
      <c r="D26" s="110">
        <f>'9.2'!D26+'9.3'!D26+'9.4'!D26</f>
        <v>11158.592296905041</v>
      </c>
      <c r="E26" s="110">
        <f>'9.2'!E26+'9.3'!E26+'9.4'!E26</f>
        <v>10485.376740553153</v>
      </c>
      <c r="F26" s="110">
        <f>'9.2'!F26+'9.3'!F26+'9.4'!F26</f>
        <v>10262.167123246278</v>
      </c>
      <c r="G26" s="110">
        <f>'9.2'!G26+'9.3'!G26+'9.4'!G26</f>
        <v>9608.1246144455399</v>
      </c>
      <c r="H26" s="110">
        <f>'9.2'!H26+'9.3'!H26+'9.4'!H26</f>
        <v>9193.9761638270793</v>
      </c>
      <c r="I26" s="110">
        <f>'9.2'!I26+'9.3'!I26+'9.4'!I26</f>
        <v>8994.4342254640014</v>
      </c>
      <c r="J26" s="110">
        <f>'9.2'!J26+'9.3'!J26+'9.4'!J26</f>
        <v>8783.743016736451</v>
      </c>
      <c r="K26" s="110">
        <f>'9.2'!K26+'9.3'!K26+'9.4'!K26</f>
        <v>8258.320667569822</v>
      </c>
      <c r="L26" s="110">
        <f>'9.2'!L26+'9.3'!L26+'9.4'!L26</f>
        <v>7158.526257118765</v>
      </c>
      <c r="M26" s="110">
        <f>'9.2'!M26+'9.3'!M26+'9.4'!M26</f>
        <v>6911.5150982610376</v>
      </c>
      <c r="N26" s="110">
        <f>'9.2'!N26+'9.3'!N26+'9.4'!N26</f>
        <v>6775.8210570442725</v>
      </c>
      <c r="O26" s="110">
        <f>'9.2'!O26+'9.3'!O26+'9.4'!O26</f>
        <v>6162.0166614244672</v>
      </c>
      <c r="P26" s="110">
        <f>'9.2'!P26+'9.3'!P26+'9.4'!P26</f>
        <v>6157.8821772258671</v>
      </c>
      <c r="Q26" s="110">
        <f>'9.2'!Q26+'9.3'!Q26+'9.4'!Q26</f>
        <v>6137.5076469034311</v>
      </c>
      <c r="R26" s="110">
        <f>'9.2'!R26+'9.3'!R26+'9.4'!R26</f>
        <v>5890.0046685759626</v>
      </c>
      <c r="S26" s="110">
        <f>'9.2'!S26+'9.3'!S26+'9.4'!S26</f>
        <v>5992.2855627123508</v>
      </c>
      <c r="T26" s="110">
        <f>'9.2'!T26+'9.3'!T26+'9.4'!T26</f>
        <v>6141.2764715462354</v>
      </c>
      <c r="U26" s="110">
        <f>'9.2'!U26+'9.3'!U26+'9.4'!U26</f>
        <v>6390.7683854021943</v>
      </c>
      <c r="V26" s="110">
        <f>'9.2'!V26+'9.3'!V26+'9.4'!V26</f>
        <v>6250.8872736875092</v>
      </c>
      <c r="W26" s="110">
        <f>'9.2'!W26+'9.3'!W26+'9.4'!W26</f>
        <v>6331.7962121113833</v>
      </c>
    </row>
    <row r="27" spans="1:23" s="3" customFormat="1" ht="12.75" customHeight="1">
      <c r="A27" s="2" t="s">
        <v>37</v>
      </c>
      <c r="B27" s="10" t="s">
        <v>339</v>
      </c>
      <c r="C27" s="110">
        <f>'9.2'!C27+'9.3'!C27+'9.4'!C27</f>
        <v>15457.337922745894</v>
      </c>
      <c r="D27" s="110">
        <f>'9.2'!D27+'9.3'!D27+'9.4'!D27</f>
        <v>13814.426884916451</v>
      </c>
      <c r="E27" s="110">
        <f>'9.2'!E27+'9.3'!E27+'9.4'!E27</f>
        <v>13842.290921090709</v>
      </c>
      <c r="F27" s="110">
        <f>'9.2'!F27+'9.3'!F27+'9.4'!F27</f>
        <v>14339.761722632415</v>
      </c>
      <c r="G27" s="110">
        <f>'9.2'!G27+'9.3'!G27+'9.4'!G27</f>
        <v>13827.415097723915</v>
      </c>
      <c r="H27" s="110">
        <f>'9.2'!H27+'9.3'!H27+'9.4'!H27</f>
        <v>13431.639605843529</v>
      </c>
      <c r="I27" s="110">
        <f>'9.2'!I27+'9.3'!I27+'9.4'!I27</f>
        <v>13996.502414728146</v>
      </c>
      <c r="J27" s="110">
        <f>'9.2'!J27+'9.3'!J27+'9.4'!J27</f>
        <v>15478.089095073075</v>
      </c>
      <c r="K27" s="110">
        <f>'9.2'!K27+'9.3'!K27+'9.4'!K27</f>
        <v>14347.19731447628</v>
      </c>
      <c r="L27" s="110">
        <f>'9.2'!L27+'9.3'!L27+'9.4'!L27</f>
        <v>12779.112957691947</v>
      </c>
      <c r="M27" s="110">
        <f>'9.2'!M27+'9.3'!M27+'9.4'!M27</f>
        <v>13337.801695702054</v>
      </c>
      <c r="N27" s="110">
        <f>'9.2'!N27+'9.3'!N27+'9.4'!N27</f>
        <v>14013.369163284287</v>
      </c>
      <c r="O27" s="110">
        <f>'9.2'!O27+'9.3'!O27+'9.4'!O27</f>
        <v>13279.334870562516</v>
      </c>
      <c r="P27" s="110">
        <f>'9.2'!P27+'9.3'!P27+'9.4'!P27</f>
        <v>12679.829097124955</v>
      </c>
      <c r="Q27" s="110">
        <f>'9.2'!Q27+'9.3'!Q27+'9.4'!Q27</f>
        <v>13039.130050837826</v>
      </c>
      <c r="R27" s="110">
        <f>'9.2'!R27+'9.3'!R27+'9.4'!R27</f>
        <v>12495.419963395188</v>
      </c>
      <c r="S27" s="110">
        <f>'9.2'!S27+'9.3'!S27+'9.4'!S27</f>
        <v>13068.792917451023</v>
      </c>
      <c r="T27" s="110">
        <f>'9.2'!T27+'9.3'!T27+'9.4'!T27</f>
        <v>13365.570923989897</v>
      </c>
      <c r="U27" s="110">
        <f>'9.2'!U27+'9.3'!U27+'9.4'!U27</f>
        <v>13316.388201071837</v>
      </c>
      <c r="V27" s="110">
        <f>'9.2'!V27+'9.3'!V27+'9.4'!V27</f>
        <v>13310.09043849666</v>
      </c>
      <c r="W27" s="110">
        <f>'9.2'!W27+'9.3'!W27+'9.4'!W27</f>
        <v>15081.832314722777</v>
      </c>
    </row>
    <row r="28" spans="1:23" s="3" customFormat="1" ht="12.75" customHeight="1">
      <c r="A28" s="2" t="s">
        <v>10</v>
      </c>
      <c r="B28" s="9" t="s">
        <v>340</v>
      </c>
      <c r="C28" s="110">
        <f>'9.2'!C28+'9.3'!C28+'9.4'!C28</f>
        <v>59650.145277359887</v>
      </c>
      <c r="D28" s="110">
        <f>'9.2'!D28+'9.3'!D28+'9.4'!D28</f>
        <v>56259.938312515587</v>
      </c>
      <c r="E28" s="110">
        <f>'9.2'!E28+'9.3'!E28+'9.4'!E28</f>
        <v>54423.797917385331</v>
      </c>
      <c r="F28" s="110">
        <f>'9.2'!F28+'9.3'!F28+'9.4'!F28</f>
        <v>54236.874969761891</v>
      </c>
      <c r="G28" s="110">
        <f>'9.2'!G28+'9.3'!G28+'9.4'!G28</f>
        <v>53142.477216855274</v>
      </c>
      <c r="H28" s="110">
        <f>'9.2'!H28+'9.3'!H28+'9.4'!H28</f>
        <v>50047.363926540835</v>
      </c>
      <c r="I28" s="110">
        <f>'9.2'!I28+'9.3'!I28+'9.4'!I28</f>
        <v>47705.101695117359</v>
      </c>
      <c r="J28" s="110">
        <f>'9.2'!J28+'9.3'!J28+'9.4'!J28</f>
        <v>48740.46647995145</v>
      </c>
      <c r="K28" s="110">
        <f>'9.2'!K28+'9.3'!K28+'9.4'!K28</f>
        <v>46470.270323540455</v>
      </c>
      <c r="L28" s="110">
        <f>'9.2'!L28+'9.3'!L28+'9.4'!L28</f>
        <v>33020.463146118935</v>
      </c>
      <c r="M28" s="110">
        <f>'9.2'!M28+'9.3'!M28+'9.4'!M28</f>
        <v>41730.899822722764</v>
      </c>
      <c r="N28" s="110">
        <f>'9.2'!N28+'9.3'!N28+'9.4'!N28</f>
        <v>42090.048661318651</v>
      </c>
      <c r="O28" s="110">
        <f>'9.2'!O28+'9.3'!O28+'9.4'!O28</f>
        <v>40545.290430835303</v>
      </c>
      <c r="P28" s="110">
        <f>'9.2'!P28+'9.3'!P28+'9.4'!P28</f>
        <v>41402.201152710135</v>
      </c>
      <c r="Q28" s="110">
        <f>'9.2'!Q28+'9.3'!Q28+'9.4'!Q28</f>
        <v>41922.990201474728</v>
      </c>
      <c r="R28" s="110">
        <f>'9.2'!R28+'9.3'!R28+'9.4'!R28</f>
        <v>44242.814207501724</v>
      </c>
      <c r="S28" s="110">
        <f>'9.2'!S28+'9.3'!S28+'9.4'!S28</f>
        <v>43241.245484375308</v>
      </c>
      <c r="T28" s="110">
        <f>'9.2'!T28+'9.3'!T28+'9.4'!T28</f>
        <v>45476.785870271167</v>
      </c>
      <c r="U28" s="110">
        <f>'9.2'!U28+'9.3'!U28+'9.4'!U28</f>
        <v>43718.15435870106</v>
      </c>
      <c r="V28" s="110">
        <f>'9.2'!V28+'9.3'!V28+'9.4'!V28</f>
        <v>42624.182165216502</v>
      </c>
      <c r="W28" s="110">
        <f>'9.2'!W28+'9.3'!W28+'9.4'!W28</f>
        <v>38144.789087455669</v>
      </c>
    </row>
    <row r="29" spans="1:23" s="3" customFormat="1" ht="12.75" customHeight="1">
      <c r="A29" s="2" t="s">
        <v>38</v>
      </c>
      <c r="B29" s="10" t="s">
        <v>341</v>
      </c>
      <c r="C29" s="110">
        <f>'9.2'!C29+'9.3'!C29+'9.4'!C29</f>
        <v>45872.270127619806</v>
      </c>
      <c r="D29" s="110">
        <f>'9.2'!D29+'9.3'!D29+'9.4'!D29</f>
        <v>42294.841551485639</v>
      </c>
      <c r="E29" s="110">
        <f>'9.2'!E29+'9.3'!E29+'9.4'!E29</f>
        <v>40514.550618138892</v>
      </c>
      <c r="F29" s="110">
        <f>'9.2'!F29+'9.3'!F29+'9.4'!F29</f>
        <v>39268.642077143479</v>
      </c>
      <c r="G29" s="110">
        <f>'9.2'!G29+'9.3'!G29+'9.4'!G29</f>
        <v>39230.554701714158</v>
      </c>
      <c r="H29" s="110">
        <f>'9.2'!H29+'9.3'!H29+'9.4'!H29</f>
        <v>38311.585895749908</v>
      </c>
      <c r="I29" s="110">
        <f>'9.2'!I29+'9.3'!I29+'9.4'!I29</f>
        <v>38118.413178372488</v>
      </c>
      <c r="J29" s="110">
        <f>'9.2'!J29+'9.3'!J29+'9.4'!J29</f>
        <v>38483.878330144122</v>
      </c>
      <c r="K29" s="110">
        <f>'9.2'!K29+'9.3'!K29+'9.4'!K29</f>
        <v>35519.784162993885</v>
      </c>
      <c r="L29" s="110">
        <f>'9.2'!L29+'9.3'!L29+'9.4'!L29</f>
        <v>25471.396061884119</v>
      </c>
      <c r="M29" s="110">
        <f>'9.2'!M29+'9.3'!M29+'9.4'!M29</f>
        <v>32900.623611192314</v>
      </c>
      <c r="N29" s="110">
        <f>'9.2'!N29+'9.3'!N29+'9.4'!N29</f>
        <v>32861.598393555309</v>
      </c>
      <c r="O29" s="110">
        <f>'9.2'!O29+'9.3'!O29+'9.4'!O29</f>
        <v>31619.594367755031</v>
      </c>
      <c r="P29" s="110">
        <f>'9.2'!P29+'9.3'!P29+'9.4'!P29</f>
        <v>31946.05602306742</v>
      </c>
      <c r="Q29" s="110">
        <f>'9.2'!Q29+'9.3'!Q29+'9.4'!Q29</f>
        <v>32461.729663729755</v>
      </c>
      <c r="R29" s="110">
        <f>'9.2'!R29+'9.3'!R29+'9.4'!R29</f>
        <v>34251.928092164169</v>
      </c>
      <c r="S29" s="110">
        <f>'9.2'!S29+'9.3'!S29+'9.4'!S29</f>
        <v>33325.508402344283</v>
      </c>
      <c r="T29" s="110">
        <f>'9.2'!T29+'9.3'!T29+'9.4'!T29</f>
        <v>35243.173172605981</v>
      </c>
      <c r="U29" s="110">
        <f>'9.2'!U29+'9.3'!U29+'9.4'!U29</f>
        <v>33952.345480760014</v>
      </c>
      <c r="V29" s="110">
        <f>'9.2'!V29+'9.3'!V29+'9.4'!V29</f>
        <v>33452.709720023915</v>
      </c>
      <c r="W29" s="110">
        <f>'9.2'!W29+'9.3'!W29+'9.4'!W29</f>
        <v>29084.751252598475</v>
      </c>
    </row>
    <row r="30" spans="1:23" s="3" customFormat="1" ht="12.75" customHeight="1">
      <c r="A30" s="2" t="s">
        <v>39</v>
      </c>
      <c r="B30" s="10" t="s">
        <v>342</v>
      </c>
      <c r="C30" s="110">
        <f>'9.2'!C30+'9.3'!C30+'9.4'!C30</f>
        <v>12645.7901984442</v>
      </c>
      <c r="D30" s="110">
        <f>'9.2'!D30+'9.3'!D30+'9.4'!D30</f>
        <v>12913.52418903115</v>
      </c>
      <c r="E30" s="110">
        <f>'9.2'!E30+'9.3'!E30+'9.4'!E30</f>
        <v>12944.762521223678</v>
      </c>
      <c r="F30" s="110">
        <f>'9.2'!F30+'9.3'!F30+'9.4'!F30</f>
        <v>14090.359684476787</v>
      </c>
      <c r="G30" s="110">
        <f>'9.2'!G30+'9.3'!G30+'9.4'!G30</f>
        <v>13086.11864963221</v>
      </c>
      <c r="H30" s="110">
        <f>'9.2'!H30+'9.3'!H30+'9.4'!H30</f>
        <v>10882.810615546727</v>
      </c>
      <c r="I30" s="110">
        <f>'9.2'!I30+'9.3'!I30+'9.4'!I30</f>
        <v>8678.3023317882471</v>
      </c>
      <c r="J30" s="110">
        <f>'9.2'!J30+'9.3'!J30+'9.4'!J30</f>
        <v>9313.8965340529612</v>
      </c>
      <c r="K30" s="110">
        <f>'9.2'!K30+'9.3'!K30+'9.4'!K30</f>
        <v>9910.6461792638529</v>
      </c>
      <c r="L30" s="110">
        <f>'9.2'!L30+'9.3'!L30+'9.4'!L30</f>
        <v>6869.5981540915336</v>
      </c>
      <c r="M30" s="110">
        <f>'9.2'!M30+'9.3'!M30+'9.4'!M30</f>
        <v>8022.0256375601148</v>
      </c>
      <c r="N30" s="110">
        <f>'9.2'!N30+'9.3'!N30+'9.4'!N30</f>
        <v>8236.2539751784079</v>
      </c>
      <c r="O30" s="110">
        <f>'9.2'!O30+'9.3'!O30+'9.4'!O30</f>
        <v>8017.1039991723064</v>
      </c>
      <c r="P30" s="110">
        <f>'9.2'!P30+'9.3'!P30+'9.4'!P30</f>
        <v>8522.2908997687282</v>
      </c>
      <c r="Q30" s="110">
        <f>'9.2'!Q30+'9.3'!Q30+'9.4'!Q30</f>
        <v>8652.9108328725197</v>
      </c>
      <c r="R30" s="110">
        <f>'9.2'!R30+'9.3'!R30+'9.4'!R30</f>
        <v>9124.3191514306345</v>
      </c>
      <c r="S30" s="110">
        <f>'9.2'!S30+'9.3'!S30+'9.4'!S30</f>
        <v>9094.5418949250343</v>
      </c>
      <c r="T30" s="110">
        <f>'9.2'!T30+'9.3'!T30+'9.4'!T30</f>
        <v>9123.5529065244464</v>
      </c>
      <c r="U30" s="110">
        <f>'9.2'!U30+'9.3'!U30+'9.4'!U30</f>
        <v>8717.9166554347939</v>
      </c>
      <c r="V30" s="110">
        <f>'9.2'!V30+'9.3'!V30+'9.4'!V30</f>
        <v>8163.6737027910622</v>
      </c>
      <c r="W30" s="110">
        <f>'9.2'!W30+'9.3'!W30+'9.4'!W30</f>
        <v>8481.8267503546576</v>
      </c>
    </row>
    <row r="31" spans="1:23" s="3" customFormat="1" ht="12.75" customHeight="1">
      <c r="A31" s="2" t="s">
        <v>40</v>
      </c>
      <c r="B31" s="10" t="s">
        <v>343</v>
      </c>
      <c r="C31" s="110">
        <f>'9.2'!C31+'9.3'!C31+'9.4'!C31</f>
        <v>1132.0849512958896</v>
      </c>
      <c r="D31" s="110">
        <f>'9.2'!D31+'9.3'!D31+'9.4'!D31</f>
        <v>1051.5725719988004</v>
      </c>
      <c r="E31" s="110">
        <f>'9.2'!E31+'9.3'!E31+'9.4'!E31</f>
        <v>964.48477802276648</v>
      </c>
      <c r="F31" s="110">
        <f>'9.2'!F31+'9.3'!F31+'9.4'!F31</f>
        <v>877.87320814161922</v>
      </c>
      <c r="G31" s="110">
        <f>'9.2'!G31+'9.3'!G31+'9.4'!G31</f>
        <v>825.80386550890887</v>
      </c>
      <c r="H31" s="110">
        <f>'9.2'!H31+'9.3'!H31+'9.4'!H31</f>
        <v>852.96741524419099</v>
      </c>
      <c r="I31" s="110">
        <f>'9.2'!I31+'9.3'!I31+'9.4'!I31</f>
        <v>908.38618495662615</v>
      </c>
      <c r="J31" s="110">
        <f>'9.2'!J31+'9.3'!J31+'9.4'!J31</f>
        <v>942.69161575437374</v>
      </c>
      <c r="K31" s="110">
        <f>'9.2'!K31+'9.3'!K31+'9.4'!K31</f>
        <v>1039.8399812827122</v>
      </c>
      <c r="L31" s="110">
        <f>'9.2'!L31+'9.3'!L31+'9.4'!L31</f>
        <v>679.46893014328305</v>
      </c>
      <c r="M31" s="110">
        <f>'9.2'!M31+'9.3'!M31+'9.4'!M31</f>
        <v>808.25057397034186</v>
      </c>
      <c r="N31" s="110">
        <f>'9.2'!N31+'9.3'!N31+'9.4'!N31</f>
        <v>992.19629258493671</v>
      </c>
      <c r="O31" s="110">
        <f>'9.2'!O31+'9.3'!O31+'9.4'!O31</f>
        <v>908.59206390796498</v>
      </c>
      <c r="P31" s="110">
        <f>'9.2'!P31+'9.3'!P31+'9.4'!P31</f>
        <v>933.85422987398329</v>
      </c>
      <c r="Q31" s="110">
        <f>'9.2'!Q31+'9.3'!Q31+'9.4'!Q31</f>
        <v>808.34970487245721</v>
      </c>
      <c r="R31" s="110">
        <f>'9.2'!R31+'9.3'!R31+'9.4'!R31</f>
        <v>866.56696390692264</v>
      </c>
      <c r="S31" s="110">
        <f>'9.2'!S31+'9.3'!S31+'9.4'!S31</f>
        <v>821.19518710598857</v>
      </c>
      <c r="T31" s="110">
        <f>'9.2'!T31+'9.3'!T31+'9.4'!T31</f>
        <v>1110.0597911407401</v>
      </c>
      <c r="U31" s="110">
        <f>'9.2'!U31+'9.3'!U31+'9.4'!U31</f>
        <v>1047.8922225062563</v>
      </c>
      <c r="V31" s="110">
        <f>'9.2'!V31+'9.3'!V31+'9.4'!V31</f>
        <v>1007.7987424015215</v>
      </c>
      <c r="W31" s="110">
        <f>'9.2'!W31+'9.3'!W31+'9.4'!W31</f>
        <v>578.21108450252405</v>
      </c>
    </row>
    <row r="32" spans="1:23" s="3" customFormat="1" ht="12.75" customHeight="1">
      <c r="A32" s="2" t="s">
        <v>11</v>
      </c>
      <c r="B32" s="9" t="s">
        <v>344</v>
      </c>
      <c r="C32" s="110">
        <f>'9.2'!C32+'9.3'!C32+'9.4'!C32</f>
        <v>1318.7833675771383</v>
      </c>
      <c r="D32" s="110">
        <f>'9.2'!D32+'9.3'!D32+'9.4'!D32</f>
        <v>1338.3529228131983</v>
      </c>
      <c r="E32" s="110">
        <f>'9.2'!E32+'9.3'!E32+'9.4'!E32</f>
        <v>1246.9086443881479</v>
      </c>
      <c r="F32" s="110">
        <f>'9.2'!F32+'9.3'!F32+'9.4'!F32</f>
        <v>891.11084614104459</v>
      </c>
      <c r="G32" s="110">
        <f>'9.2'!G32+'9.3'!G32+'9.4'!G32</f>
        <v>900.80458527335554</v>
      </c>
      <c r="H32" s="110">
        <f>'9.2'!H32+'9.3'!H32+'9.4'!H32</f>
        <v>702.41257250023762</v>
      </c>
      <c r="I32" s="110">
        <f>'9.2'!I32+'9.3'!I32+'9.4'!I32</f>
        <v>745.28833538570223</v>
      </c>
      <c r="J32" s="110">
        <f>'9.2'!J32+'9.3'!J32+'9.4'!J32</f>
        <v>671.14258035788691</v>
      </c>
      <c r="K32" s="110">
        <f>'9.2'!K32+'9.3'!K32+'9.4'!K32</f>
        <v>730.28754121544534</v>
      </c>
      <c r="L32" s="110">
        <f>'9.2'!L32+'9.3'!L32+'9.4'!L32</f>
        <v>1048.4034406576036</v>
      </c>
      <c r="M32" s="110">
        <f>'9.2'!M32+'9.3'!M32+'9.4'!M32</f>
        <v>505.32868532476471</v>
      </c>
      <c r="N32" s="110">
        <f>'9.2'!N32+'9.3'!N32+'9.4'!N32</f>
        <v>393.64173160604133</v>
      </c>
      <c r="O32" s="110">
        <f>'9.2'!O32+'9.3'!O32+'9.4'!O32</f>
        <v>392.6848711821952</v>
      </c>
      <c r="P32" s="110">
        <f>'9.2'!P32+'9.3'!P32+'9.4'!P32</f>
        <v>374.20447787156644</v>
      </c>
      <c r="Q32" s="110">
        <f>'9.2'!Q32+'9.3'!Q32+'9.4'!Q32</f>
        <v>306.0163528550051</v>
      </c>
      <c r="R32" s="110">
        <f>'9.2'!R32+'9.3'!R32+'9.4'!R32</f>
        <v>200.84125615572387</v>
      </c>
      <c r="S32" s="110">
        <f>'9.2'!S32+'9.3'!S32+'9.4'!S32</f>
        <v>251.68687810409239</v>
      </c>
      <c r="T32" s="110">
        <f>'9.2'!T32+'9.3'!T32+'9.4'!T32</f>
        <v>153.12526231080432</v>
      </c>
      <c r="U32" s="110">
        <f>'9.2'!U32+'9.3'!U32+'9.4'!U32</f>
        <v>122.19644265966819</v>
      </c>
      <c r="V32" s="110">
        <f>'9.2'!V32+'9.3'!V32+'9.4'!V32</f>
        <v>172.64575960069908</v>
      </c>
      <c r="W32" s="110">
        <f>'9.2'!W32+'9.3'!W32+'9.4'!W32</f>
        <v>162.78799877729</v>
      </c>
    </row>
    <row r="33" spans="1:23" s="3" customFormat="1" ht="12.75" customHeight="1">
      <c r="A33" s="2" t="s">
        <v>12</v>
      </c>
      <c r="B33" s="9" t="s">
        <v>345</v>
      </c>
      <c r="C33" s="110">
        <f>'9.2'!C33+'9.3'!C33+'9.4'!C33</f>
        <v>337.99710565448385</v>
      </c>
      <c r="D33" s="110">
        <f>'9.2'!D33+'9.3'!D33+'9.4'!D33</f>
        <v>383.94589117279241</v>
      </c>
      <c r="E33" s="110">
        <f>'9.2'!E33+'9.3'!E33+'9.4'!E33</f>
        <v>308.02511375872319</v>
      </c>
      <c r="F33" s="110">
        <f>'9.2'!F33+'9.3'!F33+'9.4'!F33</f>
        <v>204.81889455358757</v>
      </c>
      <c r="G33" s="110">
        <f>'9.2'!G33+'9.3'!G33+'9.4'!G33</f>
        <v>170.37744117757359</v>
      </c>
      <c r="H33" s="110">
        <f>'9.2'!H33+'9.3'!H33+'9.4'!H33</f>
        <v>156.30627260465209</v>
      </c>
      <c r="I33" s="110">
        <f>'9.2'!I33+'9.3'!I33+'9.4'!I33</f>
        <v>165.40797765075013</v>
      </c>
      <c r="J33" s="110">
        <f>'9.2'!J33+'9.3'!J33+'9.4'!J33</f>
        <v>151.12244532900212</v>
      </c>
      <c r="K33" s="110">
        <f>'9.2'!K33+'9.3'!K33+'9.4'!K33</f>
        <v>76.744824327561815</v>
      </c>
      <c r="L33" s="110">
        <f>'9.2'!L33+'9.3'!L33+'9.4'!L33</f>
        <v>68.577661102272984</v>
      </c>
      <c r="M33" s="110">
        <f>'9.2'!M33+'9.3'!M33+'9.4'!M33</f>
        <v>57.907238993315133</v>
      </c>
      <c r="N33" s="110">
        <f>'9.2'!N33+'9.3'!N33+'9.4'!N33</f>
        <v>40.023932935093605</v>
      </c>
      <c r="O33" s="110">
        <f>'9.2'!O33+'9.3'!O33+'9.4'!O33</f>
        <v>47.05365095758966</v>
      </c>
      <c r="P33" s="110">
        <f>'9.2'!P33+'9.3'!P33+'9.4'!P33</f>
        <v>44.421603312800158</v>
      </c>
      <c r="Q33" s="110">
        <f>'9.2'!Q33+'9.3'!Q33+'9.4'!Q33</f>
        <v>33.717178483441245</v>
      </c>
      <c r="R33" s="110">
        <f>'9.2'!R33+'9.3'!R33+'9.4'!R33</f>
        <v>16.440715267986452</v>
      </c>
      <c r="S33" s="110">
        <f>'9.2'!S33+'9.3'!S33+'9.4'!S33</f>
        <v>23.43292074760453</v>
      </c>
      <c r="T33" s="110">
        <f>'9.2'!T33+'9.3'!T33+'9.4'!T33</f>
        <v>20.237521350389006</v>
      </c>
      <c r="U33" s="110">
        <f>'9.2'!U33+'9.3'!U33+'9.4'!U33</f>
        <v>15.840815980451094</v>
      </c>
      <c r="V33" s="110">
        <f>'9.2'!V33+'9.3'!V33+'9.4'!V33</f>
        <v>33.682726852948846</v>
      </c>
      <c r="W33" s="110">
        <f>'9.2'!W33+'9.3'!W33+'9.4'!W33</f>
        <v>30.247107043926064</v>
      </c>
    </row>
    <row r="34" spans="1:23" s="3" customFormat="1" ht="12.75" customHeight="1">
      <c r="A34" s="2" t="s">
        <v>13</v>
      </c>
      <c r="B34" s="9" t="s">
        <v>346</v>
      </c>
      <c r="C34" s="110">
        <f>'9.2'!C34+'9.3'!C34+'9.4'!C34</f>
        <v>593.00732628520541</v>
      </c>
      <c r="D34" s="110">
        <f>'9.2'!D34+'9.3'!D34+'9.4'!D34</f>
        <v>714.81440670978543</v>
      </c>
      <c r="E34" s="110">
        <f>'9.2'!E34+'9.3'!E34+'9.4'!E34</f>
        <v>728.86857259582928</v>
      </c>
      <c r="F34" s="110">
        <f>'9.2'!F34+'9.3'!F34+'9.4'!F34</f>
        <v>241.18217433911215</v>
      </c>
      <c r="G34" s="110">
        <f>'9.2'!G34+'9.3'!G34+'9.4'!G34</f>
        <v>205.84849649523753</v>
      </c>
      <c r="H34" s="110">
        <f>'9.2'!H34+'9.3'!H34+'9.4'!H34</f>
        <v>342.09727511203005</v>
      </c>
      <c r="I34" s="110">
        <f>'9.2'!I34+'9.3'!I34+'9.4'!I34</f>
        <v>992.90650609481145</v>
      </c>
      <c r="J34" s="110">
        <f>'9.2'!J34+'9.3'!J34+'9.4'!J34</f>
        <v>398.99833510451083</v>
      </c>
      <c r="K34" s="110">
        <f>'9.2'!K34+'9.3'!K34+'9.4'!K34</f>
        <v>414.05858024894354</v>
      </c>
      <c r="L34" s="110">
        <f>'9.2'!L34+'9.3'!L34+'9.4'!L34</f>
        <v>274.66393753219552</v>
      </c>
      <c r="M34" s="110">
        <f>'9.2'!M34+'9.3'!M34+'9.4'!M34</f>
        <v>243.6160672892164</v>
      </c>
      <c r="N34" s="110">
        <f>'9.2'!N34+'9.3'!N34+'9.4'!N34</f>
        <v>232.56590850976508</v>
      </c>
      <c r="O34" s="110">
        <f>'9.2'!O34+'9.3'!O34+'9.4'!O34</f>
        <v>228.70639343055618</v>
      </c>
      <c r="P34" s="110">
        <f>'9.2'!P34+'9.3'!P34+'9.4'!P34</f>
        <v>137.93944183642256</v>
      </c>
      <c r="Q34" s="110">
        <f>'9.2'!Q34+'9.3'!Q34+'9.4'!Q34</f>
        <v>131.13813158666022</v>
      </c>
      <c r="R34" s="110">
        <f>'9.2'!R34+'9.3'!R34+'9.4'!R34</f>
        <v>60.491764180280718</v>
      </c>
      <c r="S34" s="110">
        <f>'9.2'!S34+'9.3'!S34+'9.4'!S34</f>
        <v>65.347160295459048</v>
      </c>
      <c r="T34" s="110">
        <f>'9.2'!T34+'9.3'!T34+'9.4'!T34</f>
        <v>48.750220169494057</v>
      </c>
      <c r="U34" s="110">
        <f>'9.2'!U34+'9.3'!U34+'9.4'!U34</f>
        <v>60.434380885910933</v>
      </c>
      <c r="V34" s="110">
        <f>'9.2'!V34+'9.3'!V34+'9.4'!V34</f>
        <v>56.238938541788421</v>
      </c>
      <c r="W34" s="110">
        <f>'9.2'!W34+'9.3'!W34+'9.4'!W34</f>
        <v>57.565882102569049</v>
      </c>
    </row>
    <row r="35" spans="1:23" s="3" customFormat="1" ht="12.75" customHeight="1">
      <c r="A35" s="2" t="s">
        <v>41</v>
      </c>
      <c r="B35" s="9" t="s">
        <v>347</v>
      </c>
      <c r="C35" s="110">
        <f>'9.2'!C35+'9.3'!C35+'9.4'!C35</f>
        <v>1272.4470976041141</v>
      </c>
      <c r="D35" s="110">
        <f>'9.2'!D35+'9.3'!D35+'9.4'!D35</f>
        <v>1291.8889472836579</v>
      </c>
      <c r="E35" s="110">
        <f>'9.2'!E35+'9.3'!E35+'9.4'!E35</f>
        <v>983.54481867067864</v>
      </c>
      <c r="F35" s="110">
        <f>'9.2'!F35+'9.3'!F35+'9.4'!F35</f>
        <v>774.37569842483526</v>
      </c>
      <c r="G35" s="110">
        <f>'9.2'!G35+'9.3'!G35+'9.4'!G35</f>
        <v>645.30069717432661</v>
      </c>
      <c r="H35" s="110">
        <f>'9.2'!H35+'9.3'!H35+'9.4'!H35</f>
        <v>684.96555213171632</v>
      </c>
      <c r="I35" s="110">
        <f>'9.2'!I35+'9.3'!I35+'9.4'!I35</f>
        <v>610.73481894748727</v>
      </c>
      <c r="J35" s="110">
        <f>'9.2'!J35+'9.3'!J35+'9.4'!J35</f>
        <v>665.43200783938721</v>
      </c>
      <c r="K35" s="110">
        <f>'9.2'!K35+'9.3'!K35+'9.4'!K35</f>
        <v>614.48448555396476</v>
      </c>
      <c r="L35" s="110">
        <f>'9.2'!L35+'9.3'!L35+'9.4'!L35</f>
        <v>535.75400194653719</v>
      </c>
      <c r="M35" s="110">
        <f>'9.2'!M35+'9.3'!M35+'9.4'!M35</f>
        <v>590.42432240657206</v>
      </c>
      <c r="N35" s="110">
        <f>'9.2'!N35+'9.3'!N35+'9.4'!N35</f>
        <v>492.34356365020221</v>
      </c>
      <c r="O35" s="110">
        <f>'9.2'!O35+'9.3'!O35+'9.4'!O35</f>
        <v>474.9608023366772</v>
      </c>
      <c r="P35" s="110">
        <f>'9.2'!P35+'9.3'!P35+'9.4'!P35</f>
        <v>428.52847869682216</v>
      </c>
      <c r="Q35" s="110">
        <f>'9.2'!Q35+'9.3'!Q35+'9.4'!Q35</f>
        <v>354.37573788784636</v>
      </c>
      <c r="R35" s="110">
        <f>'9.2'!R35+'9.3'!R35+'9.4'!R35</f>
        <v>159.88992092595598</v>
      </c>
      <c r="S35" s="110">
        <f>'9.2'!S35+'9.3'!S35+'9.4'!S35</f>
        <v>206.69937880584052</v>
      </c>
      <c r="T35" s="110">
        <f>'9.2'!T35+'9.3'!T35+'9.4'!T35</f>
        <v>500.15651414358251</v>
      </c>
      <c r="U35" s="110">
        <f>'9.2'!U35+'9.3'!U35+'9.4'!U35</f>
        <v>244.81497959850208</v>
      </c>
      <c r="V35" s="110">
        <f>'9.2'!V35+'9.3'!V35+'9.4'!V35</f>
        <v>301.01410751340552</v>
      </c>
      <c r="W35" s="110">
        <f>'9.2'!W35+'9.3'!W35+'9.4'!W35</f>
        <v>264.50008746912874</v>
      </c>
    </row>
    <row r="36" spans="1:23" s="3" customFormat="1" ht="12.75" customHeight="1">
      <c r="A36" s="2" t="s">
        <v>42</v>
      </c>
      <c r="B36" s="9" t="s">
        <v>348</v>
      </c>
      <c r="C36" s="110">
        <f>'9.2'!C36+'9.3'!C36+'9.4'!C36</f>
        <v>781.27818970937926</v>
      </c>
      <c r="D36" s="110">
        <f>'9.2'!D36+'9.3'!D36+'9.4'!D36</f>
        <v>711.83446817815377</v>
      </c>
      <c r="E36" s="110">
        <f>'9.2'!E36+'9.3'!E36+'9.4'!E36</f>
        <v>598.32445599150117</v>
      </c>
      <c r="F36" s="110">
        <f>'9.2'!F36+'9.3'!F36+'9.4'!F36</f>
        <v>466.30762725965093</v>
      </c>
      <c r="G36" s="110">
        <f>'9.2'!G36+'9.3'!G36+'9.4'!G36</f>
        <v>470.1543747817264</v>
      </c>
      <c r="H36" s="110">
        <f>'9.2'!H36+'9.3'!H36+'9.4'!H36</f>
        <v>710.63988932441998</v>
      </c>
      <c r="I36" s="110">
        <f>'9.2'!I36+'9.3'!I36+'9.4'!I36</f>
        <v>744.56374959604909</v>
      </c>
      <c r="J36" s="110">
        <f>'9.2'!J36+'9.3'!J36+'9.4'!J36</f>
        <v>807.66514120678721</v>
      </c>
      <c r="K36" s="110">
        <f>'9.2'!K36+'9.3'!K36+'9.4'!K36</f>
        <v>680.80060484182309</v>
      </c>
      <c r="L36" s="110">
        <f>'9.2'!L36+'9.3'!L36+'9.4'!L36</f>
        <v>531.06527133953364</v>
      </c>
      <c r="M36" s="110">
        <f>'9.2'!M36+'9.3'!M36+'9.4'!M36</f>
        <v>431.48880393102769</v>
      </c>
      <c r="N36" s="110">
        <f>'9.2'!N36+'9.3'!N36+'9.4'!N36</f>
        <v>395.16438864488805</v>
      </c>
      <c r="O36" s="110">
        <f>'9.2'!O36+'9.3'!O36+'9.4'!O36</f>
        <v>346.73428144230246</v>
      </c>
      <c r="P36" s="110">
        <f>'9.2'!P36+'9.3'!P36+'9.4'!P36</f>
        <v>228.50518635519441</v>
      </c>
      <c r="Q36" s="110">
        <f>'9.2'!Q36+'9.3'!Q36+'9.4'!Q36</f>
        <v>73.795268772020265</v>
      </c>
      <c r="R36" s="110">
        <f>'9.2'!R36+'9.3'!R36+'9.4'!R36</f>
        <v>88.980787941525008</v>
      </c>
      <c r="S36" s="110">
        <f>'9.2'!S36+'9.3'!S36+'9.4'!S36</f>
        <v>3435.8071011343968</v>
      </c>
      <c r="T36" s="110">
        <f>'9.2'!T36+'9.3'!T36+'9.4'!T36</f>
        <v>3330.3661071044903</v>
      </c>
      <c r="U36" s="110">
        <f>'9.2'!U36+'9.3'!U36+'9.4'!U36</f>
        <v>3227.0756587515339</v>
      </c>
      <c r="V36" s="110">
        <f>'9.2'!V36+'9.3'!V36+'9.4'!V36</f>
        <v>3380.3754220346541</v>
      </c>
      <c r="W36" s="110">
        <f>'9.2'!W36+'9.3'!W36+'9.4'!W36</f>
        <v>2698.8605388636488</v>
      </c>
    </row>
    <row r="37" spans="1:23" s="3" customFormat="1" ht="12.75" customHeight="1">
      <c r="A37" s="2" t="s">
        <v>43</v>
      </c>
      <c r="B37" s="9" t="s">
        <v>349</v>
      </c>
      <c r="C37" s="110">
        <f>'9.2'!C37+'9.3'!C37+'9.4'!C37</f>
        <v>91.380471645018446</v>
      </c>
      <c r="D37" s="110">
        <f>'9.2'!D37+'9.3'!D37+'9.4'!D37</f>
        <v>90.398746884775079</v>
      </c>
      <c r="E37" s="110">
        <f>'9.2'!E37+'9.3'!E37+'9.4'!E37</f>
        <v>76.069088418816207</v>
      </c>
      <c r="F37" s="110">
        <f>'9.2'!F37+'9.3'!F37+'9.4'!F37</f>
        <v>47.905752663155958</v>
      </c>
      <c r="G37" s="110">
        <f>'9.2'!G37+'9.3'!G37+'9.4'!G37</f>
        <v>43.741760422253989</v>
      </c>
      <c r="H37" s="110">
        <f>'9.2'!H37+'9.3'!H37+'9.4'!H37</f>
        <v>38.82232416235874</v>
      </c>
      <c r="I37" s="110">
        <f>'9.2'!I37+'9.3'!I37+'9.4'!I37</f>
        <v>145.0879186069634</v>
      </c>
      <c r="J37" s="110">
        <f>'9.2'!J37+'9.3'!J37+'9.4'!J37</f>
        <v>34.102385172803054</v>
      </c>
      <c r="K37" s="110">
        <f>'9.2'!K37+'9.3'!K37+'9.4'!K37</f>
        <v>18.386148957397577</v>
      </c>
      <c r="L37" s="110">
        <f>'9.2'!L37+'9.3'!L37+'9.4'!L37</f>
        <v>15.882931122541022</v>
      </c>
      <c r="M37" s="110">
        <f>'9.2'!M37+'9.3'!M37+'9.4'!M37</f>
        <v>79.770773533925777</v>
      </c>
      <c r="N37" s="110">
        <f>'9.2'!N37+'9.3'!N37+'9.4'!N37</f>
        <v>17.529349441277176</v>
      </c>
      <c r="O37" s="110">
        <f>'9.2'!O37+'9.3'!O37+'9.4'!O37</f>
        <v>18.61618740359312</v>
      </c>
      <c r="P37" s="110">
        <f>'9.2'!P37+'9.3'!P37+'9.4'!P37</f>
        <v>21.223000759072701</v>
      </c>
      <c r="Q37" s="110">
        <f>'9.2'!Q37+'9.3'!Q37+'9.4'!Q37</f>
        <v>14.984739508693721</v>
      </c>
      <c r="R37" s="110">
        <f>'9.2'!R37+'9.3'!R37+'9.4'!R37</f>
        <v>9.2127630510877303</v>
      </c>
      <c r="S37" s="110">
        <f>'9.2'!S37+'9.3'!S37+'9.4'!S37</f>
        <v>13.454168832330659</v>
      </c>
      <c r="T37" s="110">
        <f>'9.2'!T37+'9.3'!T37+'9.4'!T37</f>
        <v>11.519224347725544</v>
      </c>
      <c r="U37" s="110">
        <f>'9.2'!U37+'9.3'!U37+'9.4'!U37</f>
        <v>10.344475745094934</v>
      </c>
      <c r="V37" s="110">
        <f>'9.2'!V37+'9.3'!V37+'9.4'!V37</f>
        <v>17.003555976411551</v>
      </c>
      <c r="W37" s="110">
        <f>'9.2'!W37+'9.3'!W37+'9.4'!W37</f>
        <v>33.455434258290893</v>
      </c>
    </row>
    <row r="38" spans="1:23" s="12" customFormat="1" ht="12.75" customHeight="1">
      <c r="A38" s="2" t="s">
        <v>44</v>
      </c>
      <c r="B38" s="9" t="s">
        <v>350</v>
      </c>
      <c r="C38" s="110">
        <f>'9.2'!C38+'9.3'!C38+'9.4'!C38</f>
        <v>364.0795062182238</v>
      </c>
      <c r="D38" s="110">
        <f>'9.2'!D38+'9.3'!D38+'9.4'!D38</f>
        <v>495.43990399216898</v>
      </c>
      <c r="E38" s="110">
        <f>'9.2'!E38+'9.3'!E38+'9.4'!E38</f>
        <v>353.30001434602292</v>
      </c>
      <c r="F38" s="110">
        <f>'9.2'!F38+'9.3'!F38+'9.4'!F38</f>
        <v>283.82136511178152</v>
      </c>
      <c r="G38" s="110">
        <f>'9.2'!G38+'9.3'!G38+'9.4'!G38</f>
        <v>240.47651938464915</v>
      </c>
      <c r="H38" s="110">
        <f>'9.2'!H38+'9.3'!H38+'9.4'!H38</f>
        <v>228.93622729239522</v>
      </c>
      <c r="I38" s="110">
        <f>'9.2'!I38+'9.3'!I38+'9.4'!I38</f>
        <v>225.92402794939991</v>
      </c>
      <c r="J38" s="110">
        <f>'9.2'!J38+'9.3'!J38+'9.4'!J38</f>
        <v>305.7342455207683</v>
      </c>
      <c r="K38" s="110">
        <f>'9.2'!K38+'9.3'!K38+'9.4'!K38</f>
        <v>424.56478982788229</v>
      </c>
      <c r="L38" s="110">
        <f>'9.2'!L38+'9.3'!L38+'9.4'!L38</f>
        <v>228.11996961666625</v>
      </c>
      <c r="M38" s="110">
        <f>'9.2'!M38+'9.3'!M38+'9.4'!M38</f>
        <v>231.89088515187129</v>
      </c>
      <c r="N38" s="110">
        <f>'9.2'!N38+'9.3'!N38+'9.4'!N38</f>
        <v>178.82100674893266</v>
      </c>
      <c r="O38" s="110">
        <f>'9.2'!O38+'9.3'!O38+'9.4'!O38</f>
        <v>209.23374074484983</v>
      </c>
      <c r="P38" s="110">
        <f>'9.2'!P38+'9.3'!P38+'9.4'!P38</f>
        <v>195.81164332684713</v>
      </c>
      <c r="Q38" s="110">
        <f>'9.2'!Q38+'9.3'!Q38+'9.4'!Q38</f>
        <v>136.4908072509098</v>
      </c>
      <c r="R38" s="110">
        <f>'9.2'!R38+'9.3'!R38+'9.4'!R38</f>
        <v>121.17402136812547</v>
      </c>
      <c r="S38" s="110">
        <f>'9.2'!S38+'9.3'!S38+'9.4'!S38</f>
        <v>133.17592054230892</v>
      </c>
      <c r="T38" s="110">
        <f>'9.2'!T38+'9.3'!T38+'9.4'!T38</f>
        <v>129.42970653772065</v>
      </c>
      <c r="U38" s="110">
        <f>'9.2'!U38+'9.3'!U38+'9.4'!U38</f>
        <v>101.59283228967793</v>
      </c>
      <c r="V38" s="110">
        <f>'9.2'!V38+'9.3'!V38+'9.4'!V38</f>
        <v>142.20794211961919</v>
      </c>
      <c r="W38" s="110">
        <f>'9.2'!W38+'9.3'!W38+'9.4'!W38</f>
        <v>82.037677772752915</v>
      </c>
    </row>
    <row r="39" spans="1:23" s="12" customFormat="1" ht="12.75" customHeight="1">
      <c r="A39" s="2" t="s">
        <v>45</v>
      </c>
      <c r="B39" s="9" t="s">
        <v>351</v>
      </c>
      <c r="C39" s="110">
        <f>'9.2'!C39+'9.3'!C39+'9.4'!C39</f>
        <v>19.582070072506792</v>
      </c>
      <c r="D39" s="110">
        <f>'9.2'!D39+'9.3'!D39+'9.4'!D39</f>
        <v>17.589489873902455</v>
      </c>
      <c r="E39" s="110">
        <f>'9.2'!E39+'9.3'!E39+'9.4'!E39</f>
        <v>3.139415947131404</v>
      </c>
      <c r="F39" s="110">
        <f>'9.2'!F39+'9.3'!F39+'9.4'!F39</f>
        <v>2.2324771936876466</v>
      </c>
      <c r="G39" s="110">
        <f>'9.2'!G39+'9.3'!G39+'9.4'!G39</f>
        <v>24.204032680670924</v>
      </c>
      <c r="H39" s="110">
        <f>'9.2'!H39+'9.3'!H39+'9.4'!H39</f>
        <v>3.6252310361084192</v>
      </c>
      <c r="I39" s="110">
        <f>'9.2'!I39+'9.3'!I39+'9.4'!I39</f>
        <v>11.992920817005794</v>
      </c>
      <c r="J39" s="110">
        <f>'9.2'!J39+'9.3'!J39+'9.4'!J39</f>
        <v>7.9922347951983301</v>
      </c>
      <c r="K39" s="110">
        <f>'9.2'!K39+'9.3'!K39+'9.4'!K39</f>
        <v>40.442813597465609</v>
      </c>
      <c r="L39" s="110">
        <f>'9.2'!L39+'9.3'!L39+'9.4'!L39</f>
        <v>44.647526814789416</v>
      </c>
      <c r="M39" s="110">
        <f>'9.2'!M39+'9.3'!M39+'9.4'!M39</f>
        <v>39.122520098074418</v>
      </c>
      <c r="N39" s="110">
        <f>'9.2'!N39+'9.3'!N39+'9.4'!N39</f>
        <v>230.96443505022816</v>
      </c>
      <c r="O39" s="110">
        <f>'9.2'!O39+'9.3'!O39+'9.4'!O39</f>
        <v>59.149902976804036</v>
      </c>
      <c r="P39" s="110">
        <f>'9.2'!P39+'9.3'!P39+'9.4'!P39</f>
        <v>55.323502700504278</v>
      </c>
      <c r="Q39" s="110">
        <f>'9.2'!Q39+'9.3'!Q39+'9.4'!Q39</f>
        <v>31.648712035198706</v>
      </c>
      <c r="R39" s="110">
        <f>'9.2'!R39+'9.3'!R39+'9.4'!R39</f>
        <v>44.741678841155448</v>
      </c>
      <c r="S39" s="110">
        <f>'9.2'!S39+'9.3'!S39+'9.4'!S39</f>
        <v>59.638961532528732</v>
      </c>
      <c r="T39" s="110">
        <f>'9.2'!T39+'9.3'!T39+'9.4'!T39</f>
        <v>60.575546363581296</v>
      </c>
      <c r="U39" s="110">
        <f>'9.2'!U39+'9.3'!U39+'9.4'!U39</f>
        <v>51.846662917182591</v>
      </c>
      <c r="V39" s="110">
        <f>'9.2'!V39+'9.3'!V39+'9.4'!V39</f>
        <v>62.740656923062893</v>
      </c>
      <c r="W39" s="110">
        <f>'9.2'!W39+'9.3'!W39+'9.4'!W39</f>
        <v>22.864810380870285</v>
      </c>
    </row>
    <row r="40" spans="1:23" s="12" customFormat="1" ht="12.75" customHeight="1">
      <c r="A40" s="2" t="s">
        <v>46</v>
      </c>
      <c r="B40" s="8" t="s">
        <v>352</v>
      </c>
      <c r="C40" s="110">
        <f>'9.2'!C40+'9.3'!C40+'9.4'!C40</f>
        <v>266297.43257095327</v>
      </c>
      <c r="D40" s="110">
        <f>'9.2'!D40+'9.3'!D40+'9.4'!D40</f>
        <v>254423.49258224072</v>
      </c>
      <c r="E40" s="110">
        <f>'9.2'!E40+'9.3'!E40+'9.4'!E40</f>
        <v>228403.87313280476</v>
      </c>
      <c r="F40" s="110">
        <f>'9.2'!F40+'9.3'!F40+'9.4'!F40</f>
        <v>216460.39726184795</v>
      </c>
      <c r="G40" s="110">
        <f>'9.2'!G40+'9.3'!G40+'9.4'!G40</f>
        <v>194490.76952344371</v>
      </c>
      <c r="H40" s="110">
        <f>'9.2'!H40+'9.3'!H40+'9.4'!H40</f>
        <v>182121.91807372129</v>
      </c>
      <c r="I40" s="110">
        <f>'9.2'!I40+'9.3'!I40+'9.4'!I40</f>
        <v>185458.67171816956</v>
      </c>
      <c r="J40" s="110">
        <f>'9.2'!J40+'9.3'!J40+'9.4'!J40</f>
        <v>190935.73878090282</v>
      </c>
      <c r="K40" s="110">
        <f>'9.2'!K40+'9.3'!K40+'9.4'!K40</f>
        <v>177221.69423206829</v>
      </c>
      <c r="L40" s="110">
        <f>'9.2'!L40+'9.3'!L40+'9.4'!L40</f>
        <v>168197.30820344045</v>
      </c>
      <c r="M40" s="110">
        <f>'9.2'!M40+'9.3'!M40+'9.4'!M40</f>
        <v>174992.94358614497</v>
      </c>
      <c r="N40" s="110">
        <f>'9.2'!N40+'9.3'!N40+'9.4'!N40</f>
        <v>174870.93618999911</v>
      </c>
      <c r="O40" s="110">
        <f>'9.2'!O40+'9.3'!O40+'9.4'!O40</f>
        <v>187435.33350599595</v>
      </c>
      <c r="P40" s="110">
        <f>'9.2'!P40+'9.3'!P40+'9.4'!P40</f>
        <v>184043.66630808913</v>
      </c>
      <c r="Q40" s="110">
        <f>'9.2'!Q40+'9.3'!Q40+'9.4'!Q40</f>
        <v>170945.12371863273</v>
      </c>
      <c r="R40" s="110">
        <f>'9.2'!R40+'9.3'!R40+'9.4'!R40</f>
        <v>160611.5890111608</v>
      </c>
      <c r="S40" s="110">
        <f>'9.2'!S40+'9.3'!S40+'9.4'!S40</f>
        <v>140766.6295392288</v>
      </c>
      <c r="T40" s="110">
        <f>'9.2'!T40+'9.3'!T40+'9.4'!T40</f>
        <v>131130.16105343646</v>
      </c>
      <c r="U40" s="110">
        <f>'9.2'!U40+'9.3'!U40+'9.4'!U40</f>
        <v>125316.0980839524</v>
      </c>
      <c r="V40" s="110">
        <f>'9.2'!V40+'9.3'!V40+'9.4'!V40</f>
        <v>102081.01475299231</v>
      </c>
      <c r="W40" s="110">
        <f>'9.2'!W40+'9.3'!W40+'9.4'!W40</f>
        <v>86332.250354741089</v>
      </c>
    </row>
    <row r="41" spans="1:23" s="12" customFormat="1" ht="12.75" customHeight="1">
      <c r="A41" s="2" t="s">
        <v>47</v>
      </c>
      <c r="B41" s="9" t="s">
        <v>353</v>
      </c>
      <c r="C41" s="110">
        <f>'9.2'!C41+'9.3'!C41+'9.4'!C41</f>
        <v>266292.27149101376</v>
      </c>
      <c r="D41" s="110">
        <f>'9.2'!D41+'9.3'!D41+'9.4'!D41</f>
        <v>254419.02513446173</v>
      </c>
      <c r="E41" s="110">
        <f>'9.2'!E41+'9.3'!E41+'9.4'!E41</f>
        <v>228402.97312686901</v>
      </c>
      <c r="F41" s="110">
        <f>'9.2'!F41+'9.3'!F41+'9.4'!F41</f>
        <v>216363.84774440457</v>
      </c>
      <c r="G41" s="110">
        <f>'9.2'!G41+'9.3'!G41+'9.4'!G41</f>
        <v>194422.86695052488</v>
      </c>
      <c r="H41" s="110">
        <f>'9.2'!H41+'9.3'!H41+'9.4'!H41</f>
        <v>182017.62717910009</v>
      </c>
      <c r="I41" s="110">
        <f>'9.2'!I41+'9.3'!I41+'9.4'!I41</f>
        <v>185256.88865597572</v>
      </c>
      <c r="J41" s="110">
        <f>'9.2'!J41+'9.3'!J41+'9.4'!J41</f>
        <v>190405.57395652472</v>
      </c>
      <c r="K41" s="110">
        <f>'9.2'!K41+'9.3'!K41+'9.4'!K41</f>
        <v>176559.24136581048</v>
      </c>
      <c r="L41" s="110">
        <f>'9.2'!L41+'9.3'!L41+'9.4'!L41</f>
        <v>167398.7426860324</v>
      </c>
      <c r="M41" s="110">
        <f>'9.2'!M41+'9.3'!M41+'9.4'!M41</f>
        <v>174064.95472137659</v>
      </c>
      <c r="N41" s="110">
        <f>'9.2'!N41+'9.3'!N41+'9.4'!N41</f>
        <v>173750.11693587652</v>
      </c>
      <c r="O41" s="110">
        <f>'9.2'!O41+'9.3'!O41+'9.4'!O41</f>
        <v>186008.45512223829</v>
      </c>
      <c r="P41" s="110">
        <f>'9.2'!P41+'9.3'!P41+'9.4'!P41</f>
        <v>182548.1687058204</v>
      </c>
      <c r="Q41" s="110">
        <f>'9.2'!Q41+'9.3'!Q41+'9.4'!Q41</f>
        <v>169377.62941555699</v>
      </c>
      <c r="R41" s="110">
        <f>'9.2'!R41+'9.3'!R41+'9.4'!R41</f>
        <v>158980.10590294309</v>
      </c>
      <c r="S41" s="110">
        <f>'9.2'!S41+'9.3'!S41+'9.4'!S41</f>
        <v>139100.88193445833</v>
      </c>
      <c r="T41" s="110">
        <f>'9.2'!T41+'9.3'!T41+'9.4'!T41</f>
        <v>129419.15931747505</v>
      </c>
      <c r="U41" s="110">
        <f>'9.2'!U41+'9.3'!U41+'9.4'!U41</f>
        <v>123759.81899029134</v>
      </c>
      <c r="V41" s="110">
        <f>'9.2'!V41+'9.3'!V41+'9.4'!V41</f>
        <v>100543.55606771285</v>
      </c>
      <c r="W41" s="110">
        <f>'9.2'!W41+'9.3'!W41+'9.4'!W41</f>
        <v>84735.110916474805</v>
      </c>
    </row>
    <row r="42" spans="1:23" s="12" customFormat="1" ht="12.75" customHeight="1">
      <c r="A42" s="2" t="s">
        <v>48</v>
      </c>
      <c r="B42" s="9" t="s">
        <v>355</v>
      </c>
      <c r="C42" s="110">
        <f>'9.2'!C42+'9.3'!C42+'9.4'!C42</f>
        <v>5.1610799395263873</v>
      </c>
      <c r="D42" s="110">
        <f>'9.2'!D42+'9.3'!D42+'9.4'!D42</f>
        <v>4.4674477790077232</v>
      </c>
      <c r="E42" s="110">
        <f>'9.2'!E42+'9.3'!E42+'9.4'!E42</f>
        <v>0.90000593576241328</v>
      </c>
      <c r="F42" s="110">
        <f>'9.2'!F42+'9.3'!F42+'9.4'!F42</f>
        <v>96.549517443389448</v>
      </c>
      <c r="G42" s="110">
        <f>'9.2'!G42+'9.3'!G42+'9.4'!G42</f>
        <v>67.902572918833798</v>
      </c>
      <c r="H42" s="110">
        <f>'9.2'!H42+'9.3'!H42+'9.4'!H42</f>
        <v>104.29089462119869</v>
      </c>
      <c r="I42" s="110">
        <f>'9.2'!I42+'9.3'!I42+'9.4'!I42</f>
        <v>201.7830621938424</v>
      </c>
      <c r="J42" s="110">
        <f>'9.2'!J42+'9.3'!J42+'9.4'!J42</f>
        <v>530.16482437808213</v>
      </c>
      <c r="K42" s="110">
        <f>'9.2'!K42+'9.3'!K42+'9.4'!K42</f>
        <v>662.45286625778829</v>
      </c>
      <c r="L42" s="110">
        <f>'9.2'!L42+'9.3'!L42+'9.4'!L42</f>
        <v>798.56551740805048</v>
      </c>
      <c r="M42" s="110">
        <f>'9.2'!M42+'9.3'!M42+'9.4'!M42</f>
        <v>927.98886476838913</v>
      </c>
      <c r="N42" s="110">
        <f>'9.2'!N42+'9.3'!N42+'9.4'!N42</f>
        <v>1120.8192541225958</v>
      </c>
      <c r="O42" s="110">
        <f>'9.2'!O42+'9.3'!O42+'9.4'!O42</f>
        <v>1426.8783837576364</v>
      </c>
      <c r="P42" s="110">
        <f>'9.2'!P42+'9.3'!P42+'9.4'!P42</f>
        <v>1495.497602268769</v>
      </c>
      <c r="Q42" s="110">
        <f>'9.2'!Q42+'9.3'!Q42+'9.4'!Q42</f>
        <v>1567.4943030757222</v>
      </c>
      <c r="R42" s="110">
        <f>'9.2'!R42+'9.3'!R42+'9.4'!R42</f>
        <v>1631.4831082177427</v>
      </c>
      <c r="S42" s="110">
        <f>'9.2'!S42+'9.3'!S42+'9.4'!S42</f>
        <v>1665.7476047704861</v>
      </c>
      <c r="T42" s="110">
        <f>'9.2'!T42+'9.3'!T42+'9.4'!T42</f>
        <v>1711.0017359613869</v>
      </c>
      <c r="U42" s="110">
        <f>'9.2'!U42+'9.3'!U42+'9.4'!U42</f>
        <v>1556.2790936610609</v>
      </c>
      <c r="V42" s="110">
        <f>'9.2'!V42+'9.3'!V42+'9.4'!V42</f>
        <v>1537.4586852794534</v>
      </c>
      <c r="W42" s="110">
        <f>'9.2'!W42+'9.3'!W42+'9.4'!W42</f>
        <v>1597.1394382662854</v>
      </c>
    </row>
    <row r="43" spans="1:23" s="31" customFormat="1" ht="12.75" customHeight="1">
      <c r="A43" s="2" t="s">
        <v>49</v>
      </c>
      <c r="B43" s="8" t="s">
        <v>356</v>
      </c>
      <c r="C43" s="110">
        <f>'9.2'!C43+'9.3'!C43+'9.4'!C43</f>
        <v>2201.1848182380818</v>
      </c>
      <c r="D43" s="110">
        <f>'9.2'!D43+'9.3'!D43+'9.4'!D43</f>
        <v>2178.7900856896849</v>
      </c>
      <c r="E43" s="110">
        <f>'9.2'!E43+'9.3'!E43+'9.4'!E43</f>
        <v>1193.5756052431686</v>
      </c>
      <c r="F43" s="110">
        <f>'9.2'!F43+'9.3'!F43+'9.4'!F43</f>
        <v>421.7781809054145</v>
      </c>
      <c r="G43" s="110">
        <f>'9.2'!G43+'9.3'!G43+'9.4'!G43</f>
        <v>559.51389747007454</v>
      </c>
      <c r="H43" s="110">
        <f>'9.2'!H43+'9.3'!H43+'9.4'!H43</f>
        <v>577.41378192020079</v>
      </c>
      <c r="I43" s="110">
        <f>'9.2'!I43+'9.3'!I43+'9.4'!I43</f>
        <v>1527.7429359409748</v>
      </c>
      <c r="J43" s="110">
        <f>'9.2'!J43+'9.3'!J43+'9.4'!J43</f>
        <v>1019.0852868163972</v>
      </c>
      <c r="K43" s="110">
        <f>'9.2'!K43+'9.3'!K43+'9.4'!K43</f>
        <v>672.46709141767394</v>
      </c>
      <c r="L43" s="110">
        <f>'9.2'!L43+'9.3'!L43+'9.4'!L43</f>
        <v>3645.3523574003893</v>
      </c>
      <c r="M43" s="110">
        <f>'9.2'!M43+'9.3'!M43+'9.4'!M43</f>
        <v>795.48788198212742</v>
      </c>
      <c r="N43" s="110">
        <f>'9.2'!N43+'9.3'!N43+'9.4'!N43</f>
        <v>1100.4215033915025</v>
      </c>
      <c r="O43" s="110">
        <f>'9.2'!O43+'9.3'!O43+'9.4'!O43</f>
        <v>357.92866184171203</v>
      </c>
      <c r="P43" s="110">
        <f>'9.2'!P43+'9.3'!P43+'9.4'!P43</f>
        <v>1443.7901204807767</v>
      </c>
      <c r="Q43" s="110">
        <f>'9.2'!Q43+'9.3'!Q43+'9.4'!Q43</f>
        <v>1065.3276559459252</v>
      </c>
      <c r="R43" s="110">
        <f>'9.2'!R43+'9.3'!R43+'9.4'!R43</f>
        <v>379.23768553497376</v>
      </c>
      <c r="S43" s="110">
        <f>'9.2'!S43+'9.3'!S43+'9.4'!S43</f>
        <v>378.87816254690023</v>
      </c>
      <c r="T43" s="110">
        <f>'9.2'!T43+'9.3'!T43+'9.4'!T43</f>
        <v>366.84211290352005</v>
      </c>
      <c r="U43" s="110">
        <f>'9.2'!U43+'9.3'!U43+'9.4'!U43</f>
        <v>380.40738568317556</v>
      </c>
      <c r="V43" s="110">
        <f>'9.2'!V43+'9.3'!V43+'9.4'!V43</f>
        <v>386.29172777768974</v>
      </c>
      <c r="W43" s="110">
        <f>'9.2'!W43+'9.3'!W43+'9.4'!W43</f>
        <v>557.72417316159408</v>
      </c>
    </row>
    <row r="44" spans="1:23" s="12" customFormat="1" ht="12.75" customHeight="1">
      <c r="A44" s="2" t="s">
        <v>50</v>
      </c>
      <c r="B44" s="9" t="s">
        <v>357</v>
      </c>
      <c r="C44" s="110">
        <f>'9.2'!C44+'9.3'!C44+'9.4'!C44</f>
        <v>21.747559649730118</v>
      </c>
      <c r="D44" s="110">
        <f>'9.2'!D44+'9.3'!D44+'9.4'!D44</f>
        <v>19.129667669411287</v>
      </c>
      <c r="E44" s="110">
        <f>'9.2'!E44+'9.3'!E44+'9.4'!E44</f>
        <v>3.2472341875782709</v>
      </c>
      <c r="F44" s="110">
        <f>'9.2'!F44+'9.3'!F44+'9.4'!F44</f>
        <v>0.68090828791990721</v>
      </c>
      <c r="G44" s="110">
        <f>'9.2'!G44+'9.3'!G44+'9.4'!G44</f>
        <v>0.71075282764566594</v>
      </c>
      <c r="H44" s="110">
        <f>'9.2'!H44+'9.3'!H44+'9.4'!H44</f>
        <v>0.71766462695849831</v>
      </c>
      <c r="I44" s="110">
        <f>'9.2'!I44+'9.3'!I44+'9.4'!I44</f>
        <v>0.73883222243592928</v>
      </c>
      <c r="J44" s="110">
        <f>'9.2'!J44+'9.3'!J44+'9.4'!J44</f>
        <v>0.75555343737229474</v>
      </c>
      <c r="K44" s="110">
        <f>'9.2'!K44+'9.3'!K44+'9.4'!K44</f>
        <v>0.75079813298644837</v>
      </c>
      <c r="L44" s="110">
        <f>'9.2'!L44+'9.3'!L44+'9.4'!L44</f>
        <v>0.74525417600420862</v>
      </c>
      <c r="M44" s="110">
        <f>'9.2'!M44+'9.3'!M44+'9.4'!M44</f>
        <v>0.72764543631244782</v>
      </c>
      <c r="N44" s="110">
        <f>'9.2'!N44+'9.3'!N44+'9.4'!N44</f>
        <v>0.67516471674314615</v>
      </c>
      <c r="O44" s="110">
        <f>'9.2'!O44+'9.3'!O44+'9.4'!O44</f>
        <v>0.52897585506746381</v>
      </c>
      <c r="P44" s="110">
        <f>'9.2'!P44+'9.3'!P44+'9.4'!P44</f>
        <v>0.56160031954562795</v>
      </c>
      <c r="Q44" s="110">
        <f>'9.2'!Q44+'9.3'!Q44+'9.4'!Q44</f>
        <v>0.54935960399908779</v>
      </c>
      <c r="R44" s="110">
        <f>'9.2'!R44+'9.3'!R44+'9.4'!R44</f>
        <v>0.50787318073901633</v>
      </c>
      <c r="S44" s="110">
        <f>'9.2'!S44+'9.3'!S44+'9.4'!S44</f>
        <v>0.47906244087819799</v>
      </c>
      <c r="T44" s="110">
        <f>'9.2'!T44+'9.3'!T44+'9.4'!T44</f>
        <v>0.4443084783473471</v>
      </c>
      <c r="U44" s="110">
        <f>'9.2'!U44+'9.3'!U44+'9.4'!U44</f>
        <v>0.41668397809971003</v>
      </c>
      <c r="V44" s="110">
        <f>'9.2'!V44+'9.3'!V44+'9.4'!V44</f>
        <v>0.41166848327907951</v>
      </c>
      <c r="W44" s="110">
        <f>'9.2'!W44+'9.3'!W44+'9.4'!W44</f>
        <v>0.39715815898779833</v>
      </c>
    </row>
    <row r="45" spans="1:23" s="3" customFormat="1" ht="12.75" customHeight="1">
      <c r="A45" s="2" t="s">
        <v>51</v>
      </c>
      <c r="B45" s="9" t="s">
        <v>358</v>
      </c>
      <c r="C45" s="110">
        <f>'9.2'!C45+'9.3'!C45+'9.4'!C45</f>
        <v>2179.4372585883511</v>
      </c>
      <c r="D45" s="110">
        <f>'9.2'!D45+'9.3'!D45+'9.4'!D45</f>
        <v>2159.6604180202739</v>
      </c>
      <c r="E45" s="110">
        <f>'9.2'!E45+'9.3'!E45+'9.4'!E45</f>
        <v>1190.3283710555904</v>
      </c>
      <c r="F45" s="110">
        <f>'9.2'!F45+'9.3'!F45+'9.4'!F45</f>
        <v>421.09727261749453</v>
      </c>
      <c r="G45" s="110">
        <f>'9.2'!G45+'9.3'!G45+'9.4'!G45</f>
        <v>558.80314464242895</v>
      </c>
      <c r="H45" s="110">
        <f>'9.2'!H45+'9.3'!H45+'9.4'!H45</f>
        <v>576.69611729324231</v>
      </c>
      <c r="I45" s="110">
        <f>'9.2'!I45+'9.3'!I45+'9.4'!I45</f>
        <v>1527.0041037185388</v>
      </c>
      <c r="J45" s="110">
        <f>'9.2'!J45+'9.3'!J45+'9.4'!J45</f>
        <v>1018.3297333790249</v>
      </c>
      <c r="K45" s="110">
        <f>'9.2'!K45+'9.3'!K45+'9.4'!K45</f>
        <v>671.71629328468737</v>
      </c>
      <c r="L45" s="110">
        <f>'9.2'!L45+'9.3'!L45+'9.4'!L45</f>
        <v>3644.6071032243849</v>
      </c>
      <c r="M45" s="110">
        <f>'9.2'!M45+'9.3'!M45+'9.4'!M45</f>
        <v>794.76023654581502</v>
      </c>
      <c r="N45" s="110">
        <f>'9.2'!N45+'9.3'!N45+'9.4'!N45</f>
        <v>1099.7463386747595</v>
      </c>
      <c r="O45" s="110">
        <f>'9.2'!O45+'9.3'!O45+'9.4'!O45</f>
        <v>357.3996859866445</v>
      </c>
      <c r="P45" s="110">
        <f>'9.2'!P45+'9.3'!P45+'9.4'!P45</f>
        <v>1443.2285201612312</v>
      </c>
      <c r="Q45" s="110">
        <f>'9.2'!Q45+'9.3'!Q45+'9.4'!Q45</f>
        <v>1064.7782963419263</v>
      </c>
      <c r="R45" s="110">
        <f>'9.2'!R45+'9.3'!R45+'9.4'!R45</f>
        <v>378.7298123542347</v>
      </c>
      <c r="S45" s="110">
        <f>'9.2'!S45+'9.3'!S45+'9.4'!S45</f>
        <v>378.3991001060221</v>
      </c>
      <c r="T45" s="110">
        <f>'9.2'!T45+'9.3'!T45+'9.4'!T45</f>
        <v>366.39780442517269</v>
      </c>
      <c r="U45" s="110">
        <f>'9.2'!U45+'9.3'!U45+'9.4'!U45</f>
        <v>379.99070170507588</v>
      </c>
      <c r="V45" s="110">
        <f>'9.2'!V45+'9.3'!V45+'9.4'!V45</f>
        <v>385.88005929441067</v>
      </c>
      <c r="W45" s="110">
        <f>'9.2'!W45+'9.3'!W45+'9.4'!W45</f>
        <v>557.32701500260623</v>
      </c>
    </row>
    <row r="46" spans="1:23" s="3" customFormat="1" ht="12.75" customHeight="1">
      <c r="A46" s="2">
        <v>37</v>
      </c>
      <c r="B46" s="10" t="s">
        <v>359</v>
      </c>
      <c r="C46" s="110">
        <f>'9.2'!C46+'9.3'!C46+'9.4'!C46</f>
        <v>85.178351724143951</v>
      </c>
      <c r="D46" s="110">
        <f>'9.2'!D46+'9.3'!D46+'9.4'!D46</f>
        <v>74.622416424000065</v>
      </c>
      <c r="E46" s="110">
        <f>'9.2'!E46+'9.3'!E46+'9.4'!E46</f>
        <v>13.259221443878737</v>
      </c>
      <c r="F46" s="110">
        <f>'9.2'!F46+'9.3'!F46+'9.4'!F46</f>
        <v>2.8712336932933469</v>
      </c>
      <c r="G46" s="110">
        <f>'9.2'!G46+'9.3'!G46+'9.4'!G46</f>
        <v>2.9783607801757435</v>
      </c>
      <c r="H46" s="110">
        <f>'9.2'!H46+'9.3'!H46+'9.4'!H46</f>
        <v>2.9883405297530325</v>
      </c>
      <c r="I46" s="110">
        <f>'9.2'!I46+'9.3'!I46+'9.4'!I46</f>
        <v>3.0574743392141266</v>
      </c>
      <c r="J46" s="110">
        <f>'9.2'!J46+'9.3'!J46+'9.4'!J46</f>
        <v>3.1107412932261842</v>
      </c>
      <c r="K46" s="110">
        <f>'9.2'!K46+'9.3'!K46+'9.4'!K46</f>
        <v>3.0874098452641578</v>
      </c>
      <c r="L46" s="110">
        <f>'9.2'!L46+'9.3'!L46+'9.4'!L46</f>
        <v>3.0644197635918178</v>
      </c>
      <c r="M46" s="110">
        <f>'9.2'!M46+'9.3'!M46+'9.4'!M46</f>
        <v>2.9701296914216941</v>
      </c>
      <c r="N46" s="110">
        <f>'9.2'!N46+'9.3'!N46+'9.4'!N46</f>
        <v>2.8160262593461343</v>
      </c>
      <c r="O46" s="110">
        <f>'9.2'!O46+'9.3'!O46+'9.4'!O46</f>
        <v>1.4339912167972542</v>
      </c>
      <c r="P46" s="110">
        <f>'9.2'!P46+'9.3'!P46+'9.4'!P46</f>
        <v>2.304794412010188</v>
      </c>
      <c r="Q46" s="110">
        <f>'9.2'!Q46+'9.3'!Q46+'9.4'!Q46</f>
        <v>1.1275534098784523</v>
      </c>
      <c r="R46" s="110">
        <f>'9.2'!R46+'9.3'!R46+'9.4'!R46</f>
        <v>1.1330385444997242</v>
      </c>
      <c r="S46" s="110">
        <f>'9.2'!S46+'9.3'!S46+'9.4'!S46</f>
        <v>1.0944735794880753</v>
      </c>
      <c r="T46" s="110">
        <f>'9.2'!T46+'9.3'!T46+'9.4'!T46</f>
        <v>1.0556047097851964</v>
      </c>
      <c r="U46" s="110">
        <f>'9.2'!U46+'9.3'!U46+'9.4'!U46</f>
        <v>1.0027237455257312</v>
      </c>
      <c r="V46" s="110">
        <f>'9.2'!V46+'9.3'!V46+'9.4'!V46</f>
        <v>0.99682340199988906</v>
      </c>
      <c r="W46" s="110">
        <f>'9.2'!W46+'9.3'!W46+'9.4'!W46</f>
        <v>0.9638453013257422</v>
      </c>
    </row>
    <row r="47" spans="1:23" s="3" customFormat="1" ht="12.75" customHeight="1">
      <c r="A47" s="2" t="s">
        <v>52</v>
      </c>
      <c r="B47" s="10" t="s">
        <v>360</v>
      </c>
      <c r="C47" s="110">
        <f>'9.2'!C47+'9.3'!C47+'9.4'!C47</f>
        <v>2094.2589068642073</v>
      </c>
      <c r="D47" s="110">
        <f>'9.2'!D47+'9.3'!D47+'9.4'!D47</f>
        <v>2085.0380015962737</v>
      </c>
      <c r="E47" s="110">
        <f>'9.2'!E47+'9.3'!E47+'9.4'!E47</f>
        <v>1177.0691496117117</v>
      </c>
      <c r="F47" s="110">
        <f>'9.2'!F47+'9.3'!F47+'9.4'!F47</f>
        <v>418.22603892420125</v>
      </c>
      <c r="G47" s="110">
        <f>'9.2'!G47+'9.3'!G47+'9.4'!G47</f>
        <v>555.82478386225318</v>
      </c>
      <c r="H47" s="110">
        <f>'9.2'!H47+'9.3'!H47+'9.4'!H47</f>
        <v>573.70777676348928</v>
      </c>
      <c r="I47" s="110">
        <f>'9.2'!I47+'9.3'!I47+'9.4'!I47</f>
        <v>1523.9466293793248</v>
      </c>
      <c r="J47" s="110">
        <f>'9.2'!J47+'9.3'!J47+'9.4'!J47</f>
        <v>1015.2189920857987</v>
      </c>
      <c r="K47" s="110">
        <f>'9.2'!K47+'9.3'!K47+'9.4'!K47</f>
        <v>668.62888343942325</v>
      </c>
      <c r="L47" s="110">
        <f>'9.2'!L47+'9.3'!L47+'9.4'!L47</f>
        <v>3641.5426834607933</v>
      </c>
      <c r="M47" s="110">
        <f>'9.2'!M47+'9.3'!M47+'9.4'!M47</f>
        <v>791.79010685439334</v>
      </c>
      <c r="N47" s="110">
        <f>'9.2'!N47+'9.3'!N47+'9.4'!N47</f>
        <v>1096.930312415413</v>
      </c>
      <c r="O47" s="110">
        <f>'9.2'!O47+'9.3'!O47+'9.4'!O47</f>
        <v>355.96569476984723</v>
      </c>
      <c r="P47" s="110">
        <f>'9.2'!P47+'9.3'!P47+'9.4'!P47</f>
        <v>1440.9237257492211</v>
      </c>
      <c r="Q47" s="110">
        <f>'9.2'!Q47+'9.3'!Q47+'9.4'!Q47</f>
        <v>1063.6507429320477</v>
      </c>
      <c r="R47" s="110">
        <f>'9.2'!R47+'9.3'!R47+'9.4'!R47</f>
        <v>377.59677380973505</v>
      </c>
      <c r="S47" s="110">
        <f>'9.2'!S47+'9.3'!S47+'9.4'!S47</f>
        <v>377.30462652653398</v>
      </c>
      <c r="T47" s="110">
        <f>'9.2'!T47+'9.3'!T47+'9.4'!T47</f>
        <v>365.34219971538749</v>
      </c>
      <c r="U47" s="110">
        <f>'9.2'!U47+'9.3'!U47+'9.4'!U47</f>
        <v>378.98797795955011</v>
      </c>
      <c r="V47" s="110">
        <f>'9.2'!V47+'9.3'!V47+'9.4'!V47</f>
        <v>384.88323589241082</v>
      </c>
      <c r="W47" s="110">
        <f>'9.2'!W47+'9.3'!W47+'9.4'!W47</f>
        <v>556.36316970128041</v>
      </c>
    </row>
    <row r="48" spans="1:23" s="3" customFormat="1" ht="12.75" customHeight="1">
      <c r="A48" s="2" t="s">
        <v>53</v>
      </c>
      <c r="B48" s="8" t="s">
        <v>361</v>
      </c>
      <c r="C48" s="110">
        <f>'9.2'!C48+'9.3'!C48+'9.4'!C48</f>
        <v>3316.2008904057502</v>
      </c>
      <c r="D48" s="110">
        <f>'9.2'!D48+'9.3'!D48+'9.4'!D48</f>
        <v>3172.2721361823369</v>
      </c>
      <c r="E48" s="110">
        <f>'9.2'!E48+'9.3'!E48+'9.4'!E48</f>
        <v>2067.3571087647956</v>
      </c>
      <c r="F48" s="110">
        <f>'9.2'!F48+'9.3'!F48+'9.4'!F48</f>
        <v>1839.1059928433308</v>
      </c>
      <c r="G48" s="110">
        <f>'9.2'!G48+'9.3'!G48+'9.4'!G48</f>
        <v>1521.4135188998525</v>
      </c>
      <c r="H48" s="110">
        <f>'9.2'!H48+'9.3'!H48+'9.4'!H48</f>
        <v>1263.9035474282125</v>
      </c>
      <c r="I48" s="110">
        <f>'9.2'!I48+'9.3'!I48+'9.4'!I48</f>
        <v>1551.9068821114693</v>
      </c>
      <c r="J48" s="110">
        <f>'9.2'!J48+'9.3'!J48+'9.4'!J48</f>
        <v>1012.380438564794</v>
      </c>
      <c r="K48" s="110">
        <f>'9.2'!K48+'9.3'!K48+'9.4'!K48</f>
        <v>956.61701362118288</v>
      </c>
      <c r="L48" s="110">
        <f>'9.2'!L48+'9.3'!L48+'9.4'!L48</f>
        <v>688.7469412268124</v>
      </c>
      <c r="M48" s="110">
        <f>'9.2'!M48+'9.3'!M48+'9.4'!M48</f>
        <v>375.28283023987177</v>
      </c>
      <c r="N48" s="110">
        <f>'9.2'!N48+'9.3'!N48+'9.4'!N48</f>
        <v>135.63623330558073</v>
      </c>
      <c r="O48" s="110">
        <f>'9.2'!O48+'9.3'!O48+'9.4'!O48</f>
        <v>158.73849051374799</v>
      </c>
      <c r="P48" s="110">
        <f>'9.2'!P48+'9.3'!P48+'9.4'!P48</f>
        <v>91.680485992023733</v>
      </c>
      <c r="Q48" s="110">
        <f>'9.2'!Q48+'9.3'!Q48+'9.4'!Q48</f>
        <v>88.178441656244161</v>
      </c>
      <c r="R48" s="110">
        <f>'9.2'!R48+'9.3'!R48+'9.4'!R48</f>
        <v>76.275473939987322</v>
      </c>
      <c r="S48" s="110">
        <f>'9.2'!S48+'9.3'!S48+'9.4'!S48</f>
        <v>72.683475185384822</v>
      </c>
      <c r="T48" s="110">
        <f>'9.2'!T48+'9.3'!T48+'9.4'!T48</f>
        <v>73.134898873115674</v>
      </c>
      <c r="U48" s="110">
        <f>'9.2'!U48+'9.3'!U48+'9.4'!U48</f>
        <v>66.101314660455174</v>
      </c>
      <c r="V48" s="110">
        <f>'9.2'!V48+'9.3'!V48+'9.4'!V48</f>
        <v>65.666422910326915</v>
      </c>
      <c r="W48" s="110">
        <f>'9.2'!W48+'9.3'!W48+'9.4'!W48</f>
        <v>64.236989422545761</v>
      </c>
    </row>
    <row r="49" spans="1:23" s="3" customFormat="1" ht="12.75" customHeight="1">
      <c r="A49" s="2" t="s">
        <v>54</v>
      </c>
      <c r="B49" s="9" t="s">
        <v>362</v>
      </c>
      <c r="C49" s="110">
        <f>'9.2'!C49+'9.3'!C49+'9.4'!C49</f>
        <v>1516.1854836624343</v>
      </c>
      <c r="D49" s="110">
        <f>'9.2'!D49+'9.3'!D49+'9.4'!D49</f>
        <v>1424.6203815685958</v>
      </c>
      <c r="E49" s="110">
        <f>'9.2'!E49+'9.3'!E49+'9.4'!E49</f>
        <v>914.09515084878285</v>
      </c>
      <c r="F49" s="110">
        <f>'9.2'!F49+'9.3'!F49+'9.4'!F49</f>
        <v>871.92378343648818</v>
      </c>
      <c r="G49" s="110">
        <f>'9.2'!G49+'9.3'!G49+'9.4'!G49</f>
        <v>718.02790717180483</v>
      </c>
      <c r="H49" s="110">
        <f>'9.2'!H49+'9.3'!H49+'9.4'!H49</f>
        <v>568.12017752471513</v>
      </c>
      <c r="I49" s="110">
        <f>'9.2'!I49+'9.3'!I49+'9.4'!I49</f>
        <v>728.04875903983907</v>
      </c>
      <c r="J49" s="110">
        <f>'9.2'!J49+'9.3'!J49+'9.4'!J49</f>
        <v>470.64529219630469</v>
      </c>
      <c r="K49" s="110">
        <f>'9.2'!K49+'9.3'!K49+'9.4'!K49</f>
        <v>412.27381788326983</v>
      </c>
      <c r="L49" s="110">
        <f>'9.2'!L49+'9.3'!L49+'9.4'!L49</f>
        <v>183.3314297475406</v>
      </c>
      <c r="M49" s="110">
        <f>'9.2'!M49+'9.3'!M49+'9.4'!M49</f>
        <v>126.33369026000612</v>
      </c>
      <c r="N49" s="110">
        <f>'9.2'!N49+'9.3'!N49+'9.4'!N49</f>
        <v>44.587891923382017</v>
      </c>
      <c r="O49" s="110">
        <f>'9.2'!O49+'9.3'!O49+'9.4'!O49</f>
        <v>51.18846631907391</v>
      </c>
      <c r="P49" s="110">
        <f>'9.2'!P49+'9.3'!P49+'9.4'!P49</f>
        <v>31.275178141526055</v>
      </c>
      <c r="Q49" s="110">
        <f>'9.2'!Q49+'9.3'!Q49+'9.4'!Q49</f>
        <v>29.557088574527761</v>
      </c>
      <c r="R49" s="110">
        <f>'9.2'!R49+'9.3'!R49+'9.4'!R49</f>
        <v>26.587968603717872</v>
      </c>
      <c r="S49" s="110">
        <f>'9.2'!S49+'9.3'!S49+'9.4'!S49</f>
        <v>25.81294895160536</v>
      </c>
      <c r="T49" s="110">
        <f>'9.2'!T49+'9.3'!T49+'9.4'!T49</f>
        <v>25.956885080609126</v>
      </c>
      <c r="U49" s="110">
        <f>'9.2'!U49+'9.3'!U49+'9.4'!U49</f>
        <v>24.050423052215308</v>
      </c>
      <c r="V49" s="110">
        <f>'9.2'!V49+'9.3'!V49+'9.4'!V49</f>
        <v>24.343476073951681</v>
      </c>
      <c r="W49" s="110">
        <f>'9.2'!W49+'9.3'!W49+'9.4'!W49</f>
        <v>23.998738583268338</v>
      </c>
    </row>
    <row r="50" spans="1:23" s="3" customFormat="1" ht="12.75" customHeight="1">
      <c r="A50" s="2" t="s">
        <v>55</v>
      </c>
      <c r="B50" s="9" t="s">
        <v>363</v>
      </c>
      <c r="C50" s="110">
        <f>'9.2'!C50+'9.3'!C50+'9.4'!C50</f>
        <v>1800.0154067433159</v>
      </c>
      <c r="D50" s="110">
        <f>'9.2'!D50+'9.3'!D50+'9.4'!D50</f>
        <v>1747.6517546137411</v>
      </c>
      <c r="E50" s="110">
        <f>'9.2'!E50+'9.3'!E50+'9.4'!E50</f>
        <v>1153.2619579160128</v>
      </c>
      <c r="F50" s="110">
        <f>'9.2'!F50+'9.3'!F50+'9.4'!F50</f>
        <v>967.18220940684262</v>
      </c>
      <c r="G50" s="110">
        <f>'9.2'!G50+'9.3'!G50+'9.4'!G50</f>
        <v>803.38561172804771</v>
      </c>
      <c r="H50" s="110">
        <f>'9.2'!H50+'9.3'!H50+'9.4'!H50</f>
        <v>695.78336990349737</v>
      </c>
      <c r="I50" s="110">
        <f>'9.2'!I50+'9.3'!I50+'9.4'!I50</f>
        <v>823.8581230716303</v>
      </c>
      <c r="J50" s="110">
        <f>'9.2'!J50+'9.3'!J50+'9.4'!J50</f>
        <v>541.73514636848927</v>
      </c>
      <c r="K50" s="110">
        <f>'9.2'!K50+'9.3'!K50+'9.4'!K50</f>
        <v>544.34319573791299</v>
      </c>
      <c r="L50" s="110">
        <f>'9.2'!L50+'9.3'!L50+'9.4'!L50</f>
        <v>505.4155114792718</v>
      </c>
      <c r="M50" s="110">
        <f>'9.2'!M50+'9.3'!M50+'9.4'!M50</f>
        <v>248.94913997986561</v>
      </c>
      <c r="N50" s="110">
        <f>'9.2'!N50+'9.3'!N50+'9.4'!N50</f>
        <v>91.048341382198714</v>
      </c>
      <c r="O50" s="110">
        <f>'9.2'!O50+'9.3'!O50+'9.4'!O50</f>
        <v>107.55002419467407</v>
      </c>
      <c r="P50" s="110">
        <f>'9.2'!P50+'9.3'!P50+'9.4'!P50</f>
        <v>60.405307850497685</v>
      </c>
      <c r="Q50" s="110">
        <f>'9.2'!Q50+'9.3'!Q50+'9.4'!Q50</f>
        <v>58.621353081716393</v>
      </c>
      <c r="R50" s="110">
        <f>'9.2'!R50+'9.3'!R50+'9.4'!R50</f>
        <v>49.687505336269453</v>
      </c>
      <c r="S50" s="110">
        <f>'9.2'!S50+'9.3'!S50+'9.4'!S50</f>
        <v>46.870526233779465</v>
      </c>
      <c r="T50" s="110">
        <f>'9.2'!T50+'9.3'!T50+'9.4'!T50</f>
        <v>47.17801379250654</v>
      </c>
      <c r="U50" s="110">
        <f>'9.2'!U50+'9.3'!U50+'9.4'!U50</f>
        <v>42.050891608239873</v>
      </c>
      <c r="V50" s="110">
        <f>'9.2'!V50+'9.3'!V50+'9.4'!V50</f>
        <v>41.32294683637523</v>
      </c>
      <c r="W50" s="110">
        <f>'9.2'!W50+'9.3'!W50+'9.4'!W50</f>
        <v>40.238250839277427</v>
      </c>
    </row>
    <row r="51" spans="1:23" s="3" customFormat="1" ht="12.75" customHeight="1">
      <c r="A51" s="2" t="s">
        <v>56</v>
      </c>
      <c r="B51" s="8" t="s">
        <v>364</v>
      </c>
      <c r="C51" s="110">
        <f>'9.2'!C51+'9.3'!C51+'9.4'!C51</f>
        <v>9125.9686438449571</v>
      </c>
      <c r="D51" s="110">
        <f>'9.2'!D51+'9.3'!D51+'9.4'!D51</f>
        <v>9278.6951726093175</v>
      </c>
      <c r="E51" s="110">
        <f>'9.2'!E51+'9.3'!E51+'9.4'!E51</f>
        <v>7008.3484518124305</v>
      </c>
      <c r="F51" s="110">
        <f>'9.2'!F51+'9.3'!F51+'9.4'!F51</f>
        <v>5476.3326429141534</v>
      </c>
      <c r="G51" s="110">
        <f>'9.2'!G51+'9.3'!G51+'9.4'!G51</f>
        <v>4439.2855690459182</v>
      </c>
      <c r="H51" s="110">
        <f>'9.2'!H51+'9.3'!H51+'9.4'!H51</f>
        <v>4274.6514139563687</v>
      </c>
      <c r="I51" s="110">
        <f>'9.2'!I51+'9.3'!I51+'9.4'!I51</f>
        <v>4400.1771660980812</v>
      </c>
      <c r="J51" s="110">
        <f>'9.2'!J51+'9.3'!J51+'9.4'!J51</f>
        <v>2977.9750429684573</v>
      </c>
      <c r="K51" s="110">
        <f>'9.2'!K51+'9.3'!K51+'9.4'!K51</f>
        <v>3285.5133781135255</v>
      </c>
      <c r="L51" s="110">
        <f>'9.2'!L51+'9.3'!L51+'9.4'!L51</f>
        <v>1704.8500268470257</v>
      </c>
      <c r="M51" s="110">
        <f>'9.2'!M51+'9.3'!M51+'9.4'!M51</f>
        <v>2004.7049426080075</v>
      </c>
      <c r="N51" s="110">
        <f>'9.2'!N51+'9.3'!N51+'9.4'!N51</f>
        <v>1348.4414385815328</v>
      </c>
      <c r="O51" s="110">
        <f>'9.2'!O51+'9.3'!O51+'9.4'!O51</f>
        <v>610.10105869429253</v>
      </c>
      <c r="P51" s="110">
        <f>'9.2'!P51+'9.3'!P51+'9.4'!P51</f>
        <v>296.95793783898961</v>
      </c>
      <c r="Q51" s="110">
        <f>'9.2'!Q51+'9.3'!Q51+'9.4'!Q51</f>
        <v>532.19859217858698</v>
      </c>
      <c r="R51" s="110">
        <f>'9.2'!R51+'9.3'!R51+'9.4'!R51</f>
        <v>696.89151313942352</v>
      </c>
      <c r="S51" s="110">
        <f>'9.2'!S51+'9.3'!S51+'9.4'!S51</f>
        <v>256.93505225457557</v>
      </c>
      <c r="T51" s="110">
        <f>'9.2'!T51+'9.3'!T51+'9.4'!T51</f>
        <v>220.68205446602187</v>
      </c>
      <c r="U51" s="110">
        <f>'9.2'!U51+'9.3'!U51+'9.4'!U51</f>
        <v>209.73200140264271</v>
      </c>
      <c r="V51" s="110">
        <f>'9.2'!V51+'9.3'!V51+'9.4'!V51</f>
        <v>136.5241359806702</v>
      </c>
      <c r="W51" s="110">
        <f>'9.2'!W51+'9.3'!W51+'9.4'!W51</f>
        <v>127.38639758276949</v>
      </c>
    </row>
    <row r="52" spans="1:23" s="3" customFormat="1" ht="12.75" customHeight="1">
      <c r="A52" s="2" t="s">
        <v>14</v>
      </c>
      <c r="B52" s="9" t="s">
        <v>365</v>
      </c>
      <c r="C52" s="110">
        <f>'9.2'!C52+'9.3'!C52+'9.4'!C52</f>
        <v>1646.2651887068696</v>
      </c>
      <c r="D52" s="110">
        <f>'9.2'!D52+'9.3'!D52+'9.4'!D52</f>
        <v>1729.2289434760571</v>
      </c>
      <c r="E52" s="110">
        <f>'9.2'!E52+'9.3'!E52+'9.4'!E52</f>
        <v>1045.4712776423919</v>
      </c>
      <c r="F52" s="110">
        <f>'9.2'!F52+'9.3'!F52+'9.4'!F52</f>
        <v>674.60835855172866</v>
      </c>
      <c r="G52" s="110">
        <f>'9.2'!G52+'9.3'!G52+'9.4'!G52</f>
        <v>584.67660784949362</v>
      </c>
      <c r="H52" s="110">
        <f>'9.2'!H52+'9.3'!H52+'9.4'!H52</f>
        <v>553.54162432931935</v>
      </c>
      <c r="I52" s="110">
        <f>'9.2'!I52+'9.3'!I52+'9.4'!I52</f>
        <v>634.4598944662215</v>
      </c>
      <c r="J52" s="110">
        <f>'9.2'!J52+'9.3'!J52+'9.4'!J52</f>
        <v>504.58025779038701</v>
      </c>
      <c r="K52" s="110">
        <f>'9.2'!K52+'9.3'!K52+'9.4'!K52</f>
        <v>530.41028742326762</v>
      </c>
      <c r="L52" s="110">
        <f>'9.2'!L52+'9.3'!L52+'9.4'!L52</f>
        <v>321.98912850546975</v>
      </c>
      <c r="M52" s="110">
        <f>'9.2'!M52+'9.3'!M52+'9.4'!M52</f>
        <v>292.23534586674504</v>
      </c>
      <c r="N52" s="110">
        <f>'9.2'!N52+'9.3'!N52+'9.4'!N52</f>
        <v>128.02104050571327</v>
      </c>
      <c r="O52" s="110">
        <f>'9.2'!O52+'9.3'!O52+'9.4'!O52</f>
        <v>102.78401490591705</v>
      </c>
      <c r="P52" s="110">
        <f>'9.2'!P52+'9.3'!P52+'9.4'!P52</f>
        <v>51.845546969100106</v>
      </c>
      <c r="Q52" s="110">
        <f>'9.2'!Q52+'9.3'!Q52+'9.4'!Q52</f>
        <v>86.664565978157611</v>
      </c>
      <c r="R52" s="110">
        <f>'9.2'!R52+'9.3'!R52+'9.4'!R52</f>
        <v>82.602955971261167</v>
      </c>
      <c r="S52" s="110">
        <f>'9.2'!S52+'9.3'!S52+'9.4'!S52</f>
        <v>35.821919129136553</v>
      </c>
      <c r="T52" s="110">
        <f>'9.2'!T52+'9.3'!T52+'9.4'!T52</f>
        <v>32.399510951817703</v>
      </c>
      <c r="U52" s="110">
        <f>'9.2'!U52+'9.3'!U52+'9.4'!U52</f>
        <v>28.767279295149095</v>
      </c>
      <c r="V52" s="110">
        <f>'9.2'!V52+'9.3'!V52+'9.4'!V52</f>
        <v>19.92272020662055</v>
      </c>
      <c r="W52" s="110">
        <f>'9.2'!W52+'9.3'!W52+'9.4'!W52</f>
        <v>18.415912829328317</v>
      </c>
    </row>
    <row r="53" spans="1:23" s="3" customFormat="1" ht="12.75" customHeight="1">
      <c r="A53" s="2" t="s">
        <v>57</v>
      </c>
      <c r="B53" s="9" t="s">
        <v>366</v>
      </c>
      <c r="C53" s="110">
        <f>'9.2'!C53+'9.3'!C53+'9.4'!C53</f>
        <v>2485.5192821176252</v>
      </c>
      <c r="D53" s="110">
        <f>'9.2'!D53+'9.3'!D53+'9.4'!D53</f>
        <v>2438.4760468870791</v>
      </c>
      <c r="E53" s="110">
        <f>'9.2'!E53+'9.3'!E53+'9.4'!E53</f>
        <v>1302.8694895556589</v>
      </c>
      <c r="F53" s="110">
        <f>'9.2'!F53+'9.3'!F53+'9.4'!F53</f>
        <v>921.52580136861377</v>
      </c>
      <c r="G53" s="110">
        <f>'9.2'!G53+'9.3'!G53+'9.4'!G53</f>
        <v>815.80678599584417</v>
      </c>
      <c r="H53" s="110">
        <f>'9.2'!H53+'9.3'!H53+'9.4'!H53</f>
        <v>806.31700136101483</v>
      </c>
      <c r="I53" s="110">
        <f>'9.2'!I53+'9.3'!I53+'9.4'!I53</f>
        <v>814.80955646403743</v>
      </c>
      <c r="J53" s="110">
        <f>'9.2'!J53+'9.3'!J53+'9.4'!J53</f>
        <v>475.81098988491271</v>
      </c>
      <c r="K53" s="110">
        <f>'9.2'!K53+'9.3'!K53+'9.4'!K53</f>
        <v>524.31414702500979</v>
      </c>
      <c r="L53" s="110">
        <f>'9.2'!L53+'9.3'!L53+'9.4'!L53</f>
        <v>273.40976046772101</v>
      </c>
      <c r="M53" s="110">
        <f>'9.2'!M53+'9.3'!M53+'9.4'!M53</f>
        <v>367.19694387852837</v>
      </c>
      <c r="N53" s="110">
        <f>'9.2'!N53+'9.3'!N53+'9.4'!N53</f>
        <v>417.76232910075697</v>
      </c>
      <c r="O53" s="110">
        <f>'9.2'!O53+'9.3'!O53+'9.4'!O53</f>
        <v>154.68762353222277</v>
      </c>
      <c r="P53" s="110">
        <f>'9.2'!P53+'9.3'!P53+'9.4'!P53</f>
        <v>84.285500067848375</v>
      </c>
      <c r="Q53" s="110">
        <f>'9.2'!Q53+'9.3'!Q53+'9.4'!Q53</f>
        <v>124.68256046344314</v>
      </c>
      <c r="R53" s="110">
        <f>'9.2'!R53+'9.3'!R53+'9.4'!R53</f>
        <v>160.951382583173</v>
      </c>
      <c r="S53" s="110">
        <f>'9.2'!S53+'9.3'!S53+'9.4'!S53</f>
        <v>71.433374202452455</v>
      </c>
      <c r="T53" s="110">
        <f>'9.2'!T53+'9.3'!T53+'9.4'!T53</f>
        <v>65.607879405018309</v>
      </c>
      <c r="U53" s="110">
        <f>'9.2'!U53+'9.3'!U53+'9.4'!U53</f>
        <v>64.37637687182125</v>
      </c>
      <c r="V53" s="110">
        <f>'9.2'!V53+'9.3'!V53+'9.4'!V53</f>
        <v>47.872757861114465</v>
      </c>
      <c r="W53" s="110">
        <f>'9.2'!W53+'9.3'!W53+'9.4'!W53</f>
        <v>45.162772583006188</v>
      </c>
    </row>
    <row r="54" spans="1:23" s="3" customFormat="1" ht="12.75" customHeight="1">
      <c r="A54" s="2" t="s">
        <v>58</v>
      </c>
      <c r="B54" s="9" t="s">
        <v>367</v>
      </c>
      <c r="C54" s="110">
        <f>'9.2'!C54+'9.3'!C54+'9.4'!C54</f>
        <v>4994.1841730204624</v>
      </c>
      <c r="D54" s="110">
        <f>'9.2'!D54+'9.3'!D54+'9.4'!D54</f>
        <v>5110.9901822461816</v>
      </c>
      <c r="E54" s="110">
        <f>'9.2'!E54+'9.3'!E54+'9.4'!E54</f>
        <v>4660.0076846143784</v>
      </c>
      <c r="F54" s="110">
        <f>'9.2'!F54+'9.3'!F54+'9.4'!F54</f>
        <v>3880.198482993811</v>
      </c>
      <c r="G54" s="110">
        <f>'9.2'!G54+'9.3'!G54+'9.4'!G54</f>
        <v>3038.8021752005798</v>
      </c>
      <c r="H54" s="110">
        <f>'9.2'!H54+'9.3'!H54+'9.4'!H54</f>
        <v>2914.7927882660347</v>
      </c>
      <c r="I54" s="110">
        <f>'9.2'!I54+'9.3'!I54+'9.4'!I54</f>
        <v>2950.9077151678225</v>
      </c>
      <c r="J54" s="110">
        <f>'9.2'!J54+'9.3'!J54+'9.4'!J54</f>
        <v>1997.5837952931577</v>
      </c>
      <c r="K54" s="110">
        <f>'9.2'!K54+'9.3'!K54+'9.4'!K54</f>
        <v>2230.7889436652476</v>
      </c>
      <c r="L54" s="110">
        <f>'9.2'!L54+'9.3'!L54+'9.4'!L54</f>
        <v>1109.451137873835</v>
      </c>
      <c r="M54" s="110">
        <f>'9.2'!M54+'9.3'!M54+'9.4'!M54</f>
        <v>1345.272652862734</v>
      </c>
      <c r="N54" s="110">
        <f>'9.2'!N54+'9.3'!N54+'9.4'!N54</f>
        <v>802.65806897506252</v>
      </c>
      <c r="O54" s="110">
        <f>'9.2'!O54+'9.3'!O54+'9.4'!O54</f>
        <v>352.62942025615263</v>
      </c>
      <c r="P54" s="110">
        <f>'9.2'!P54+'9.3'!P54+'9.4'!P54</f>
        <v>160.82689080204111</v>
      </c>
      <c r="Q54" s="110">
        <f>'9.2'!Q54+'9.3'!Q54+'9.4'!Q54</f>
        <v>320.85146573698631</v>
      </c>
      <c r="R54" s="110">
        <f>'9.2'!R54+'9.3'!R54+'9.4'!R54</f>
        <v>453.33717458498938</v>
      </c>
      <c r="S54" s="110">
        <f>'9.2'!S54+'9.3'!S54+'9.4'!S54</f>
        <v>149.67975892298657</v>
      </c>
      <c r="T54" s="110">
        <f>'9.2'!T54+'9.3'!T54+'9.4'!T54</f>
        <v>122.67466410918584</v>
      </c>
      <c r="U54" s="110">
        <f>'9.2'!U54+'9.3'!U54+'9.4'!U54</f>
        <v>116.58834523567238</v>
      </c>
      <c r="V54" s="110">
        <f>'9.2'!V54+'9.3'!V54+'9.4'!V54</f>
        <v>68.728657912935191</v>
      </c>
      <c r="W54" s="110">
        <f>'9.2'!W54+'9.3'!W54+'9.4'!W54</f>
        <v>63.807712170434996</v>
      </c>
    </row>
    <row r="55" spans="1:23" s="3" customFormat="1" ht="12.75" customHeight="1">
      <c r="A55" s="2" t="s">
        <v>59</v>
      </c>
      <c r="B55" s="8" t="s">
        <v>368</v>
      </c>
      <c r="C55" s="110">
        <f>'9.2'!C55+'9.3'!C55+'9.4'!C55</f>
        <v>109108.29574102465</v>
      </c>
      <c r="D55" s="110">
        <f>'9.2'!D55+'9.3'!D55+'9.4'!D55</f>
        <v>218609.50403547514</v>
      </c>
      <c r="E55" s="110">
        <f>'9.2'!E55+'9.3'!E55+'9.4'!E55</f>
        <v>249401.44250473272</v>
      </c>
      <c r="F55" s="110">
        <f>'9.2'!F55+'9.3'!F55+'9.4'!F55</f>
        <v>247454.74268714507</v>
      </c>
      <c r="G55" s="110">
        <f>'9.2'!G55+'9.3'!G55+'9.4'!G55</f>
        <v>404117.31611906725</v>
      </c>
      <c r="H55" s="110">
        <f>'9.2'!H55+'9.3'!H55+'9.4'!H55</f>
        <v>316801.78196828166</v>
      </c>
      <c r="I55" s="110">
        <f>'9.2'!I55+'9.3'!I55+'9.4'!I55</f>
        <v>187510.10644479652</v>
      </c>
      <c r="J55" s="110">
        <f>'9.2'!J55+'9.3'!J55+'9.4'!J55</f>
        <v>241261.67176103892</v>
      </c>
      <c r="K55" s="110">
        <f>'9.2'!K55+'9.3'!K55+'9.4'!K55</f>
        <v>268563.54932199541</v>
      </c>
      <c r="L55" s="110">
        <f>'9.2'!L55+'9.3'!L55+'9.4'!L55</f>
        <v>221701.93138084933</v>
      </c>
      <c r="M55" s="110">
        <f>'9.2'!M55+'9.3'!M55+'9.4'!M55</f>
        <v>162987.57449748938</v>
      </c>
      <c r="N55" s="110">
        <f>'9.2'!N55+'9.3'!N55+'9.4'!N55</f>
        <v>140815.8878319939</v>
      </c>
      <c r="O55" s="110">
        <f>'9.2'!O55+'9.3'!O55+'9.4'!O55</f>
        <v>159865.06080263064</v>
      </c>
      <c r="P55" s="110">
        <f>'9.2'!P55+'9.3'!P55+'9.4'!P55</f>
        <v>156712.1424633764</v>
      </c>
      <c r="Q55" s="110">
        <f>'9.2'!Q55+'9.3'!Q55+'9.4'!Q55</f>
        <v>149965.6457368813</v>
      </c>
      <c r="R55" s="110">
        <f>'9.2'!R55+'9.3'!R55+'9.4'!R55</f>
        <v>29662.425919184734</v>
      </c>
      <c r="S55" s="110">
        <f>'9.2'!S55+'9.3'!S55+'9.4'!S55</f>
        <v>26877.920280617021</v>
      </c>
      <c r="T55" s="110">
        <f>'9.2'!T55+'9.3'!T55+'9.4'!T55</f>
        <v>29665.279758347333</v>
      </c>
      <c r="U55" s="110">
        <f>'9.2'!U55+'9.3'!U55+'9.4'!U55</f>
        <v>31034.512531128821</v>
      </c>
      <c r="V55" s="110">
        <f>'9.2'!V55+'9.3'!V55+'9.4'!V55</f>
        <v>27647.579222568682</v>
      </c>
      <c r="W55" s="110">
        <f>'9.2'!W55+'9.3'!W55+'9.4'!W55</f>
        <v>19839.487593177779</v>
      </c>
    </row>
    <row r="56" spans="1:23" s="3" customFormat="1" ht="12.75" customHeight="1">
      <c r="A56" s="2" t="s">
        <v>60</v>
      </c>
      <c r="B56" s="9" t="s">
        <v>369</v>
      </c>
      <c r="C56" s="110">
        <f>'9.2'!C56+'9.3'!C56+'9.4'!C56</f>
        <v>1053.9581353472231</v>
      </c>
      <c r="D56" s="110">
        <f>'9.2'!D56+'9.3'!D56+'9.4'!D56</f>
        <v>550.48171252457746</v>
      </c>
      <c r="E56" s="110">
        <f>'9.2'!E56+'9.3'!E56+'9.4'!E56</f>
        <v>212.02144029686289</v>
      </c>
      <c r="F56" s="110">
        <f>'9.2'!F56+'9.3'!F56+'9.4'!F56</f>
        <v>186.23676721388853</v>
      </c>
      <c r="G56" s="110">
        <f>'9.2'!G56+'9.3'!G56+'9.4'!G56</f>
        <v>189.36913867675727</v>
      </c>
      <c r="H56" s="110">
        <f>'9.2'!H56+'9.3'!H56+'9.4'!H56</f>
        <v>203.41397099728121</v>
      </c>
      <c r="I56" s="110">
        <f>'9.2'!I56+'9.3'!I56+'9.4'!I56</f>
        <v>204.40410023926606</v>
      </c>
      <c r="J56" s="110">
        <f>'9.2'!J56+'9.3'!J56+'9.4'!J56</f>
        <v>191.90539805219314</v>
      </c>
      <c r="K56" s="110">
        <f>'9.2'!K56+'9.3'!K56+'9.4'!K56</f>
        <v>225.04212257027368</v>
      </c>
      <c r="L56" s="110">
        <f>'9.2'!L56+'9.3'!L56+'9.4'!L56</f>
        <v>228.43719243539354</v>
      </c>
      <c r="M56" s="110">
        <f>'9.2'!M56+'9.3'!M56+'9.4'!M56</f>
        <v>220.42571470139279</v>
      </c>
      <c r="N56" s="110">
        <f>'9.2'!N56+'9.3'!N56+'9.4'!N56</f>
        <v>242.39139557662813</v>
      </c>
      <c r="O56" s="110">
        <f>'9.2'!O56+'9.3'!O56+'9.4'!O56</f>
        <v>249.5288378677746</v>
      </c>
      <c r="P56" s="110">
        <f>'9.2'!P56+'9.3'!P56+'9.4'!P56</f>
        <v>245.22038915669228</v>
      </c>
      <c r="Q56" s="110">
        <f>'9.2'!Q56+'9.3'!Q56+'9.4'!Q56</f>
        <v>238.3191248774186</v>
      </c>
      <c r="R56" s="110">
        <f>'9.2'!R56+'9.3'!R56+'9.4'!R56</f>
        <v>233.83954821345151</v>
      </c>
      <c r="S56" s="110">
        <f>'9.2'!S56+'9.3'!S56+'9.4'!S56</f>
        <v>241.27772200411241</v>
      </c>
      <c r="T56" s="110">
        <f>'9.2'!T56+'9.3'!T56+'9.4'!T56</f>
        <v>244.14079032217072</v>
      </c>
      <c r="U56" s="110">
        <f>'9.2'!U56+'9.3'!U56+'9.4'!U56</f>
        <v>242.40197753870939</v>
      </c>
      <c r="V56" s="110">
        <f>'9.2'!V56+'9.3'!V56+'9.4'!V56</f>
        <v>240.58839426004047</v>
      </c>
      <c r="W56" s="110">
        <f>'9.2'!W56+'9.3'!W56+'9.4'!W56</f>
        <v>204.28690725385681</v>
      </c>
    </row>
    <row r="57" spans="1:23" s="3" customFormat="1" ht="12.75" customHeight="1">
      <c r="A57" s="2" t="s">
        <v>61</v>
      </c>
      <c r="B57" s="9" t="s">
        <v>370</v>
      </c>
      <c r="C57" s="110">
        <f>'9.2'!C57+'9.3'!C57+'9.4'!C57</f>
        <v>1704.1911106362686</v>
      </c>
      <c r="D57" s="110">
        <f>'9.2'!D57+'9.3'!D57+'9.4'!D57</f>
        <v>1503.9521342585715</v>
      </c>
      <c r="E57" s="110">
        <f>'9.2'!E57+'9.3'!E57+'9.4'!E57</f>
        <v>250.62432305632214</v>
      </c>
      <c r="F57" s="110">
        <f>'9.2'!F57+'9.3'!F57+'9.4'!F57</f>
        <v>58.370938902271369</v>
      </c>
      <c r="G57" s="110">
        <f>'9.2'!G57+'9.3'!G57+'9.4'!G57</f>
        <v>60.0478391680074</v>
      </c>
      <c r="H57" s="110">
        <f>'9.2'!H57+'9.3'!H57+'9.4'!H57</f>
        <v>66.522682395358018</v>
      </c>
      <c r="I57" s="110">
        <f>'9.2'!I57+'9.3'!I57+'9.4'!I57</f>
        <v>63.22658893678026</v>
      </c>
      <c r="J57" s="110">
        <f>'9.2'!J57+'9.3'!J57+'9.4'!J57</f>
        <v>62.728284754999102</v>
      </c>
      <c r="K57" s="110">
        <f>'9.2'!K57+'9.3'!K57+'9.4'!K57</f>
        <v>63.387471740093339</v>
      </c>
      <c r="L57" s="110">
        <f>'9.2'!L57+'9.3'!L57+'9.4'!L57</f>
        <v>61.820407806519079</v>
      </c>
      <c r="M57" s="110">
        <f>'9.2'!M57+'9.3'!M57+'9.4'!M57</f>
        <v>62.573262653502603</v>
      </c>
      <c r="N57" s="110">
        <f>'9.2'!N57+'9.3'!N57+'9.4'!N57</f>
        <v>63.816604798522796</v>
      </c>
      <c r="O57" s="110">
        <f>'9.2'!O57+'9.3'!O57+'9.4'!O57</f>
        <v>83.555360116932931</v>
      </c>
      <c r="P57" s="110">
        <f>'9.2'!P57+'9.3'!P57+'9.4'!P57</f>
        <v>84.108451786384862</v>
      </c>
      <c r="Q57" s="110">
        <f>'9.2'!Q57+'9.3'!Q57+'9.4'!Q57</f>
        <v>72.955019452254163</v>
      </c>
      <c r="R57" s="110">
        <f>'9.2'!R57+'9.3'!R57+'9.4'!R57</f>
        <v>69.390616973299998</v>
      </c>
      <c r="S57" s="110">
        <f>'9.2'!S57+'9.3'!S57+'9.4'!S57</f>
        <v>67.125089242197703</v>
      </c>
      <c r="T57" s="110">
        <f>'9.2'!T57+'9.3'!T57+'9.4'!T57</f>
        <v>65.645844364506388</v>
      </c>
      <c r="U57" s="110">
        <f>'9.2'!U57+'9.3'!U57+'9.4'!U57</f>
        <v>63.843258865687424</v>
      </c>
      <c r="V57" s="110">
        <f>'9.2'!V57+'9.3'!V57+'9.4'!V57</f>
        <v>61.450196245603038</v>
      </c>
      <c r="W57" s="110">
        <f>'9.2'!W57+'9.3'!W57+'9.4'!W57</f>
        <v>53.413858848763311</v>
      </c>
    </row>
    <row r="58" spans="1:23" s="3" customFormat="1" ht="12.75" customHeight="1">
      <c r="A58" s="2" t="s">
        <v>62</v>
      </c>
      <c r="B58" s="9" t="s">
        <v>371</v>
      </c>
      <c r="C58" s="110">
        <f>'9.2'!C58+'9.3'!C58+'9.4'!C58</f>
        <v>98669.390270698859</v>
      </c>
      <c r="D58" s="110">
        <f>'9.2'!D58+'9.3'!D58+'9.4'!D58</f>
        <v>209113.08188332521</v>
      </c>
      <c r="E58" s="110">
        <f>'9.2'!E58+'9.3'!E58+'9.4'!E58</f>
        <v>242458.6491027606</v>
      </c>
      <c r="F58" s="110">
        <f>'9.2'!F58+'9.3'!F58+'9.4'!F58</f>
        <v>240751.88964978224</v>
      </c>
      <c r="G58" s="110">
        <f>'9.2'!G58+'9.3'!G58+'9.4'!G58</f>
        <v>397267.30281797802</v>
      </c>
      <c r="H58" s="110">
        <f>'9.2'!H58+'9.3'!H58+'9.4'!H58</f>
        <v>308707.4388162549</v>
      </c>
      <c r="I58" s="110">
        <f>'9.2'!I58+'9.3'!I58+'9.4'!I58</f>
        <v>179196.8018083346</v>
      </c>
      <c r="J58" s="110">
        <f>'9.2'!J58+'9.3'!J58+'9.4'!J58</f>
        <v>232741.93443643788</v>
      </c>
      <c r="K58" s="110">
        <f>'9.2'!K58+'9.3'!K58+'9.4'!K58</f>
        <v>259900.61317533519</v>
      </c>
      <c r="L58" s="110">
        <f>'9.2'!L58+'9.3'!L58+'9.4'!L58</f>
        <v>213556.8662519663</v>
      </c>
      <c r="M58" s="110">
        <f>'9.2'!M58+'9.3'!M58+'9.4'!M58</f>
        <v>155188.31571555833</v>
      </c>
      <c r="N58" s="110">
        <f>'9.2'!N58+'9.3'!N58+'9.4'!N58</f>
        <v>133369.44335948644</v>
      </c>
      <c r="O58" s="110">
        <f>'9.2'!O58+'9.3'!O58+'9.4'!O58</f>
        <v>151665.01222629999</v>
      </c>
      <c r="P58" s="110">
        <f>'9.2'!P58+'9.3'!P58+'9.4'!P58</f>
        <v>148539.10761346153</v>
      </c>
      <c r="Q58" s="110">
        <f>'9.2'!Q58+'9.3'!Q58+'9.4'!Q58</f>
        <v>142150.55922960959</v>
      </c>
      <c r="R58" s="110">
        <f>'9.2'!R58+'9.3'!R58+'9.4'!R58</f>
        <v>22014.565719284677</v>
      </c>
      <c r="S58" s="110">
        <f>'9.2'!S58+'9.3'!S58+'9.4'!S58</f>
        <v>18764.714571747751</v>
      </c>
      <c r="T58" s="110">
        <f>'9.2'!T58+'9.3'!T58+'9.4'!T58</f>
        <v>21155.718899360843</v>
      </c>
      <c r="U58" s="110">
        <f>'9.2'!U58+'9.3'!U58+'9.4'!U58</f>
        <v>22519.086660209821</v>
      </c>
      <c r="V58" s="110">
        <f>'9.2'!V58+'9.3'!V58+'9.4'!V58</f>
        <v>19483.170679300623</v>
      </c>
      <c r="W58" s="110">
        <f>'9.2'!W58+'9.3'!W58+'9.4'!W58</f>
        <v>16182.509410688292</v>
      </c>
    </row>
    <row r="59" spans="1:23" s="3" customFormat="1" ht="12.75" customHeight="1">
      <c r="A59" s="2" t="s">
        <v>63</v>
      </c>
      <c r="B59" s="9" t="s">
        <v>372</v>
      </c>
      <c r="C59" s="110">
        <f>'9.2'!C59+'9.3'!C59+'9.4'!C59</f>
        <v>6101.8370978476778</v>
      </c>
      <c r="D59" s="110">
        <f>'9.2'!D59+'9.3'!D59+'9.4'!D59</f>
        <v>5933.66625578393</v>
      </c>
      <c r="E59" s="110">
        <f>'9.2'!E59+'9.3'!E59+'9.4'!E59</f>
        <v>5880.6038951674263</v>
      </c>
      <c r="F59" s="110">
        <f>'9.2'!F59+'9.3'!F59+'9.4'!F59</f>
        <v>5973.5891209834072</v>
      </c>
      <c r="G59" s="110">
        <f>'9.2'!G59+'9.3'!G59+'9.4'!G59</f>
        <v>6146.7097695150696</v>
      </c>
      <c r="H59" s="110">
        <f>'9.2'!H59+'9.3'!H59+'9.4'!H59</f>
        <v>7388.342823522762</v>
      </c>
      <c r="I59" s="110">
        <f>'9.2'!I59+'9.3'!I59+'9.4'!I59</f>
        <v>7654.8087098159895</v>
      </c>
      <c r="J59" s="110">
        <f>'9.2'!J59+'9.3'!J59+'9.4'!J59</f>
        <v>7995.3641421957636</v>
      </c>
      <c r="K59" s="110">
        <f>'9.2'!K59+'9.3'!K59+'9.4'!K59</f>
        <v>8015.2183166612713</v>
      </c>
      <c r="L59" s="110">
        <f>'9.2'!L59+'9.3'!L59+'9.4'!L59</f>
        <v>7643.8011513569063</v>
      </c>
      <c r="M59" s="110">
        <f>'9.2'!M59+'9.3'!M59+'9.4'!M59</f>
        <v>7359.8852217986014</v>
      </c>
      <c r="N59" s="110">
        <f>'9.2'!N59+'9.3'!N59+'9.4'!N59</f>
        <v>7069.1769412276726</v>
      </c>
      <c r="O59" s="110">
        <f>'9.2'!O59+'9.3'!O59+'9.4'!O59</f>
        <v>7726.5690014223737</v>
      </c>
      <c r="P59" s="110">
        <f>'9.2'!P59+'9.3'!P59+'9.4'!P59</f>
        <v>7725.4756374339113</v>
      </c>
      <c r="Q59" s="110">
        <f>'9.2'!Q59+'9.3'!Q59+'9.4'!Q59</f>
        <v>7422.9062929410602</v>
      </c>
      <c r="R59" s="110">
        <f>'9.2'!R59+'9.3'!R59+'9.4'!R59</f>
        <v>7264.7248180639299</v>
      </c>
      <c r="S59" s="110">
        <f>'9.2'!S59+'9.3'!S59+'9.4'!S59</f>
        <v>7723.3454672745929</v>
      </c>
      <c r="T59" s="110">
        <f>'9.2'!T59+'9.3'!T59+'9.4'!T59</f>
        <v>8116.4320776418972</v>
      </c>
      <c r="U59" s="110">
        <f>'9.2'!U59+'9.3'!U59+'9.4'!U59</f>
        <v>8127.6320505371605</v>
      </c>
      <c r="V59" s="110">
        <f>'9.2'!V59+'9.3'!V59+'9.4'!V59</f>
        <v>7782.5779022460365</v>
      </c>
      <c r="W59" s="110">
        <f>'9.2'!W59+'9.3'!W59+'9.4'!W59</f>
        <v>3323.3985885888283</v>
      </c>
    </row>
    <row r="60" spans="1:23" s="3" customFormat="1" ht="12.75" customHeight="1">
      <c r="A60" s="2" t="s">
        <v>64</v>
      </c>
      <c r="B60" s="9" t="s">
        <v>373</v>
      </c>
      <c r="C60" s="110">
        <f>'9.2'!C60+'9.3'!C60+'9.4'!C60</f>
        <v>1096.3705087773485</v>
      </c>
      <c r="D60" s="110">
        <f>'9.2'!D60+'9.3'!D60+'9.4'!D60</f>
        <v>1056.4644732825832</v>
      </c>
      <c r="E60" s="110">
        <f>'9.2'!E60+'9.3'!E60+'9.4'!E60</f>
        <v>435.78742218646897</v>
      </c>
      <c r="F60" s="110">
        <f>'9.2'!F60+'9.3'!F60+'9.4'!F60</f>
        <v>367.4599637351111</v>
      </c>
      <c r="G60" s="110">
        <f>'9.2'!G60+'9.3'!G60+'9.4'!G60</f>
        <v>346.35314989418913</v>
      </c>
      <c r="H60" s="110">
        <f>'9.2'!H60+'9.3'!H60+'9.4'!H60</f>
        <v>328.33659903909523</v>
      </c>
      <c r="I60" s="110">
        <f>'9.2'!I60+'9.3'!I60+'9.4'!I60</f>
        <v>294.1677940852739</v>
      </c>
      <c r="J60" s="110">
        <f>'9.2'!J60+'9.3'!J60+'9.4'!J60</f>
        <v>200.69718454457146</v>
      </c>
      <c r="K60" s="110">
        <f>'9.2'!K60+'9.3'!K60+'9.4'!K60</f>
        <v>268.53346415374637</v>
      </c>
      <c r="L60" s="110">
        <f>'9.2'!L60+'9.3'!L60+'9.4'!L60</f>
        <v>165.06743590377309</v>
      </c>
      <c r="M60" s="110">
        <f>'9.2'!M60+'9.3'!M60+'9.4'!M60</f>
        <v>121.54910057647544</v>
      </c>
      <c r="N60" s="110">
        <f>'9.2'!N60+'9.3'!N60+'9.4'!N60</f>
        <v>55.970530691163184</v>
      </c>
      <c r="O60" s="110">
        <f>'9.2'!O60+'9.3'!O60+'9.4'!O60</f>
        <v>123.06234781744989</v>
      </c>
      <c r="P60" s="110">
        <f>'9.2'!P60+'9.3'!P60+'9.4'!P60</f>
        <v>101.20845434059726</v>
      </c>
      <c r="Q60" s="110">
        <f>'9.2'!Q60+'9.3'!Q60+'9.4'!Q60</f>
        <v>60.962577007844772</v>
      </c>
      <c r="R60" s="110">
        <f>'9.2'!R60+'9.3'!R60+'9.4'!R60</f>
        <v>58.936065949998735</v>
      </c>
      <c r="S60" s="110">
        <f>'9.2'!S60+'9.3'!S60+'9.4'!S60</f>
        <v>59.065976200864355</v>
      </c>
      <c r="T60" s="110">
        <f>'9.2'!T60+'9.3'!T60+'9.4'!T60</f>
        <v>59.384340839873133</v>
      </c>
      <c r="U60" s="110">
        <f>'9.2'!U60+'9.3'!U60+'9.4'!U60</f>
        <v>57.053884953745708</v>
      </c>
      <c r="V60" s="110">
        <f>'9.2'!V60+'9.3'!V60+'9.4'!V60</f>
        <v>55.131215657852749</v>
      </c>
      <c r="W60" s="110">
        <f>'9.2'!W60+'9.3'!W60+'9.4'!W60</f>
        <v>52.22250285316175</v>
      </c>
    </row>
    <row r="61" spans="1:23" s="3" customFormat="1" ht="12.75" customHeight="1">
      <c r="A61" s="2" t="s">
        <v>65</v>
      </c>
      <c r="B61" s="9" t="s">
        <v>374</v>
      </c>
      <c r="C61" s="110">
        <f>'9.2'!C61+'9.3'!C61+'9.4'!C61</f>
        <v>482.54861771725791</v>
      </c>
      <c r="D61" s="110">
        <f>'9.2'!D61+'9.3'!D61+'9.4'!D61</f>
        <v>451.8575763002915</v>
      </c>
      <c r="E61" s="110">
        <f>'9.2'!E61+'9.3'!E61+'9.4'!E61</f>
        <v>163.75632126506741</v>
      </c>
      <c r="F61" s="110">
        <f>'9.2'!F61+'9.3'!F61+'9.4'!F61</f>
        <v>117.19624652814338</v>
      </c>
      <c r="G61" s="110">
        <f>'9.2'!G61+'9.3'!G61+'9.4'!G61</f>
        <v>107.53340383529834</v>
      </c>
      <c r="H61" s="110">
        <f>'9.2'!H61+'9.3'!H61+'9.4'!H61</f>
        <v>107.72707607222898</v>
      </c>
      <c r="I61" s="110">
        <f>'9.2'!I61+'9.3'!I61+'9.4'!I61</f>
        <v>96.697443384588595</v>
      </c>
      <c r="J61" s="110">
        <f>'9.2'!J61+'9.3'!J61+'9.4'!J61</f>
        <v>69.042315053537621</v>
      </c>
      <c r="K61" s="110">
        <f>'9.2'!K61+'9.3'!K61+'9.4'!K61</f>
        <v>90.754771534850789</v>
      </c>
      <c r="L61" s="110">
        <f>'9.2'!L61+'9.3'!L61+'9.4'!L61</f>
        <v>45.938941380455546</v>
      </c>
      <c r="M61" s="110">
        <f>'9.2'!M61+'9.3'!M61+'9.4'!M61</f>
        <v>34.825482201075545</v>
      </c>
      <c r="N61" s="110">
        <f>'9.2'!N61+'9.3'!N61+'9.4'!N61</f>
        <v>15.089000213499009</v>
      </c>
      <c r="O61" s="110">
        <f>'9.2'!O61+'9.3'!O61+'9.4'!O61</f>
        <v>17.333029106126311</v>
      </c>
      <c r="P61" s="110">
        <f>'9.2'!P61+'9.3'!P61+'9.4'!P61</f>
        <v>17.021917197272128</v>
      </c>
      <c r="Q61" s="110">
        <f>'9.2'!Q61+'9.3'!Q61+'9.4'!Q61</f>
        <v>19.943492993096488</v>
      </c>
      <c r="R61" s="110">
        <f>'9.2'!R61+'9.3'!R61+'9.4'!R61</f>
        <v>20.969150699377639</v>
      </c>
      <c r="S61" s="110">
        <f>'9.2'!S61+'9.3'!S61+'9.4'!S61</f>
        <v>22.391454147502262</v>
      </c>
      <c r="T61" s="110">
        <f>'9.2'!T61+'9.3'!T61+'9.4'!T61</f>
        <v>23.957805818042505</v>
      </c>
      <c r="U61" s="110">
        <f>'9.2'!U61+'9.3'!U61+'9.4'!U61</f>
        <v>24.494699023695865</v>
      </c>
      <c r="V61" s="110">
        <f>'9.2'!V61+'9.3'!V61+'9.4'!V61</f>
        <v>24.660834858524144</v>
      </c>
      <c r="W61" s="110">
        <f>'9.2'!W61+'9.3'!W61+'9.4'!W61</f>
        <v>23.656324944878811</v>
      </c>
    </row>
    <row r="62" spans="1:23" s="3" customFormat="1" ht="12.75" customHeight="1">
      <c r="A62" s="2" t="s">
        <v>66</v>
      </c>
      <c r="B62" s="8" t="s">
        <v>375</v>
      </c>
      <c r="C62" s="110">
        <f>'9.2'!C62+'9.3'!C62+'9.4'!C62</f>
        <v>2453.1267774036328</v>
      </c>
      <c r="D62" s="110">
        <f>'9.2'!D62+'9.3'!D62+'9.4'!D62</f>
        <v>2614.740845912856</v>
      </c>
      <c r="E62" s="110">
        <f>'9.2'!E62+'9.3'!E62+'9.4'!E62</f>
        <v>2603.2468064809127</v>
      </c>
      <c r="F62" s="110">
        <f>'9.2'!F62+'9.3'!F62+'9.4'!F62</f>
        <v>2160.8789611818252</v>
      </c>
      <c r="G62" s="110">
        <f>'9.2'!G62+'9.3'!G62+'9.4'!G62</f>
        <v>1794.3892379234242</v>
      </c>
      <c r="H62" s="110">
        <f>'9.2'!H62+'9.3'!H62+'9.4'!H62</f>
        <v>1721.2960221259564</v>
      </c>
      <c r="I62" s="110">
        <f>'9.2'!I62+'9.3'!I62+'9.4'!I62</f>
        <v>1795.743466820096</v>
      </c>
      <c r="J62" s="110">
        <f>'9.2'!J62+'9.3'!J62+'9.4'!J62</f>
        <v>1136.604813020962</v>
      </c>
      <c r="K62" s="110">
        <f>'9.2'!K62+'9.3'!K62+'9.4'!K62</f>
        <v>1259.7278465550951</v>
      </c>
      <c r="L62" s="110">
        <f>'9.2'!L62+'9.3'!L62+'9.4'!L62</f>
        <v>803.59908022404056</v>
      </c>
      <c r="M62" s="110">
        <f>'9.2'!M62+'9.3'!M62+'9.4'!M62</f>
        <v>733.76843587103303</v>
      </c>
      <c r="N62" s="110">
        <f>'9.2'!N62+'9.3'!N62+'9.4'!N62</f>
        <v>390.29163995828662</v>
      </c>
      <c r="O62" s="110">
        <f>'9.2'!O62+'9.3'!O62+'9.4'!O62</f>
        <v>241.93490695053131</v>
      </c>
      <c r="P62" s="110">
        <f>'9.2'!P62+'9.3'!P62+'9.4'!P62</f>
        <v>115.39105573868763</v>
      </c>
      <c r="Q62" s="110">
        <f>'9.2'!Q62+'9.3'!Q62+'9.4'!Q62</f>
        <v>137.5145032120769</v>
      </c>
      <c r="R62" s="110">
        <f>'9.2'!R62+'9.3'!R62+'9.4'!R62</f>
        <v>188.9575969426634</v>
      </c>
      <c r="S62" s="110">
        <f>'9.2'!S62+'9.3'!S62+'9.4'!S62</f>
        <v>87.013532604755554</v>
      </c>
      <c r="T62" s="110">
        <f>'9.2'!T62+'9.3'!T62+'9.4'!T62</f>
        <v>74.751979052571912</v>
      </c>
      <c r="U62" s="110">
        <f>'9.2'!U62+'9.3'!U62+'9.4'!U62</f>
        <v>65.428811978290256</v>
      </c>
      <c r="V62" s="110">
        <f>'9.2'!V62+'9.3'!V62+'9.4'!V62</f>
        <v>46.778236976541919</v>
      </c>
      <c r="W62" s="110">
        <f>'9.2'!W62+'9.3'!W62+'9.4'!W62</f>
        <v>40.492837567502477</v>
      </c>
    </row>
    <row r="63" spans="1:23" s="3" customFormat="1" ht="12.75" customHeight="1">
      <c r="A63" s="2" t="s">
        <v>15</v>
      </c>
      <c r="B63" s="8" t="s">
        <v>376</v>
      </c>
      <c r="C63" s="110">
        <f>'9.2'!C63+'9.3'!C63+'9.4'!C63</f>
        <v>1169.9615057580659</v>
      </c>
      <c r="D63" s="110">
        <f>'9.2'!D63+'9.3'!D63+'9.4'!D63</f>
        <v>1267.071906560644</v>
      </c>
      <c r="E63" s="110">
        <f>'9.2'!E63+'9.3'!E63+'9.4'!E63</f>
        <v>635.71428993903044</v>
      </c>
      <c r="F63" s="110">
        <f>'9.2'!F63+'9.3'!F63+'9.4'!F63</f>
        <v>566.1813342354518</v>
      </c>
      <c r="G63" s="110">
        <f>'9.2'!G63+'9.3'!G63+'9.4'!G63</f>
        <v>701.43905627928632</v>
      </c>
      <c r="H63" s="110">
        <f>'9.2'!H63+'9.3'!H63+'9.4'!H63</f>
        <v>749.93383249998681</v>
      </c>
      <c r="I63" s="110">
        <f>'9.2'!I63+'9.3'!I63+'9.4'!I63</f>
        <v>657.05608489401027</v>
      </c>
      <c r="J63" s="110">
        <f>'9.2'!J63+'9.3'!J63+'9.4'!J63</f>
        <v>425.9998377719777</v>
      </c>
      <c r="K63" s="110">
        <f>'9.2'!K63+'9.3'!K63+'9.4'!K63</f>
        <v>553.55514938043586</v>
      </c>
      <c r="L63" s="110">
        <f>'9.2'!L63+'9.3'!L63+'9.4'!L63</f>
        <v>251.36376804355234</v>
      </c>
      <c r="M63" s="110">
        <f>'9.2'!M63+'9.3'!M63+'9.4'!M63</f>
        <v>164.46897861596554</v>
      </c>
      <c r="N63" s="110">
        <f>'9.2'!N63+'9.3'!N63+'9.4'!N63</f>
        <v>51.988374250207904</v>
      </c>
      <c r="O63" s="110">
        <f>'9.2'!O63+'9.3'!O63+'9.4'!O63</f>
        <v>51.800129724241003</v>
      </c>
      <c r="P63" s="110">
        <f>'9.2'!P63+'9.3'!P63+'9.4'!P63</f>
        <v>36.865546791395083</v>
      </c>
      <c r="Q63" s="110">
        <f>'9.2'!Q63+'9.3'!Q63+'9.4'!Q63</f>
        <v>23.528444874611431</v>
      </c>
      <c r="R63" s="110">
        <f>'9.2'!R63+'9.3'!R63+'9.4'!R63</f>
        <v>17.916781998953667</v>
      </c>
      <c r="S63" s="110">
        <f>'9.2'!S63+'9.3'!S63+'9.4'!S63</f>
        <v>14.676813343149144</v>
      </c>
      <c r="T63" s="110">
        <f>'9.2'!T63+'9.3'!T63+'9.4'!T63</f>
        <v>14.704237124347262</v>
      </c>
      <c r="U63" s="110">
        <f>'9.2'!U63+'9.3'!U63+'9.4'!U63</f>
        <v>12.812676917307149</v>
      </c>
      <c r="V63" s="110">
        <f>'9.2'!V63+'9.3'!V63+'9.4'!V63</f>
        <v>12.563971217802926</v>
      </c>
      <c r="W63" s="110">
        <f>'9.2'!W63+'9.3'!W63+'9.4'!W63</f>
        <v>11.644969968613232</v>
      </c>
    </row>
    <row r="64" spans="1:23" s="3" customFormat="1" ht="12.75" customHeight="1">
      <c r="A64" s="2" t="s">
        <v>16</v>
      </c>
      <c r="B64" s="8" t="s">
        <v>70</v>
      </c>
      <c r="C64" s="110">
        <f>'9.2'!C64+'9.3'!C64+'9.4'!C64</f>
        <v>1044.7385759799479</v>
      </c>
      <c r="D64" s="110">
        <f>'9.2'!D64+'9.3'!D64+'9.4'!D64</f>
        <v>1128.9958470960835</v>
      </c>
      <c r="E64" s="110">
        <f>'9.2'!E64+'9.3'!E64+'9.4'!E64</f>
        <v>917.25896040733869</v>
      </c>
      <c r="F64" s="110">
        <f>'9.2'!F64+'9.3'!F64+'9.4'!F64</f>
        <v>907.57508223214006</v>
      </c>
      <c r="G64" s="110">
        <f>'9.2'!G64+'9.3'!G64+'9.4'!G64</f>
        <v>751.81807797154738</v>
      </c>
      <c r="H64" s="110">
        <f>'9.2'!H64+'9.3'!H64+'9.4'!H64</f>
        <v>733.62831892929194</v>
      </c>
      <c r="I64" s="110">
        <f>'9.2'!I64+'9.3'!I64+'9.4'!I64</f>
        <v>675.00434141912046</v>
      </c>
      <c r="J64" s="110">
        <f>'9.2'!J64+'9.3'!J64+'9.4'!J64</f>
        <v>415.65952354845348</v>
      </c>
      <c r="K64" s="110">
        <f>'9.2'!K64+'9.3'!K64+'9.4'!K64</f>
        <v>566.42294625904981</v>
      </c>
      <c r="L64" s="110">
        <f>'9.2'!L64+'9.3'!L64+'9.4'!L64</f>
        <v>256.07601287067632</v>
      </c>
      <c r="M64" s="110">
        <f>'9.2'!M64+'9.3'!M64+'9.4'!M64</f>
        <v>157.85159371632929</v>
      </c>
      <c r="N64" s="110">
        <f>'9.2'!N64+'9.3'!N64+'9.4'!N64</f>
        <v>38.591581989265784</v>
      </c>
      <c r="O64" s="110">
        <f>'9.2'!O64+'9.3'!O64+'9.4'!O64</f>
        <v>50.019148820736639</v>
      </c>
      <c r="P64" s="110">
        <f>'9.2'!P64+'9.3'!P64+'9.4'!P64</f>
        <v>26.617339036286996</v>
      </c>
      <c r="Q64" s="110">
        <f>'9.2'!Q64+'9.3'!Q64+'9.4'!Q64</f>
        <v>20.977284259840058</v>
      </c>
      <c r="R64" s="110">
        <f>'9.2'!R64+'9.3'!R64+'9.4'!R64</f>
        <v>14.27886850322496</v>
      </c>
      <c r="S64" s="110">
        <f>'9.2'!S64+'9.3'!S64+'9.4'!S64</f>
        <v>14.648845550310956</v>
      </c>
      <c r="T64" s="110">
        <f>'9.2'!T64+'9.3'!T64+'9.4'!T64</f>
        <v>14.427622120278352</v>
      </c>
      <c r="U64" s="110">
        <f>'9.2'!U64+'9.3'!U64+'9.4'!U64</f>
        <v>11.670124253578832</v>
      </c>
      <c r="V64" s="110">
        <f>'9.2'!V64+'9.3'!V64+'9.4'!V64</f>
        <v>11.16669642589784</v>
      </c>
      <c r="W64" s="110">
        <f>'9.2'!W64+'9.3'!W64+'9.4'!W64</f>
        <v>10.386902329314752</v>
      </c>
    </row>
    <row r="65" spans="1:23" s="3" customFormat="1" ht="12.75" customHeight="1">
      <c r="A65" s="2" t="s">
        <v>17</v>
      </c>
      <c r="B65" s="8" t="s">
        <v>377</v>
      </c>
      <c r="C65" s="110">
        <f>'9.2'!C65+'9.3'!C65+'9.4'!C65</f>
        <v>293.33341409355268</v>
      </c>
      <c r="D65" s="110">
        <f>'9.2'!D65+'9.3'!D65+'9.4'!D65</f>
        <v>290.33252455467857</v>
      </c>
      <c r="E65" s="110">
        <f>'9.2'!E65+'9.3'!E65+'9.4'!E65</f>
        <v>199.40379288814927</v>
      </c>
      <c r="F65" s="110">
        <f>'9.2'!F65+'9.3'!F65+'9.4'!F65</f>
        <v>182.80497436917892</v>
      </c>
      <c r="G65" s="110">
        <f>'9.2'!G65+'9.3'!G65+'9.4'!G65</f>
        <v>156.48852496069773</v>
      </c>
      <c r="H65" s="110">
        <f>'9.2'!H65+'9.3'!H65+'9.4'!H65</f>
        <v>147.28432236268932</v>
      </c>
      <c r="I65" s="110">
        <f>'9.2'!I65+'9.3'!I65+'9.4'!I65</f>
        <v>165.18230861398311</v>
      </c>
      <c r="J65" s="110">
        <f>'9.2'!J65+'9.3'!J65+'9.4'!J65</f>
        <v>103.45462145492405</v>
      </c>
      <c r="K65" s="110">
        <f>'9.2'!K65+'9.3'!K65+'9.4'!K65</f>
        <v>145.9431575970813</v>
      </c>
      <c r="L65" s="110">
        <f>'9.2'!L65+'9.3'!L65+'9.4'!L65</f>
        <v>56.898509995559792</v>
      </c>
      <c r="M65" s="110">
        <f>'9.2'!M65+'9.3'!M65+'9.4'!M65</f>
        <v>35.191364614569714</v>
      </c>
      <c r="N65" s="110">
        <f>'9.2'!N65+'9.3'!N65+'9.4'!N65</f>
        <v>10.753085114626767</v>
      </c>
      <c r="O65" s="110">
        <f>'9.2'!O65+'9.3'!O65+'9.4'!O65</f>
        <v>9.5035525291147582</v>
      </c>
      <c r="P65" s="110">
        <f>'9.2'!P65+'9.3'!P65+'9.4'!P65</f>
        <v>7.5234842644788422</v>
      </c>
      <c r="Q65" s="110">
        <f>'9.2'!Q65+'9.3'!Q65+'9.4'!Q65</f>
        <v>4.198444601923601</v>
      </c>
      <c r="R65" s="110">
        <f>'9.2'!R65+'9.3'!R65+'9.4'!R65</f>
        <v>3.592841673760617</v>
      </c>
      <c r="S65" s="110">
        <f>'9.2'!S65+'9.3'!S65+'9.4'!S65</f>
        <v>3.0862051531531756</v>
      </c>
      <c r="T65" s="110">
        <f>'9.2'!T65+'9.3'!T65+'9.4'!T65</f>
        <v>3.1047480934079599</v>
      </c>
      <c r="U65" s="110">
        <f>'9.2'!U65+'9.3'!U65+'9.4'!U65</f>
        <v>2.834106514599485</v>
      </c>
      <c r="V65" s="110">
        <f>'9.2'!V65+'9.3'!V65+'9.4'!V65</f>
        <v>2.8783931920028945</v>
      </c>
      <c r="W65" s="110">
        <f>'9.2'!W65+'9.3'!W65+'9.4'!W65</f>
        <v>2.6993538115561431</v>
      </c>
    </row>
    <row r="66" spans="1:23" s="3" customFormat="1" ht="12.75" customHeight="1">
      <c r="A66" s="2" t="s">
        <v>18</v>
      </c>
      <c r="B66" s="8" t="s">
        <v>71</v>
      </c>
      <c r="C66" s="110">
        <f>'9.2'!C66+'9.3'!C66+'9.4'!C66</f>
        <v>1802.1647696772054</v>
      </c>
      <c r="D66" s="110">
        <f>'9.2'!D66+'9.3'!D66+'9.4'!D66</f>
        <v>1821.8781502884119</v>
      </c>
      <c r="E66" s="110">
        <f>'9.2'!E66+'9.3'!E66+'9.4'!E66</f>
        <v>1123.6291754741085</v>
      </c>
      <c r="F66" s="110">
        <f>'9.2'!F66+'9.3'!F66+'9.4'!F66</f>
        <v>1030.4121094153652</v>
      </c>
      <c r="G66" s="110">
        <f>'9.2'!G66+'9.3'!G66+'9.4'!G66</f>
        <v>923.28837026106646</v>
      </c>
      <c r="H66" s="110">
        <f>'9.2'!H66+'9.3'!H66+'9.4'!H66</f>
        <v>1005.936427028768</v>
      </c>
      <c r="I66" s="110">
        <f>'9.2'!I66+'9.3'!I66+'9.4'!I66</f>
        <v>914.77250672162677</v>
      </c>
      <c r="J66" s="110">
        <f>'9.2'!J66+'9.3'!J66+'9.4'!J66</f>
        <v>599.07354800794974</v>
      </c>
      <c r="K66" s="110">
        <f>'9.2'!K66+'9.3'!K66+'9.4'!K66</f>
        <v>977.3822165698881</v>
      </c>
      <c r="L66" s="110">
        <f>'9.2'!L66+'9.3'!L66+'9.4'!L66</f>
        <v>410.71372243331751</v>
      </c>
      <c r="M66" s="110">
        <f>'9.2'!M66+'9.3'!M66+'9.4'!M66</f>
        <v>283.91943596991189</v>
      </c>
      <c r="N66" s="110">
        <f>'9.2'!N66+'9.3'!N66+'9.4'!N66</f>
        <v>89.640239582540261</v>
      </c>
      <c r="O66" s="110">
        <f>'9.2'!O66+'9.3'!O66+'9.4'!O66</f>
        <v>94.509537311378551</v>
      </c>
      <c r="P66" s="110">
        <f>'9.2'!P66+'9.3'!P66+'9.4'!P66</f>
        <v>61.576476649663249</v>
      </c>
      <c r="Q66" s="110">
        <f>'9.2'!Q66+'9.3'!Q66+'9.4'!Q66</f>
        <v>43.442109429378078</v>
      </c>
      <c r="R66" s="110">
        <f>'9.2'!R66+'9.3'!R66+'9.4'!R66</f>
        <v>34.485976752956276</v>
      </c>
      <c r="S66" s="110">
        <f>'9.2'!S66+'9.3'!S66+'9.4'!S66</f>
        <v>30.977793875346137</v>
      </c>
      <c r="T66" s="110">
        <f>'9.2'!T66+'9.3'!T66+'9.4'!T66</f>
        <v>32.077671911657887</v>
      </c>
      <c r="U66" s="110">
        <f>'9.2'!U66+'9.3'!U66+'9.4'!U66</f>
        <v>28.178840362048888</v>
      </c>
      <c r="V66" s="110">
        <f>'9.2'!V66+'9.3'!V66+'9.4'!V66</f>
        <v>28.712015565032875</v>
      </c>
      <c r="W66" s="110">
        <f>'9.2'!W66+'9.3'!W66+'9.4'!W66</f>
        <v>26.523352378932668</v>
      </c>
    </row>
    <row r="67" spans="1:23" s="3" customFormat="1" ht="12.75" customHeight="1">
      <c r="A67" s="2" t="s">
        <v>19</v>
      </c>
      <c r="B67" s="8" t="s">
        <v>378</v>
      </c>
      <c r="C67" s="110">
        <f>'9.2'!C67+'9.3'!C67+'9.4'!C67</f>
        <v>253.17599349649009</v>
      </c>
      <c r="D67" s="110">
        <f>'9.2'!D67+'9.3'!D67+'9.4'!D67</f>
        <v>274.26341565710823</v>
      </c>
      <c r="E67" s="110">
        <f>'9.2'!E67+'9.3'!E67+'9.4'!E67</f>
        <v>205.27776653927475</v>
      </c>
      <c r="F67" s="110">
        <f>'9.2'!F67+'9.3'!F67+'9.4'!F67</f>
        <v>217.71626587039725</v>
      </c>
      <c r="G67" s="110">
        <f>'9.2'!G67+'9.3'!G67+'9.4'!G67</f>
        <v>192.57471283705038</v>
      </c>
      <c r="H67" s="110">
        <f>'9.2'!H67+'9.3'!H67+'9.4'!H67</f>
        <v>237.26128186180975</v>
      </c>
      <c r="I67" s="110">
        <f>'9.2'!I67+'9.3'!I67+'9.4'!I67</f>
        <v>214.6234402198431</v>
      </c>
      <c r="J67" s="110">
        <f>'9.2'!J67+'9.3'!J67+'9.4'!J67</f>
        <v>144.81111947174008</v>
      </c>
      <c r="K67" s="110">
        <f>'9.2'!K67+'9.3'!K67+'9.4'!K67</f>
        <v>231.87265349334822</v>
      </c>
      <c r="L67" s="110">
        <f>'9.2'!L67+'9.3'!L67+'9.4'!L67</f>
        <v>141.6071621044679</v>
      </c>
      <c r="M67" s="110">
        <f>'9.2'!M67+'9.3'!M67+'9.4'!M67</f>
        <v>95.945387948922729</v>
      </c>
      <c r="N67" s="110">
        <f>'9.2'!N67+'9.3'!N67+'9.4'!N67</f>
        <v>26.656070052773241</v>
      </c>
      <c r="O67" s="110">
        <f>'9.2'!O67+'9.3'!O67+'9.4'!O67</f>
        <v>29.755700761612673</v>
      </c>
      <c r="P67" s="110">
        <f>'9.2'!P67+'9.3'!P67+'9.4'!P67</f>
        <v>14.982466334065254</v>
      </c>
      <c r="Q67" s="110">
        <f>'9.2'!Q67+'9.3'!Q67+'9.4'!Q67</f>
        <v>19.387710038217659</v>
      </c>
      <c r="R67" s="110">
        <f>'9.2'!R67+'9.3'!R67+'9.4'!R67</f>
        <v>16.444326842574437</v>
      </c>
      <c r="S67" s="110">
        <f>'9.2'!S67+'9.3'!S67+'9.4'!S67</f>
        <v>13.650193268508264</v>
      </c>
      <c r="T67" s="110">
        <f>'9.2'!T67+'9.3'!T67+'9.4'!T67</f>
        <v>13.821016381383114</v>
      </c>
      <c r="U67" s="110">
        <f>'9.2'!U67+'9.3'!U67+'9.4'!U67</f>
        <v>11.692689712397454</v>
      </c>
      <c r="V67" s="110">
        <f>'9.2'!V67+'9.3'!V67+'9.4'!V67</f>
        <v>11.240674653461062</v>
      </c>
      <c r="W67" s="110">
        <f>'9.2'!W67+'9.3'!W67+'9.4'!W67</f>
        <v>10.103327746306086</v>
      </c>
    </row>
    <row r="68" spans="1:23" s="3" customFormat="1" ht="12.75" customHeight="1">
      <c r="A68" s="2" t="s">
        <v>20</v>
      </c>
      <c r="B68" s="8" t="s">
        <v>379</v>
      </c>
      <c r="C68" s="110">
        <f>'9.2'!C68+'9.3'!C68+'9.4'!C68</f>
        <v>4784.5599912465923</v>
      </c>
      <c r="D68" s="110">
        <f>'9.2'!D68+'9.3'!D68+'9.4'!D68</f>
        <v>4586.1880758566303</v>
      </c>
      <c r="E68" s="110">
        <f>'9.2'!E68+'9.3'!E68+'9.4'!E68</f>
        <v>3837.6790294548609</v>
      </c>
      <c r="F68" s="110">
        <f>'9.2'!F68+'9.3'!F68+'9.4'!F68</f>
        <v>3583.1065010138791</v>
      </c>
      <c r="G68" s="110">
        <f>'9.2'!G68+'9.3'!G68+'9.4'!G68</f>
        <v>3106.8296018620299</v>
      </c>
      <c r="H68" s="110">
        <f>'9.2'!H68+'9.3'!H68+'9.4'!H68</f>
        <v>3139.7285064120533</v>
      </c>
      <c r="I68" s="110">
        <f>'9.2'!I68+'9.3'!I68+'9.4'!I68</f>
        <v>3805.4234706501948</v>
      </c>
      <c r="J68" s="110">
        <f>'9.2'!J68+'9.3'!J68+'9.4'!J68</f>
        <v>3659.1354417380562</v>
      </c>
      <c r="K68" s="110">
        <f>'9.2'!K68+'9.3'!K68+'9.4'!K68</f>
        <v>3839.5938891684705</v>
      </c>
      <c r="L68" s="110">
        <f>'9.2'!L68+'9.3'!L68+'9.4'!L68</f>
        <v>3059.7314003126203</v>
      </c>
      <c r="M68" s="110">
        <f>'9.2'!M68+'9.3'!M68+'9.4'!M68</f>
        <v>2872.1351659024072</v>
      </c>
      <c r="N68" s="110">
        <f>'9.2'!N68+'9.3'!N68+'9.4'!N68</f>
        <v>3008.8521191316031</v>
      </c>
      <c r="O68" s="110">
        <f>'9.2'!O68+'9.3'!O68+'9.4'!O68</f>
        <v>805.18780410429622</v>
      </c>
      <c r="P68" s="110">
        <f>'9.2'!P68+'9.3'!P68+'9.4'!P68</f>
        <v>190.08120427776322</v>
      </c>
      <c r="Q68" s="110">
        <f>'9.2'!Q68+'9.3'!Q68+'9.4'!Q68</f>
        <v>206.84153293185565</v>
      </c>
      <c r="R68" s="110">
        <f>'9.2'!R68+'9.3'!R68+'9.4'!R68</f>
        <v>140.5925272746066</v>
      </c>
      <c r="S68" s="110">
        <f>'9.2'!S68+'9.3'!S68+'9.4'!S68</f>
        <v>139.85479323927476</v>
      </c>
      <c r="T68" s="110">
        <f>'9.2'!T68+'9.3'!T68+'9.4'!T68</f>
        <v>150.38552062531591</v>
      </c>
      <c r="U68" s="110">
        <f>'9.2'!U68+'9.3'!U68+'9.4'!U68</f>
        <v>140.83613809790288</v>
      </c>
      <c r="V68" s="110">
        <f>'9.2'!V68+'9.3'!V68+'9.4'!V68</f>
        <v>141.24242424444139</v>
      </c>
      <c r="W68" s="110">
        <f>'9.2'!W68+'9.3'!W68+'9.4'!W68</f>
        <v>188.44883834350816</v>
      </c>
    </row>
    <row r="69" spans="1:23" s="3" customFormat="1" ht="12.75" customHeight="1">
      <c r="A69" s="2" t="s">
        <v>67</v>
      </c>
      <c r="B69" s="8" t="s">
        <v>380</v>
      </c>
      <c r="C69" s="110">
        <f>'9.2'!C69+'9.3'!C69+'9.4'!C69</f>
        <v>1734.8958653358657</v>
      </c>
      <c r="D69" s="110">
        <f>'9.2'!D69+'9.3'!D69+'9.4'!D69</f>
        <v>1917.0373730431609</v>
      </c>
      <c r="E69" s="110">
        <f>'9.2'!E69+'9.3'!E69+'9.4'!E69</f>
        <v>1812.0958303280022</v>
      </c>
      <c r="F69" s="110">
        <f>'9.2'!F69+'9.3'!F69+'9.4'!F69</f>
        <v>1693.0534208535437</v>
      </c>
      <c r="G69" s="110">
        <f>'9.2'!G69+'9.3'!G69+'9.4'!G69</f>
        <v>1447.5158171784947</v>
      </c>
      <c r="H69" s="110">
        <f>'9.2'!H69+'9.3'!H69+'9.4'!H69</f>
        <v>1261.3408995426901</v>
      </c>
      <c r="I69" s="110">
        <f>'9.2'!I69+'9.3'!I69+'9.4'!I69</f>
        <v>1162.1025106563618</v>
      </c>
      <c r="J69" s="110">
        <f>'9.2'!J69+'9.3'!J69+'9.4'!J69</f>
        <v>744.71161400350024</v>
      </c>
      <c r="K69" s="110">
        <f>'9.2'!K69+'9.3'!K69+'9.4'!K69</f>
        <v>1263.2064221411288</v>
      </c>
      <c r="L69" s="110">
        <f>'9.2'!L69+'9.3'!L69+'9.4'!L69</f>
        <v>675.81602989811256</v>
      </c>
      <c r="M69" s="110">
        <f>'9.2'!M69+'9.3'!M69+'9.4'!M69</f>
        <v>516.24452600743166</v>
      </c>
      <c r="N69" s="110">
        <f>'9.2'!N69+'9.3'!N69+'9.4'!N69</f>
        <v>260.29184967306492</v>
      </c>
      <c r="O69" s="110">
        <f>'9.2'!O69+'9.3'!O69+'9.4'!O69</f>
        <v>213.12991128964532</v>
      </c>
      <c r="P69" s="110">
        <f>'9.2'!P69+'9.3'!P69+'9.4'!P69</f>
        <v>80.639119087781552</v>
      </c>
      <c r="Q69" s="110">
        <f>'9.2'!Q69+'9.3'!Q69+'9.4'!Q69</f>
        <v>87.295234011735332</v>
      </c>
      <c r="R69" s="110">
        <f>'9.2'!R69+'9.3'!R69+'9.4'!R69</f>
        <v>123.75347705867915</v>
      </c>
      <c r="S69" s="110">
        <f>'9.2'!S69+'9.3'!S69+'9.4'!S69</f>
        <v>52.200996007949051</v>
      </c>
      <c r="T69" s="110">
        <f>'9.2'!T69+'9.3'!T69+'9.4'!T69</f>
        <v>47.430840189096649</v>
      </c>
      <c r="U69" s="110">
        <f>'9.2'!U69+'9.3'!U69+'9.4'!U69</f>
        <v>43.200459184730121</v>
      </c>
      <c r="V69" s="110">
        <f>'9.2'!V69+'9.3'!V69+'9.4'!V69</f>
        <v>30.735660094495461</v>
      </c>
      <c r="W69" s="110">
        <f>'9.2'!W69+'9.3'!W69+'9.4'!W69</f>
        <v>29.062469414677683</v>
      </c>
    </row>
    <row r="70" spans="1:23" s="3" customFormat="1" ht="12.75" customHeight="1">
      <c r="A70" s="2" t="s">
        <v>68</v>
      </c>
      <c r="B70" s="8" t="s">
        <v>381</v>
      </c>
      <c r="C70" s="110">
        <f>'9.2'!C70+'9.3'!C70+'9.4'!C70</f>
        <v>2945.8269928489231</v>
      </c>
      <c r="D70" s="110">
        <f>'9.2'!D70+'9.3'!D70+'9.4'!D70</f>
        <v>3118.203821990307</v>
      </c>
      <c r="E70" s="110">
        <f>'9.2'!E70+'9.3'!E70+'9.4'!E70</f>
        <v>3170.7328990921637</v>
      </c>
      <c r="F70" s="110">
        <f>'9.2'!F70+'9.3'!F70+'9.4'!F70</f>
        <v>2418.9535021283928</v>
      </c>
      <c r="G70" s="110">
        <f>'9.2'!G70+'9.3'!G70+'9.4'!G70</f>
        <v>2007.2554874042135</v>
      </c>
      <c r="H70" s="110">
        <f>'9.2'!H70+'9.3'!H70+'9.4'!H70</f>
        <v>1937.9366454302626</v>
      </c>
      <c r="I70" s="110">
        <f>'9.2'!I70+'9.3'!I70+'9.4'!I70</f>
        <v>2092.5365590124152</v>
      </c>
      <c r="J70" s="110">
        <f>'9.2'!J70+'9.3'!J70+'9.4'!J70</f>
        <v>1541.1916284071929</v>
      </c>
      <c r="K70" s="110">
        <f>'9.2'!K70+'9.3'!K70+'9.4'!K70</f>
        <v>2065.2523155664062</v>
      </c>
      <c r="L70" s="110">
        <f>'9.2'!L70+'9.3'!L70+'9.4'!L70</f>
        <v>1361.9290038052818</v>
      </c>
      <c r="M70" s="110">
        <f>'9.2'!M70+'9.3'!M70+'9.4'!M70</f>
        <v>1207.3922371562314</v>
      </c>
      <c r="N70" s="110">
        <f>'9.2'!N70+'9.3'!N70+'9.4'!N70</f>
        <v>846.52460980950673</v>
      </c>
      <c r="O70" s="110">
        <f>'9.2'!O70+'9.3'!O70+'9.4'!O70</f>
        <v>336.81967254822877</v>
      </c>
      <c r="P70" s="110">
        <f>'9.2'!P70+'9.3'!P70+'9.4'!P70</f>
        <v>127.98132617734954</v>
      </c>
      <c r="Q70" s="110">
        <f>'9.2'!Q70+'9.3'!Q70+'9.4'!Q70</f>
        <v>221.5596151844631</v>
      </c>
      <c r="R70" s="110">
        <f>'9.2'!R70+'9.3'!R70+'9.4'!R70</f>
        <v>156.03461682900999</v>
      </c>
      <c r="S70" s="110">
        <f>'9.2'!S70+'9.3'!S70+'9.4'!S70</f>
        <v>102.51342609088084</v>
      </c>
      <c r="T70" s="110">
        <f>'9.2'!T70+'9.3'!T70+'9.4'!T70</f>
        <v>113.09991383013671</v>
      </c>
      <c r="U70" s="110">
        <f>'9.2'!U70+'9.3'!U70+'9.4'!U70</f>
        <v>109.25003974448208</v>
      </c>
      <c r="V70" s="110">
        <f>'9.2'!V70+'9.3'!V70+'9.4'!V70</f>
        <v>78.749662728173078</v>
      </c>
      <c r="W70" s="110">
        <f>'9.2'!W70+'9.3'!W70+'9.4'!W70</f>
        <v>101.8388854841231</v>
      </c>
    </row>
    <row r="71" spans="1:23" s="3" customFormat="1" ht="12.75" customHeight="1">
      <c r="A71" s="2" t="s">
        <v>69</v>
      </c>
      <c r="B71" s="8" t="s">
        <v>72</v>
      </c>
      <c r="C71" s="110">
        <f>'9.2'!C71+'9.3'!C71+'9.4'!C71</f>
        <v>2305.2522066228689</v>
      </c>
      <c r="D71" s="110">
        <f>'9.2'!D71+'9.3'!D71+'9.4'!D71</f>
        <v>2418.4639032614209</v>
      </c>
      <c r="E71" s="110">
        <f>'9.2'!E71+'9.3'!E71+'9.4'!E71</f>
        <v>1780.6051902742095</v>
      </c>
      <c r="F71" s="110">
        <f>'9.2'!F71+'9.3'!F71+'9.4'!F71</f>
        <v>1535.0537726351811</v>
      </c>
      <c r="G71" s="110">
        <f>'9.2'!G71+'9.3'!G71+'9.4'!G71</f>
        <v>1326.6036122843509</v>
      </c>
      <c r="H71" s="110">
        <f>'9.2'!H71+'9.3'!H71+'9.4'!H71</f>
        <v>1415.3443756116799</v>
      </c>
      <c r="I71" s="110">
        <f>'9.2'!I71+'9.3'!I71+'9.4'!I71</f>
        <v>1273.4438180208217</v>
      </c>
      <c r="J71" s="110">
        <f>'9.2'!J71+'9.3'!J71+'9.4'!J71</f>
        <v>873.1118609090546</v>
      </c>
      <c r="K71" s="110">
        <f>'9.2'!K71+'9.3'!K71+'9.4'!K71</f>
        <v>1245.8290756005854</v>
      </c>
      <c r="L71" s="110">
        <f>'9.2'!L71+'9.3'!L71+'9.4'!L71</f>
        <v>589.92325116194797</v>
      </c>
      <c r="M71" s="110">
        <f>'9.2'!M71+'9.3'!M71+'9.4'!M71</f>
        <v>508.63999160384134</v>
      </c>
      <c r="N71" s="110">
        <f>'9.2'!N71+'9.3'!N71+'9.4'!N71</f>
        <v>496.88647624689315</v>
      </c>
      <c r="O71" s="110">
        <f>'9.2'!O71+'9.3'!O71+'9.4'!O71</f>
        <v>320.46825582302631</v>
      </c>
      <c r="P71" s="110">
        <f>'9.2'!P71+'9.3'!P71+'9.4'!P71</f>
        <v>166.59684628385835</v>
      </c>
      <c r="Q71" s="110">
        <f>'9.2'!Q71+'9.3'!Q71+'9.4'!Q71</f>
        <v>206.85468786932401</v>
      </c>
      <c r="R71" s="110">
        <f>'9.2'!R71+'9.3'!R71+'9.4'!R71</f>
        <v>258.78242030777398</v>
      </c>
      <c r="S71" s="110">
        <f>'9.2'!S71+'9.3'!S71+'9.4'!S71</f>
        <v>183.39090898387838</v>
      </c>
      <c r="T71" s="110">
        <f>'9.2'!T71+'9.3'!T71+'9.4'!T71</f>
        <v>191.2211467632431</v>
      </c>
      <c r="U71" s="110">
        <f>'9.2'!U71+'9.3'!U71+'9.4'!U71</f>
        <v>196.58469610555736</v>
      </c>
      <c r="V71" s="110">
        <f>'9.2'!V71+'9.3'!V71+'9.4'!V71</f>
        <v>184.28840716771452</v>
      </c>
      <c r="W71" s="110">
        <f>'9.2'!W71+'9.3'!W71+'9.4'!W71</f>
        <v>200.59066927004517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f>'9.2'!C73+'9.3'!C73+'9.4'!C73</f>
        <v>660173.01681684749</v>
      </c>
      <c r="D73" s="234">
        <f>'9.2'!D73+'9.3'!D73+'9.4'!D73</f>
        <v>745541.77309431159</v>
      </c>
      <c r="E73" s="234">
        <f>'9.2'!E73+'9.3'!E73+'9.4'!E73</f>
        <v>733260.90030868736</v>
      </c>
      <c r="F73" s="234">
        <f>'9.2'!F73+'9.3'!F73+'9.4'!F73</f>
        <v>711048.08773224021</v>
      </c>
      <c r="G73" s="234">
        <f>'9.2'!G73+'9.3'!G73+'9.4'!G73</f>
        <v>838849.67628951627</v>
      </c>
      <c r="H73" s="234">
        <f>'9.2'!H73+'9.3'!H73+'9.4'!H73</f>
        <v>734435.12893991696</v>
      </c>
      <c r="I73" s="234">
        <f>'9.2'!I73+'9.3'!I73+'9.4'!I73</f>
        <v>603645.10200986941</v>
      </c>
      <c r="J73" s="234">
        <f>'9.2'!J73+'9.3'!J73+'9.4'!J73</f>
        <v>655473.25468864106</v>
      </c>
      <c r="K73" s="234">
        <f>'9.2'!K73+'9.3'!K73+'9.4'!K73</f>
        <v>665815.72485020733</v>
      </c>
      <c r="L73" s="234">
        <f>'9.2'!L73+'9.3'!L73+'9.4'!L73</f>
        <v>574883.61697005737</v>
      </c>
      <c r="M73" s="234">
        <f>'9.2'!M73+'9.3'!M73+'9.4'!M73</f>
        <v>524583.94247408223</v>
      </c>
      <c r="N73" s="234">
        <f>'9.2'!N73+'9.3'!N73+'9.4'!N73</f>
        <v>494474.43543692515</v>
      </c>
      <c r="O73" s="234">
        <f>'9.2'!O73+'9.3'!O73+'9.4'!O73</f>
        <v>505339.11131753138</v>
      </c>
      <c r="P73" s="234">
        <f>'9.2'!P73+'9.3'!P73+'9.4'!P73</f>
        <v>493252.12397749955</v>
      </c>
      <c r="Q73" s="234">
        <f>'9.2'!Q73+'9.3'!Q73+'9.4'!Q73</f>
        <v>467499.06731744966</v>
      </c>
      <c r="R73" s="234">
        <f>'9.2'!R73+'9.3'!R73+'9.4'!R73</f>
        <v>345190.44207007694</v>
      </c>
      <c r="S73" s="234">
        <f>'9.2'!S73+'9.3'!S73+'9.4'!S73</f>
        <v>320610.09442823223</v>
      </c>
      <c r="T73" s="234">
        <f>'9.2'!T73+'9.3'!T73+'9.4'!T73</f>
        <v>315242.13686085102</v>
      </c>
      <c r="U73" s="234">
        <f>'9.2'!U73+'9.3'!U73+'9.4'!U73</f>
        <v>305699.1150293884</v>
      </c>
      <c r="V73" s="234">
        <f>'9.2'!V73+'9.3'!V73+'9.4'!V73</f>
        <v>274802.37312558683</v>
      </c>
      <c r="W73" s="234">
        <f>'9.2'!W73+'9.3'!W73+'9.4'!W73</f>
        <v>241279.17359494726</v>
      </c>
    </row>
    <row r="74" spans="1:23" s="3" customFormat="1" ht="15" customHeight="1">
      <c r="A74" s="146" t="s">
        <v>396</v>
      </c>
      <c r="B74" s="8" t="s">
        <v>397</v>
      </c>
      <c r="C74" s="110">
        <f>'9.2'!C74+'9.3'!C74+'9.4'!C74</f>
        <v>80491.800161524414</v>
      </c>
      <c r="D74" s="110">
        <f>'9.2'!D74+'9.3'!D74+'9.4'!D74</f>
        <v>85776.132319876648</v>
      </c>
      <c r="E74" s="110">
        <f>'9.2'!E74+'9.3'!E74+'9.4'!E74</f>
        <v>67837.306260379875</v>
      </c>
      <c r="F74" s="110">
        <f>'9.2'!F74+'9.3'!F74+'9.4'!F74</f>
        <v>60810.760650734112</v>
      </c>
      <c r="G74" s="110">
        <f>'9.2'!G74+'9.3'!G74+'9.4'!G74</f>
        <v>50391.512016211862</v>
      </c>
      <c r="H74" s="110">
        <f>'9.2'!H74+'9.3'!H74+'9.4'!H74</f>
        <v>49114.382722147275</v>
      </c>
      <c r="I74" s="110">
        <f>'9.2'!I74+'9.3'!I74+'9.4'!I74</f>
        <v>53209.274340821561</v>
      </c>
      <c r="J74" s="110">
        <f>'9.2'!J74+'9.3'!J74+'9.4'!J74</f>
        <v>37739.616927910298</v>
      </c>
      <c r="K74" s="110">
        <f>'9.2'!K74+'9.3'!K74+'9.4'!K74</f>
        <v>48660.005209130526</v>
      </c>
      <c r="L74" s="110">
        <f>'9.2'!L74+'9.3'!L74+'9.4'!L74</f>
        <v>35635.770692337384</v>
      </c>
      <c r="M74" s="110">
        <f>'9.2'!M74+'9.3'!M74+'9.4'!M74</f>
        <v>38247.454414533458</v>
      </c>
      <c r="N74" s="110">
        <f>'9.2'!N74+'9.3'!N74+'9.4'!N74</f>
        <v>30949.021176419406</v>
      </c>
      <c r="O74" s="110">
        <f>'9.2'!O74+'9.3'!O74+'9.4'!O74</f>
        <v>20616.706557450456</v>
      </c>
      <c r="P74" s="110">
        <f>'9.2'!P74+'9.3'!P74+'9.4'!P74</f>
        <v>17861.788681614613</v>
      </c>
      <c r="Q74" s="110">
        <f>'9.2'!Q74+'9.3'!Q74+'9.4'!Q74</f>
        <v>15446.830794346368</v>
      </c>
      <c r="R74" s="110">
        <f>'9.2'!R74+'9.3'!R74+'9.4'!R74</f>
        <v>17006.623721860498</v>
      </c>
      <c r="S74" s="110">
        <f>'9.2'!S74+'9.3'!S74+'9.4'!S74</f>
        <v>14292.951771307673</v>
      </c>
      <c r="T74" s="110">
        <f>'9.2'!T74+'9.3'!T74+'9.4'!T74</f>
        <v>13917.59171633742</v>
      </c>
      <c r="U74" s="110">
        <f>'9.2'!U74+'9.3'!U74+'9.4'!U74</f>
        <v>13499.418076321846</v>
      </c>
      <c r="V74" s="110">
        <f>'9.2'!V74+'9.3'!V74+'9.4'!V74</f>
        <v>10976.088293965968</v>
      </c>
      <c r="W74" s="110">
        <f>'9.2'!W74+'9.3'!W74+'9.4'!W74</f>
        <v>10206.076083632752</v>
      </c>
    </row>
    <row r="75" spans="1:23" s="3" customFormat="1" ht="15" customHeight="1">
      <c r="A75" s="147" t="s">
        <v>288</v>
      </c>
      <c r="B75" s="145" t="s">
        <v>398</v>
      </c>
      <c r="C75" s="234">
        <f>'9.2'!C75+'9.3'!C75+'9.4'!C75</f>
        <v>740664.81697837193</v>
      </c>
      <c r="D75" s="234">
        <f>'9.2'!D75+'9.3'!D75+'9.4'!D75</f>
        <v>831317.90541418828</v>
      </c>
      <c r="E75" s="234">
        <f>'9.2'!E75+'9.3'!E75+'9.4'!E75</f>
        <v>801098.20656906732</v>
      </c>
      <c r="F75" s="234">
        <f>'9.2'!F75+'9.3'!F75+'9.4'!F75</f>
        <v>771858.84838297416</v>
      </c>
      <c r="G75" s="234">
        <f>'9.2'!G75+'9.3'!G75+'9.4'!G75</f>
        <v>889241.18830572814</v>
      </c>
      <c r="H75" s="234">
        <f>'9.2'!H75+'9.3'!H75+'9.4'!H75</f>
        <v>783549.51166206435</v>
      </c>
      <c r="I75" s="234">
        <f>'9.2'!I75+'9.3'!I75+'9.4'!I75</f>
        <v>656854.37635069096</v>
      </c>
      <c r="J75" s="234">
        <f>'9.2'!J75+'9.3'!J75+'9.4'!J75</f>
        <v>693212.87161655107</v>
      </c>
      <c r="K75" s="234">
        <f>'9.2'!K75+'9.3'!K75+'9.4'!K75</f>
        <v>714475.73005933815</v>
      </c>
      <c r="L75" s="234">
        <f>'9.2'!L75+'9.3'!L75+'9.4'!L75</f>
        <v>610519.38766239467</v>
      </c>
      <c r="M75" s="234">
        <f>'9.2'!M75+'9.3'!M75+'9.4'!M75</f>
        <v>562831.39688861568</v>
      </c>
      <c r="N75" s="234">
        <f>'9.2'!N75+'9.3'!N75+'9.4'!N75</f>
        <v>525423.45661334461</v>
      </c>
      <c r="O75" s="234">
        <f>'9.2'!O75+'9.3'!O75+'9.4'!O75</f>
        <v>525955.81787498167</v>
      </c>
      <c r="P75" s="234">
        <f>'9.2'!P75+'9.3'!P75+'9.4'!P75</f>
        <v>511113.91265911405</v>
      </c>
      <c r="Q75" s="234">
        <f>'9.2'!Q75+'9.3'!Q75+'9.4'!Q75</f>
        <v>482945.89811179589</v>
      </c>
      <c r="R75" s="234">
        <f>'9.2'!R75+'9.3'!R75+'9.4'!R75</f>
        <v>362197.06579193746</v>
      </c>
      <c r="S75" s="234">
        <f>'9.2'!S75+'9.3'!S75+'9.4'!S75</f>
        <v>334903.04619953997</v>
      </c>
      <c r="T75" s="234">
        <f>'9.2'!T75+'9.3'!T75+'9.4'!T75</f>
        <v>329159.72857718851</v>
      </c>
      <c r="U75" s="234">
        <f>'9.2'!U75+'9.3'!U75+'9.4'!U75</f>
        <v>319198.53310571023</v>
      </c>
      <c r="V75" s="234">
        <f>'9.2'!V75+'9.3'!V75+'9.4'!V75</f>
        <v>285778.46141955286</v>
      </c>
      <c r="W75" s="234">
        <f>'9.2'!W75+'9.3'!W75+'9.4'!W75</f>
        <v>251485.24967857994</v>
      </c>
    </row>
    <row r="76" spans="1:23" s="3" customFormat="1" ht="15" customHeight="1">
      <c r="A76" s="148" t="s">
        <v>399</v>
      </c>
      <c r="B76" s="9" t="s">
        <v>468</v>
      </c>
      <c r="C76" s="110">
        <f>'9.2'!C76+'9.3'!C76+'9.4'!C76</f>
        <v>93452.720421944396</v>
      </c>
      <c r="D76" s="110">
        <f>'9.2'!D76+'9.3'!D76+'9.4'!D76</f>
        <v>201120.22184818806</v>
      </c>
      <c r="E76" s="110">
        <f>'9.2'!E76+'9.3'!E76+'9.4'!E76</f>
        <v>235053.86610111815</v>
      </c>
      <c r="F76" s="110">
        <f>'9.2'!F76+'9.3'!F76+'9.4'!F76</f>
        <v>233643.29333181941</v>
      </c>
      <c r="G76" s="110">
        <f>'9.2'!G76+'9.3'!G76+'9.4'!G76</f>
        <v>392784.82845866325</v>
      </c>
      <c r="H76" s="110">
        <f>'9.2'!H76+'9.3'!H76+'9.4'!H76</f>
        <v>304910.12096586509</v>
      </c>
      <c r="I76" s="110">
        <f>'9.2'!I76+'9.3'!I76+'9.4'!I76</f>
        <v>174369.86963580459</v>
      </c>
      <c r="J76" s="110">
        <f>'9.2'!J76+'9.3'!J76+'9.4'!J76</f>
        <v>233381.12991840651</v>
      </c>
      <c r="K76" s="110">
        <f>'9.2'!K76+'9.3'!K76+'9.4'!K76</f>
        <v>259053.96587492235</v>
      </c>
      <c r="L76" s="110">
        <f>'9.2'!L76+'9.3'!L76+'9.4'!L76</f>
        <v>211882.06757838582</v>
      </c>
      <c r="M76" s="110">
        <f>'9.2'!M76+'9.3'!M76+'9.4'!M76</f>
        <v>147326.7351972741</v>
      </c>
      <c r="N76" s="110">
        <f>'9.2'!N76+'9.3'!N76+'9.4'!N76</f>
        <v>127867.87357383755</v>
      </c>
      <c r="O76" s="110">
        <f>'9.2'!O76+'9.3'!O76+'9.4'!O76</f>
        <v>150301.03260907129</v>
      </c>
      <c r="P76" s="110">
        <f>'9.2'!P76+'9.3'!P76+'9.4'!P76</f>
        <v>151998.68282194217</v>
      </c>
      <c r="Q76" s="110">
        <f>'9.2'!Q76+'9.3'!Q76+'9.4'!Q76</f>
        <v>144817.7844088086</v>
      </c>
      <c r="R76" s="110">
        <f>'9.2'!R76+'9.3'!R76+'9.4'!R76</f>
        <v>26514.809483961755</v>
      </c>
      <c r="S76" s="110">
        <f>'9.2'!S76+'9.3'!S76+'9.4'!S76</f>
        <v>23308.103870283034</v>
      </c>
      <c r="T76" s="110">
        <f>'9.2'!T76+'9.3'!T76+'9.4'!T76</f>
        <v>26139.028780881188</v>
      </c>
      <c r="U76" s="110">
        <f>'9.2'!U76+'9.3'!U76+'9.4'!U76</f>
        <v>28174.114613689548</v>
      </c>
      <c r="V76" s="110">
        <f>'9.2'!V76+'9.3'!V76+'9.4'!V76</f>
        <v>25047.452659414321</v>
      </c>
      <c r="W76" s="110">
        <f>'9.2'!W76+'9.3'!W76+'9.4'!W76</f>
        <v>18388.949841144247</v>
      </c>
    </row>
    <row r="77" spans="1:23" ht="15" customHeight="1">
      <c r="A77" s="146" t="s">
        <v>396</v>
      </c>
      <c r="B77" s="9" t="s">
        <v>469</v>
      </c>
      <c r="C77" s="110">
        <f>'9.2'!C77+'9.3'!C77+'9.4'!C77</f>
        <v>89643.527964072593</v>
      </c>
      <c r="D77" s="110">
        <f>'9.2'!D77+'9.3'!D77+'9.4'!D77</f>
        <v>88690.604463599899</v>
      </c>
      <c r="E77" s="110">
        <f>'9.2'!E77+'9.3'!E77+'9.4'!E77</f>
        <v>96882.090713550773</v>
      </c>
      <c r="F77" s="110">
        <f>'9.2'!F77+'9.3'!F77+'9.4'!F77</f>
        <v>109505.00929544526</v>
      </c>
      <c r="G77" s="110">
        <f>'9.2'!G77+'9.3'!G77+'9.4'!G77</f>
        <v>118374.07159013483</v>
      </c>
      <c r="H77" s="110">
        <f>'9.2'!H77+'9.3'!H77+'9.4'!H77</f>
        <v>112354.82627040072</v>
      </c>
      <c r="I77" s="110">
        <f>'9.2'!I77+'9.3'!I77+'9.4'!I77</f>
        <v>60976.552158713683</v>
      </c>
      <c r="J77" s="110">
        <f>'9.2'!J77+'9.3'!J77+'9.4'!J77</f>
        <v>79471.01473925545</v>
      </c>
      <c r="K77" s="110">
        <f>'9.2'!K77+'9.3'!K77+'9.4'!K77</f>
        <v>75640.79238568453</v>
      </c>
      <c r="L77" s="110">
        <f>'9.2'!L77+'9.3'!L77+'9.4'!L77</f>
        <v>65454.904597691078</v>
      </c>
      <c r="M77" s="110">
        <f>'9.2'!M77+'9.3'!M77+'9.4'!M77</f>
        <v>36362.158968058458</v>
      </c>
      <c r="N77" s="110">
        <f>'9.2'!N77+'9.3'!N77+'9.4'!N77</f>
        <v>38432.216581593071</v>
      </c>
      <c r="O77" s="110">
        <f>'9.2'!O77+'9.3'!O77+'9.4'!O77</f>
        <v>39024.629359789586</v>
      </c>
      <c r="P77" s="110">
        <f>'9.2'!P77+'9.3'!P77+'9.4'!P77</f>
        <v>38873.718004528091</v>
      </c>
      <c r="Q77" s="110">
        <f>'9.2'!Q77+'9.3'!Q77+'9.4'!Q77</f>
        <v>37230.434395618599</v>
      </c>
      <c r="R77" s="110">
        <f>'9.2'!R77+'9.3'!R77+'9.4'!R77</f>
        <v>5193.6017941941291</v>
      </c>
      <c r="S77" s="110">
        <f>'9.2'!S77+'9.3'!S77+'9.4'!S77</f>
        <v>5735.1942560748475</v>
      </c>
      <c r="T77" s="110">
        <f>'9.2'!T77+'9.3'!T77+'9.4'!T77</f>
        <v>4882.0255727295635</v>
      </c>
      <c r="U77" s="110">
        <f>'9.2'!U77+'9.3'!U77+'9.4'!U77</f>
        <v>4447.9418743149718</v>
      </c>
      <c r="V77" s="110">
        <f>'9.2'!V77+'9.3'!V77+'9.4'!V77</f>
        <v>4153.1898610153539</v>
      </c>
      <c r="W77" s="110">
        <f>'9.2'!W77+'9.3'!W77+'9.4'!W77</f>
        <v>3303.3016950683523</v>
      </c>
    </row>
    <row r="78" spans="1:23" ht="15" customHeight="1">
      <c r="A78" s="147" t="s">
        <v>288</v>
      </c>
      <c r="B78" s="145" t="s">
        <v>470</v>
      </c>
      <c r="C78" s="234">
        <f>'9.2'!C78+'9.3'!C75+'9.4'!C78</f>
        <v>736855.62452050019</v>
      </c>
      <c r="D78" s="234">
        <f>'9.2'!D78+'9.3'!D75+'9.4'!D78</f>
        <v>718888.28802960017</v>
      </c>
      <c r="E78" s="234">
        <f>'9.2'!E78+'9.3'!E75+'9.4'!E78</f>
        <v>662926.43118149997</v>
      </c>
      <c r="F78" s="234">
        <f>'9.2'!F78+'9.3'!F75+'9.4'!F78</f>
        <v>647720.56434659997</v>
      </c>
      <c r="G78" s="234">
        <f>'9.2'!G78+'9.3'!G75+'9.4'!G78</f>
        <v>614830.43143719982</v>
      </c>
      <c r="H78" s="234">
        <f>'9.2'!H78+'9.3'!H75+'9.4'!H78</f>
        <v>590994.21696660004</v>
      </c>
      <c r="I78" s="234">
        <f>'9.2'!I78+'9.3'!I75+'9.4'!I78</f>
        <v>543461.05887359998</v>
      </c>
      <c r="J78" s="234">
        <f>'9.2'!J78+'9.3'!J75+'9.4'!J78</f>
        <v>539302.75643740012</v>
      </c>
      <c r="K78" s="234">
        <f>'9.2'!K78+'9.3'!K75+'9.4'!K78</f>
        <v>531062.55657010013</v>
      </c>
      <c r="L78" s="234">
        <f>'9.2'!L78+'9.3'!L75+'9.4'!L78</f>
        <v>464092.22468170006</v>
      </c>
      <c r="M78" s="234">
        <f>'9.2'!M78+'9.3'!M75+'9.4'!M78</f>
        <v>451866.82065939996</v>
      </c>
      <c r="N78" s="234">
        <f>'9.2'!N78+'9.3'!N75+'9.4'!N78</f>
        <v>435987.79962110013</v>
      </c>
      <c r="O78" s="234">
        <f>'9.2'!O78+'9.3'!O75+'9.4'!O78</f>
        <v>414679.41462569998</v>
      </c>
      <c r="P78" s="234">
        <f>'9.2'!P78+'9.3'!P75+'9.4'!P78</f>
        <v>397988.94784169999</v>
      </c>
      <c r="Q78" s="234">
        <f>'9.2'!Q78+'9.3'!Q75+'9.4'!Q78</f>
        <v>375358.54809860582</v>
      </c>
      <c r="R78" s="234">
        <f>'9.2'!R78+'9.3'!R75+'9.4'!R78</f>
        <v>340875.85810216976</v>
      </c>
      <c r="S78" s="234">
        <f>'9.2'!S78+'9.3'!S75+'9.4'!S78</f>
        <v>317330.13658533175</v>
      </c>
      <c r="T78" s="234">
        <f>'9.2'!T78+'9.3'!T75+'9.4'!T78</f>
        <v>307902.72536903684</v>
      </c>
      <c r="U78" s="234">
        <f>'9.2'!U78+'9.3'!U75+'9.4'!U78</f>
        <v>295472.3603663356</v>
      </c>
      <c r="V78" s="234">
        <f>'9.2'!V78+'9.3'!V75+'9.4'!V78</f>
        <v>264884.19862115389</v>
      </c>
      <c r="W78" s="234">
        <f>'9.2'!W78+'9.3'!W75+'9.4'!W78</f>
        <v>236399.60153250402</v>
      </c>
    </row>
    <row r="79" spans="1:23" ht="15" customHeight="1">
      <c r="A79" s="146" t="s">
        <v>396</v>
      </c>
      <c r="B79" s="9" t="s">
        <v>471</v>
      </c>
      <c r="C79" s="111">
        <f>'9.2'!C79+'9.4'!C79</f>
        <v>-94279.82791149999</v>
      </c>
      <c r="D79" s="111">
        <f>'9.2'!D79+'9.4'!D79</f>
        <v>-97114.28916510001</v>
      </c>
      <c r="E79" s="111">
        <f>'9.2'!E79+'9.4'!E79</f>
        <v>-104241.05499789999</v>
      </c>
      <c r="F79" s="111">
        <f>'9.2'!F79+'9.4'!F79</f>
        <v>-116436.0122694</v>
      </c>
      <c r="G79" s="111">
        <f>'9.2'!G79+'9.4'!G79</f>
        <v>-123373.189878</v>
      </c>
      <c r="H79" s="111">
        <f>'9.2'!H79+'9.4'!H79</f>
        <v>-118238.7556285</v>
      </c>
      <c r="I79" s="111">
        <f>'9.2'!I79+'9.4'!I79</f>
        <v>-69461.899525500005</v>
      </c>
      <c r="J79" s="111">
        <f>'9.2'!J79+'9.4'!J79</f>
        <v>-82653.020598100004</v>
      </c>
      <c r="K79" s="111">
        <f>'9.2'!K79+'9.4'!K79</f>
        <v>-80565.037029800005</v>
      </c>
      <c r="L79" s="111">
        <f>'9.2'!L79+'9.4'!L79</f>
        <v>-71573.633671500007</v>
      </c>
      <c r="M79" s="111">
        <f>'9.2'!M79+'9.4'!M79</f>
        <v>-49013.087454999993</v>
      </c>
      <c r="N79" s="111">
        <f>'9.2'!N79+'9.4'!N79</f>
        <v>-49186.101403200002</v>
      </c>
      <c r="O79" s="111">
        <f>'9.2'!O79+'9.4'!O79</f>
        <v>-46211.6932485</v>
      </c>
      <c r="P79" s="111">
        <f>'9.2'!P79+'9.4'!P79</f>
        <v>-41134.896765400001</v>
      </c>
      <c r="Q79" s="111">
        <f>'9.2'!Q79+'9.4'!Q79</f>
        <v>-39945.484068905906</v>
      </c>
      <c r="R79" s="111">
        <f>'9.2'!R79+'9.4'!R79</f>
        <v>-6952.2460808698161</v>
      </c>
      <c r="S79" s="111">
        <f>'9.2'!S79+'9.4'!S79</f>
        <v>-7838.3025638317577</v>
      </c>
      <c r="T79" s="111">
        <f>'9.2'!T79+'9.4'!T79</f>
        <v>-6875.4848199368407</v>
      </c>
      <c r="U79" s="111">
        <f>'9.2'!U79+'9.4'!U79</f>
        <v>-5753.819107274996</v>
      </c>
      <c r="V79" s="111">
        <f>'9.2'!V79+'9.4'!V79</f>
        <v>-5187.6126358449656</v>
      </c>
      <c r="W79" s="111">
        <f>'9.2'!W79+'9.4'!W79</f>
        <v>-3712.9776579844174</v>
      </c>
    </row>
    <row r="80" spans="1:23" ht="15" customHeight="1">
      <c r="A80" s="147" t="s">
        <v>288</v>
      </c>
      <c r="B80" s="145" t="s">
        <v>404</v>
      </c>
      <c r="C80" s="234">
        <f>C78+C79</f>
        <v>642575.79660900019</v>
      </c>
      <c r="D80" s="234">
        <f t="shared" ref="D80:V80" si="0">D78+D79</f>
        <v>621773.9988645002</v>
      </c>
      <c r="E80" s="234">
        <f t="shared" si="0"/>
        <v>558685.37618359993</v>
      </c>
      <c r="F80" s="234">
        <f t="shared" si="0"/>
        <v>531284.55207720003</v>
      </c>
      <c r="G80" s="234">
        <f t="shared" si="0"/>
        <v>491457.24155919981</v>
      </c>
      <c r="H80" s="234">
        <f t="shared" si="0"/>
        <v>472755.46133810002</v>
      </c>
      <c r="I80" s="234">
        <f t="shared" si="0"/>
        <v>473999.15934809996</v>
      </c>
      <c r="J80" s="234">
        <f t="shared" si="0"/>
        <v>456649.73583930009</v>
      </c>
      <c r="K80" s="234">
        <f t="shared" si="0"/>
        <v>450497.51954030013</v>
      </c>
      <c r="L80" s="234">
        <f t="shared" si="0"/>
        <v>392518.59101020003</v>
      </c>
      <c r="M80" s="234">
        <f t="shared" si="0"/>
        <v>402853.73320439999</v>
      </c>
      <c r="N80" s="234">
        <f t="shared" si="0"/>
        <v>386801.69821790012</v>
      </c>
      <c r="O80" s="234">
        <f t="shared" si="0"/>
        <v>368467.72137719998</v>
      </c>
      <c r="P80" s="234">
        <f t="shared" si="0"/>
        <v>356854.05107629998</v>
      </c>
      <c r="Q80" s="234">
        <f t="shared" si="0"/>
        <v>335413.06402969989</v>
      </c>
      <c r="R80" s="234">
        <f t="shared" si="0"/>
        <v>333923.61202129995</v>
      </c>
      <c r="S80" s="234">
        <f t="shared" si="0"/>
        <v>309491.83402150002</v>
      </c>
      <c r="T80" s="234">
        <f t="shared" si="0"/>
        <v>301027.24054909998</v>
      </c>
      <c r="U80" s="234">
        <f t="shared" si="0"/>
        <v>289718.54125906061</v>
      </c>
      <c r="V80" s="234">
        <f t="shared" si="0"/>
        <v>259696.58598530892</v>
      </c>
      <c r="W80" s="234">
        <f t="shared" ref="W80" si="1">W78+W79</f>
        <v>232686.6238745196</v>
      </c>
    </row>
    <row r="81" spans="1:23" ht="12" customHeight="1">
      <c r="A81" s="49" t="s">
        <v>4</v>
      </c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</row>
    <row r="82" spans="1:23" ht="15" customHeight="1">
      <c r="A82" s="50" t="s">
        <v>429</v>
      </c>
      <c r="B82" s="51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</row>
    <row r="83" spans="1:23" ht="15" customHeight="1">
      <c r="A83" s="50" t="s">
        <v>427</v>
      </c>
      <c r="B83" s="51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</row>
    <row r="84" spans="1:23" ht="12" customHeight="1">
      <c r="A84" s="50"/>
      <c r="B84" s="51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5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139"/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</row>
    <row r="88" spans="1:23" ht="15" customHeight="1">
      <c r="A88" s="50"/>
      <c r="C88" s="163"/>
    </row>
    <row r="89" spans="1:23" ht="15" customHeight="1">
      <c r="A89" s="50"/>
      <c r="B89" s="51"/>
    </row>
    <row r="90" spans="1:23" ht="15" customHeight="1">
      <c r="A90" s="50"/>
      <c r="B90" s="51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2" orientation="portrait" r:id="rId1"/>
  <headerFooter alignWithMargins="0">
    <oddFooter>&amp;L&amp;"MetaNormalLF-Roman,Standard"&amp;9Statistisches Bundesamt, Anthoprogene Luftemissionen, 2022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508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391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>
        <v>2020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3822.4656182413601</v>
      </c>
      <c r="D5" s="110">
        <v>3919.7770521408215</v>
      </c>
      <c r="E5" s="110">
        <v>3431.2353765397829</v>
      </c>
      <c r="F5" s="110">
        <v>2481.0021764132716</v>
      </c>
      <c r="G5" s="110">
        <v>2074.8265308436708</v>
      </c>
      <c r="H5" s="110">
        <v>1886.7283135693074</v>
      </c>
      <c r="I5" s="110">
        <v>2206.7811422781729</v>
      </c>
      <c r="J5" s="110">
        <v>2384.1823843072693</v>
      </c>
      <c r="K5" s="110">
        <v>2815.7442094702583</v>
      </c>
      <c r="L5" s="110">
        <v>2423.3861022426163</v>
      </c>
      <c r="M5" s="110">
        <v>2222.0338440430082</v>
      </c>
      <c r="N5" s="110">
        <v>2275.3239686403936</v>
      </c>
      <c r="O5" s="110">
        <v>2080.0911716879864</v>
      </c>
      <c r="P5" s="110">
        <v>1822.7608206444518</v>
      </c>
      <c r="Q5" s="110">
        <v>2048.6266578837049</v>
      </c>
      <c r="R5" s="110">
        <v>2645.0102659987579</v>
      </c>
      <c r="S5" s="110">
        <v>2362.746067320049</v>
      </c>
      <c r="T5" s="110">
        <v>2253.7414552549731</v>
      </c>
      <c r="U5" s="110">
        <v>2023.9218747392119</v>
      </c>
      <c r="V5" s="110">
        <v>1904.108234146684</v>
      </c>
      <c r="W5" s="110">
        <v>1374.4367432119686</v>
      </c>
    </row>
    <row r="6" spans="1:23" s="3" customFormat="1" ht="12.75" customHeight="1">
      <c r="A6" s="2" t="s">
        <v>1</v>
      </c>
      <c r="B6" s="9" t="s">
        <v>320</v>
      </c>
      <c r="C6" s="110">
        <v>3693.3685630413602</v>
      </c>
      <c r="D6" s="110">
        <v>3816.6123964408216</v>
      </c>
      <c r="E6" s="110">
        <v>3349.3664143397828</v>
      </c>
      <c r="F6" s="110">
        <v>2404.7786558132716</v>
      </c>
      <c r="G6" s="110">
        <v>1996.8643432436706</v>
      </c>
      <c r="H6" s="110">
        <v>1809.9838457693074</v>
      </c>
      <c r="I6" s="110">
        <v>2145.7437058781729</v>
      </c>
      <c r="J6" s="110">
        <v>2320.7095015072691</v>
      </c>
      <c r="K6" s="110">
        <v>2763.4357613702582</v>
      </c>
      <c r="L6" s="110">
        <v>2387.5298208426166</v>
      </c>
      <c r="M6" s="110">
        <v>2192.4562946430083</v>
      </c>
      <c r="N6" s="110">
        <v>2248.4215042403939</v>
      </c>
      <c r="O6" s="110">
        <v>2056.1423538879867</v>
      </c>
      <c r="P6" s="110">
        <v>1801.7922309444518</v>
      </c>
      <c r="Q6" s="110">
        <v>2028.887562883705</v>
      </c>
      <c r="R6" s="110">
        <v>2632.6457705987582</v>
      </c>
      <c r="S6" s="110">
        <v>2349.9102346200489</v>
      </c>
      <c r="T6" s="110">
        <v>2241.0259561549728</v>
      </c>
      <c r="U6" s="110">
        <v>2008.6673343392119</v>
      </c>
      <c r="V6" s="110">
        <v>1890.0441881466838</v>
      </c>
      <c r="W6" s="110">
        <v>1358.5251823119686</v>
      </c>
    </row>
    <row r="7" spans="1:23" s="3" customFormat="1" ht="12.75" customHeight="1">
      <c r="A7" s="2" t="s">
        <v>2</v>
      </c>
      <c r="B7" s="9" t="s">
        <v>319</v>
      </c>
      <c r="C7" s="110">
        <v>39.331704700000003</v>
      </c>
      <c r="D7" s="110">
        <v>24.5351398</v>
      </c>
      <c r="E7" s="110">
        <v>6.2932111000000006</v>
      </c>
      <c r="F7" s="110">
        <v>1.8537954000000001</v>
      </c>
      <c r="G7" s="110">
        <v>1.9745769</v>
      </c>
      <c r="H7" s="110">
        <v>2.0590462</v>
      </c>
      <c r="I7" s="110">
        <v>2.2107404000000002</v>
      </c>
      <c r="J7" s="110">
        <v>2.6581931000000001</v>
      </c>
      <c r="K7" s="110">
        <v>2.0034712999999997</v>
      </c>
      <c r="L7" s="110">
        <v>1.4705311000000001</v>
      </c>
      <c r="M7" s="110">
        <v>1.6340756999999999</v>
      </c>
      <c r="N7" s="110">
        <v>1.6276681999999998</v>
      </c>
      <c r="O7" s="110">
        <v>1.1446505</v>
      </c>
      <c r="P7" s="110">
        <v>1.1645839</v>
      </c>
      <c r="Q7" s="110">
        <v>1.2403165</v>
      </c>
      <c r="R7" s="110">
        <v>1.7951703000000001</v>
      </c>
      <c r="S7" s="110">
        <v>1.7334936999999999</v>
      </c>
      <c r="T7" s="110">
        <v>1.7992932000000004</v>
      </c>
      <c r="U7" s="110">
        <v>2.0260641000000001</v>
      </c>
      <c r="V7" s="110">
        <v>2.0839020000000001</v>
      </c>
      <c r="W7" s="110">
        <v>2.5699421999999998</v>
      </c>
    </row>
    <row r="8" spans="1:23" s="3" customFormat="1" ht="12.75" customHeight="1">
      <c r="A8" s="2" t="s">
        <v>22</v>
      </c>
      <c r="B8" s="9" t="s">
        <v>321</v>
      </c>
      <c r="C8" s="110">
        <v>89.765350500000011</v>
      </c>
      <c r="D8" s="110">
        <v>78.629515900000001</v>
      </c>
      <c r="E8" s="110">
        <v>75.575751099999991</v>
      </c>
      <c r="F8" s="110">
        <v>74.369725200000005</v>
      </c>
      <c r="G8" s="110">
        <v>75.987610700000005</v>
      </c>
      <c r="H8" s="110">
        <v>74.685421600000012</v>
      </c>
      <c r="I8" s="110">
        <v>58.826695999999998</v>
      </c>
      <c r="J8" s="110">
        <v>60.814689699999995</v>
      </c>
      <c r="K8" s="110">
        <v>50.304976799999999</v>
      </c>
      <c r="L8" s="110">
        <v>34.385750299999998</v>
      </c>
      <c r="M8" s="110">
        <v>27.943473700000002</v>
      </c>
      <c r="N8" s="110">
        <v>25.274796199999997</v>
      </c>
      <c r="O8" s="110">
        <v>22.8041673</v>
      </c>
      <c r="P8" s="110">
        <v>19.804005799999999</v>
      </c>
      <c r="Q8" s="110">
        <v>18.4987785</v>
      </c>
      <c r="R8" s="110">
        <v>10.5693251</v>
      </c>
      <c r="S8" s="110">
        <v>11.102338999999999</v>
      </c>
      <c r="T8" s="110">
        <v>10.9162059</v>
      </c>
      <c r="U8" s="110">
        <v>13.228476300000001</v>
      </c>
      <c r="V8" s="110">
        <v>11.980143999999999</v>
      </c>
      <c r="W8" s="110">
        <v>13.3416187</v>
      </c>
    </row>
    <row r="9" spans="1:23" s="3" customFormat="1" ht="12.75" customHeight="1">
      <c r="A9" s="2" t="s">
        <v>23</v>
      </c>
      <c r="B9" s="8" t="s">
        <v>322</v>
      </c>
      <c r="C9" s="110">
        <v>12619.999394628268</v>
      </c>
      <c r="D9" s="110">
        <v>11079.432468641648</v>
      </c>
      <c r="E9" s="110">
        <v>14623.724845390183</v>
      </c>
      <c r="F9" s="110">
        <v>12243.170791245273</v>
      </c>
      <c r="G9" s="110">
        <v>14486.765226074589</v>
      </c>
      <c r="H9" s="110">
        <v>12306.603528439175</v>
      </c>
      <c r="I9" s="110">
        <v>12601.520692865754</v>
      </c>
      <c r="J9" s="110">
        <v>12380.920049741231</v>
      </c>
      <c r="K9" s="110">
        <v>9457.1988907571031</v>
      </c>
      <c r="L9" s="110">
        <v>7502.3626527689012</v>
      </c>
      <c r="M9" s="110">
        <v>10297.597542776144</v>
      </c>
      <c r="N9" s="110">
        <v>10198.096900868255</v>
      </c>
      <c r="O9" s="110">
        <v>4121.3662507699992</v>
      </c>
      <c r="P9" s="110">
        <v>3589.5774489774694</v>
      </c>
      <c r="Q9" s="110">
        <v>3039.3472165048211</v>
      </c>
      <c r="R9" s="110">
        <v>2833.2164535450684</v>
      </c>
      <c r="S9" s="110">
        <v>2529.794514334917</v>
      </c>
      <c r="T9" s="110">
        <v>2473.7848435454857</v>
      </c>
      <c r="U9" s="110">
        <v>2584.0635281733057</v>
      </c>
      <c r="V9" s="110">
        <v>2585.5335813078391</v>
      </c>
      <c r="W9" s="110">
        <v>2504.3685439519063</v>
      </c>
    </row>
    <row r="10" spans="1:23" s="3" customFormat="1" ht="12.75" customHeight="1">
      <c r="A10" s="2" t="s">
        <v>3</v>
      </c>
      <c r="B10" s="9" t="s">
        <v>323</v>
      </c>
      <c r="C10" s="110">
        <v>11543.896753800002</v>
      </c>
      <c r="D10" s="110">
        <v>9789.1095376770209</v>
      </c>
      <c r="E10" s="110">
        <v>13356.70992149552</v>
      </c>
      <c r="F10" s="110">
        <v>11550.945982261263</v>
      </c>
      <c r="G10" s="110">
        <v>11880.031825353783</v>
      </c>
      <c r="H10" s="110">
        <v>11147.753555039366</v>
      </c>
      <c r="I10" s="110">
        <v>11781.541297342732</v>
      </c>
      <c r="J10" s="110">
        <v>11423.025686978021</v>
      </c>
      <c r="K10" s="110">
        <v>8450.405968540279</v>
      </c>
      <c r="L10" s="110">
        <v>6615.2220146303798</v>
      </c>
      <c r="M10" s="110">
        <v>9533.3535650877384</v>
      </c>
      <c r="N10" s="110">
        <v>9287.9376330098385</v>
      </c>
      <c r="O10" s="110">
        <v>3427.5388953899756</v>
      </c>
      <c r="P10" s="110">
        <v>2843.7957852960808</v>
      </c>
      <c r="Q10" s="110">
        <v>2131.746121276492</v>
      </c>
      <c r="R10" s="110">
        <v>2107.8533549742128</v>
      </c>
      <c r="S10" s="110">
        <v>1571.067307979876</v>
      </c>
      <c r="T10" s="110">
        <v>1657.4056248156301</v>
      </c>
      <c r="U10" s="110">
        <v>1614.3978498960157</v>
      </c>
      <c r="V10" s="110">
        <v>1626.3468720971566</v>
      </c>
      <c r="W10" s="110">
        <v>1995.0044782009595</v>
      </c>
    </row>
    <row r="11" spans="1:23" s="3" customFormat="1" ht="12.75" customHeight="1">
      <c r="A11" s="2" t="s">
        <v>24</v>
      </c>
      <c r="B11" s="9" t="s">
        <v>354</v>
      </c>
      <c r="C11" s="110">
        <v>3.4760600000000004</v>
      </c>
      <c r="D11" s="110">
        <v>3.1687076546692605</v>
      </c>
      <c r="E11" s="110">
        <v>3.6848981771043769</v>
      </c>
      <c r="F11" s="110">
        <v>3.0861457669500179</v>
      </c>
      <c r="G11" s="110">
        <v>5.1224933348058821</v>
      </c>
      <c r="H11" s="110">
        <v>8.4016609321545577</v>
      </c>
      <c r="I11" s="110">
        <v>3.5722374629121387</v>
      </c>
      <c r="J11" s="110">
        <v>2.7971099620672519</v>
      </c>
      <c r="K11" s="110">
        <v>2.1393412432886501</v>
      </c>
      <c r="L11" s="110">
        <v>1.1898878804367818</v>
      </c>
      <c r="M11" s="110">
        <v>2.1189028762163931</v>
      </c>
      <c r="N11" s="110">
        <v>1.3341161069741889</v>
      </c>
      <c r="O11" s="110">
        <v>1.0771608822721113</v>
      </c>
      <c r="P11" s="110">
        <v>0.93248692944532152</v>
      </c>
      <c r="Q11" s="110">
        <v>1.1012885458978872</v>
      </c>
      <c r="R11" s="110">
        <v>1.1045212843724292</v>
      </c>
      <c r="S11" s="110">
        <v>1.2599442853324727</v>
      </c>
      <c r="T11" s="110">
        <v>1.078972758276064</v>
      </c>
      <c r="U11" s="110">
        <v>1.6993760109308578</v>
      </c>
      <c r="V11" s="110">
        <v>1.9733684070370661</v>
      </c>
      <c r="W11" s="110">
        <v>1.3706196504441659</v>
      </c>
    </row>
    <row r="12" spans="1:23" s="3" customFormat="1" ht="12.75" customHeight="1">
      <c r="A12" s="2" t="s">
        <v>25</v>
      </c>
      <c r="B12" s="9" t="s">
        <v>324</v>
      </c>
      <c r="C12" s="110">
        <v>1072.626580828266</v>
      </c>
      <c r="D12" s="110">
        <v>1287.1542233099578</v>
      </c>
      <c r="E12" s="110">
        <v>1263.3300257175599</v>
      </c>
      <c r="F12" s="110">
        <v>689.13866321705905</v>
      </c>
      <c r="G12" s="110">
        <v>2601.6109073860016</v>
      </c>
      <c r="H12" s="110">
        <v>1150.4483124676531</v>
      </c>
      <c r="I12" s="110">
        <v>816.40715806010996</v>
      </c>
      <c r="J12" s="110">
        <v>955.09725280114264</v>
      </c>
      <c r="K12" s="110">
        <v>1004.6535809735366</v>
      </c>
      <c r="L12" s="110">
        <v>885.9507502580841</v>
      </c>
      <c r="M12" s="110">
        <v>762.12507481218984</v>
      </c>
      <c r="N12" s="110">
        <v>908.8251517514426</v>
      </c>
      <c r="O12" s="110">
        <v>692.75019449775186</v>
      </c>
      <c r="P12" s="110">
        <v>744.84917675194311</v>
      </c>
      <c r="Q12" s="110">
        <v>906.49980668243143</v>
      </c>
      <c r="R12" s="110">
        <v>724.25857728648339</v>
      </c>
      <c r="S12" s="110">
        <v>957.46726206970868</v>
      </c>
      <c r="T12" s="110">
        <v>815.30024597157978</v>
      </c>
      <c r="U12" s="110">
        <v>967.96630226635909</v>
      </c>
      <c r="V12" s="110">
        <v>957.21334080364556</v>
      </c>
      <c r="W12" s="110">
        <v>507.99344610050252</v>
      </c>
    </row>
    <row r="13" spans="1:23" s="3" customFormat="1" ht="12.75" customHeight="1">
      <c r="A13" s="2" t="s">
        <v>26</v>
      </c>
      <c r="B13" s="8" t="s">
        <v>325</v>
      </c>
      <c r="C13" s="110">
        <v>117497.20921786524</v>
      </c>
      <c r="D13" s="110">
        <v>113326.44810883568</v>
      </c>
      <c r="E13" s="110">
        <v>105344.48599759265</v>
      </c>
      <c r="F13" s="110">
        <v>105760.32561716993</v>
      </c>
      <c r="G13" s="110">
        <v>99719.23206989617</v>
      </c>
      <c r="H13" s="110">
        <v>99361.78664243003</v>
      </c>
      <c r="I13" s="110">
        <v>93468.648765718914</v>
      </c>
      <c r="J13" s="110">
        <v>92637.052434058933</v>
      </c>
      <c r="K13" s="110">
        <v>94619.370171322691</v>
      </c>
      <c r="L13" s="110">
        <v>84879.027678968472</v>
      </c>
      <c r="M13" s="110">
        <v>80128.11096085704</v>
      </c>
      <c r="N13" s="110">
        <v>73544.591672179391</v>
      </c>
      <c r="O13" s="110">
        <v>67894.495046515905</v>
      </c>
      <c r="P13" s="110">
        <v>64999.124927075994</v>
      </c>
      <c r="Q13" s="110">
        <v>62076.556435308266</v>
      </c>
      <c r="R13" s="110">
        <v>71663.447844125418</v>
      </c>
      <c r="S13" s="110">
        <v>73676.360610741845</v>
      </c>
      <c r="T13" s="110">
        <v>73420.18321946096</v>
      </c>
      <c r="U13" s="110">
        <v>70331.781012108157</v>
      </c>
      <c r="V13" s="110">
        <v>67913.566027788052</v>
      </c>
      <c r="W13" s="110">
        <v>62941.065704789144</v>
      </c>
    </row>
    <row r="14" spans="1:23" s="3" customFormat="1" ht="12.75" customHeight="1">
      <c r="A14" s="2" t="s">
        <v>27</v>
      </c>
      <c r="B14" s="9" t="s">
        <v>326</v>
      </c>
      <c r="C14" s="110">
        <v>11326.515812655534</v>
      </c>
      <c r="D14" s="110">
        <v>11844.342989829482</v>
      </c>
      <c r="E14" s="110">
        <v>8707.6934577562497</v>
      </c>
      <c r="F14" s="110">
        <v>8621.2240710010446</v>
      </c>
      <c r="G14" s="110">
        <v>8370.620480714264</v>
      </c>
      <c r="H14" s="110">
        <v>6315.8261789634626</v>
      </c>
      <c r="I14" s="110">
        <v>6313.7817415264026</v>
      </c>
      <c r="J14" s="110">
        <v>5677.4603491340176</v>
      </c>
      <c r="K14" s="110">
        <v>5446.5889136223768</v>
      </c>
      <c r="L14" s="110">
        <v>4496.27293373675</v>
      </c>
      <c r="M14" s="110">
        <v>3996.5511778717141</v>
      </c>
      <c r="N14" s="110">
        <v>3895.4727734620892</v>
      </c>
      <c r="O14" s="110">
        <v>3682.4552851185376</v>
      </c>
      <c r="P14" s="110">
        <v>2972.4458457521155</v>
      </c>
      <c r="Q14" s="110">
        <v>3298.3778182039937</v>
      </c>
      <c r="R14" s="110">
        <v>3218.9025989207053</v>
      </c>
      <c r="S14" s="110">
        <v>2576.4051490666825</v>
      </c>
      <c r="T14" s="110">
        <v>2608.3384812016566</v>
      </c>
      <c r="U14" s="110">
        <v>2676.465286380203</v>
      </c>
      <c r="V14" s="110">
        <v>2749.4278611238233</v>
      </c>
      <c r="W14" s="110">
        <v>2467.2154018220449</v>
      </c>
    </row>
    <row r="15" spans="1:23" s="3" customFormat="1" ht="12.75" customHeight="1">
      <c r="A15" s="2" t="s">
        <v>28</v>
      </c>
      <c r="B15" s="9" t="s">
        <v>327</v>
      </c>
      <c r="C15" s="110">
        <v>902.94970193245149</v>
      </c>
      <c r="D15" s="110">
        <v>983.6064906513983</v>
      </c>
      <c r="E15" s="110">
        <v>553.64097062191968</v>
      </c>
      <c r="F15" s="110">
        <v>770.77590620003809</v>
      </c>
      <c r="G15" s="110">
        <v>709.18248565265628</v>
      </c>
      <c r="H15" s="110">
        <v>464.51320649481892</v>
      </c>
      <c r="I15" s="110">
        <v>413.10048396774312</v>
      </c>
      <c r="J15" s="110">
        <v>429.86863079599044</v>
      </c>
      <c r="K15" s="110">
        <v>346.6362154124788</v>
      </c>
      <c r="L15" s="110">
        <v>270.51318609608268</v>
      </c>
      <c r="M15" s="110">
        <v>182.37891492044389</v>
      </c>
      <c r="N15" s="110">
        <v>131.84710557277512</v>
      </c>
      <c r="O15" s="110">
        <v>117.03327038385518</v>
      </c>
      <c r="P15" s="110">
        <v>132.4667888305797</v>
      </c>
      <c r="Q15" s="110">
        <v>113.17285898287351</v>
      </c>
      <c r="R15" s="110">
        <v>87.897443809716492</v>
      </c>
      <c r="S15" s="110">
        <v>69.244539405470064</v>
      </c>
      <c r="T15" s="110">
        <v>60.629942420056885</v>
      </c>
      <c r="U15" s="110">
        <v>214.56299524731548</v>
      </c>
      <c r="V15" s="110">
        <v>234.94854227785351</v>
      </c>
      <c r="W15" s="110">
        <v>61.027998383975202</v>
      </c>
    </row>
    <row r="16" spans="1:23" s="3" customFormat="1" ht="12.75" customHeight="1">
      <c r="A16" s="2" t="s">
        <v>29</v>
      </c>
      <c r="B16" s="9" t="s">
        <v>328</v>
      </c>
      <c r="C16" s="110">
        <v>1229.584995952556</v>
      </c>
      <c r="D16" s="110">
        <v>1110.838616400903</v>
      </c>
      <c r="E16" s="110">
        <v>852.38777021300757</v>
      </c>
      <c r="F16" s="110">
        <v>812.95502718133696</v>
      </c>
      <c r="G16" s="110">
        <v>772.99025252492208</v>
      </c>
      <c r="H16" s="110">
        <v>890.91181491231725</v>
      </c>
      <c r="I16" s="110">
        <v>768.14310674150227</v>
      </c>
      <c r="J16" s="110">
        <v>789.45691943844224</v>
      </c>
      <c r="K16" s="110">
        <v>856.11469787276462</v>
      </c>
      <c r="L16" s="110">
        <v>911.8322459643025</v>
      </c>
      <c r="M16" s="110">
        <v>1130.0885648519745</v>
      </c>
      <c r="N16" s="110">
        <v>1139.0688158477678</v>
      </c>
      <c r="O16" s="110">
        <v>959.21432939351405</v>
      </c>
      <c r="P16" s="110">
        <v>922.62632446908799</v>
      </c>
      <c r="Q16" s="110">
        <v>901.57511683762925</v>
      </c>
      <c r="R16" s="110">
        <v>899.73919085520606</v>
      </c>
      <c r="S16" s="110">
        <v>981.12699618887495</v>
      </c>
      <c r="T16" s="110">
        <v>865.82936566520414</v>
      </c>
      <c r="U16" s="110">
        <v>835.46528386925763</v>
      </c>
      <c r="V16" s="110">
        <v>792.12720349149174</v>
      </c>
      <c r="W16" s="110">
        <v>821.90775112466815</v>
      </c>
    </row>
    <row r="17" spans="1:23" s="3" customFormat="1" ht="12.75" customHeight="1">
      <c r="A17" s="2" t="s">
        <v>30</v>
      </c>
      <c r="B17" s="9" t="s">
        <v>329</v>
      </c>
      <c r="C17" s="110">
        <v>7624.1725821847767</v>
      </c>
      <c r="D17" s="110">
        <v>7025.4044138635209</v>
      </c>
      <c r="E17" s="110">
        <v>5749.0346788714869</v>
      </c>
      <c r="F17" s="110">
        <v>7933.737294259</v>
      </c>
      <c r="G17" s="110">
        <v>6759.7791204431378</v>
      </c>
      <c r="H17" s="110">
        <v>6382.3327084319899</v>
      </c>
      <c r="I17" s="110">
        <v>6065.5108588485564</v>
      </c>
      <c r="J17" s="110">
        <v>5565.8838159208226</v>
      </c>
      <c r="K17" s="110">
        <v>7323.5006907994839</v>
      </c>
      <c r="L17" s="110">
        <v>5073.1928570183236</v>
      </c>
      <c r="M17" s="110">
        <v>6353.0059086021565</v>
      </c>
      <c r="N17" s="110">
        <v>4982.9221966745627</v>
      </c>
      <c r="O17" s="110">
        <v>4260.1873165686575</v>
      </c>
      <c r="P17" s="110">
        <v>4101.6309132409433</v>
      </c>
      <c r="Q17" s="110">
        <v>4679.7531371335999</v>
      </c>
      <c r="R17" s="110">
        <v>5219.5254987782573</v>
      </c>
      <c r="S17" s="110">
        <v>4139.9395749006544</v>
      </c>
      <c r="T17" s="110">
        <v>3792.5763234470487</v>
      </c>
      <c r="U17" s="110">
        <v>3540.5062243388384</v>
      </c>
      <c r="V17" s="110">
        <v>3259.4145669039972</v>
      </c>
      <c r="W17" s="110">
        <v>2476.5031544189987</v>
      </c>
    </row>
    <row r="18" spans="1:23" s="3" customFormat="1" ht="12.75" customHeight="1">
      <c r="A18" s="2" t="s">
        <v>31</v>
      </c>
      <c r="B18" s="9" t="s">
        <v>330</v>
      </c>
      <c r="C18" s="110">
        <v>154.93997343017503</v>
      </c>
      <c r="D18" s="110">
        <v>161.2081475143064</v>
      </c>
      <c r="E18" s="110">
        <v>127.8214692545434</v>
      </c>
      <c r="F18" s="110">
        <v>150.45587781330738</v>
      </c>
      <c r="G18" s="110">
        <v>111.05143245286985</v>
      </c>
      <c r="H18" s="110">
        <v>104.8656446736978</v>
      </c>
      <c r="I18" s="110">
        <v>102.0774378226717</v>
      </c>
      <c r="J18" s="110">
        <v>97.102384838846703</v>
      </c>
      <c r="K18" s="110">
        <v>251.99808655956986</v>
      </c>
      <c r="L18" s="110">
        <v>46.400373860074083</v>
      </c>
      <c r="M18" s="110">
        <v>35.929761961152344</v>
      </c>
      <c r="N18" s="110">
        <v>23.222344398915844</v>
      </c>
      <c r="O18" s="110">
        <v>26.400190144893948</v>
      </c>
      <c r="P18" s="110">
        <v>17.690029909021703</v>
      </c>
      <c r="Q18" s="110">
        <v>14.305796777229062</v>
      </c>
      <c r="R18" s="110">
        <v>10.598717860061766</v>
      </c>
      <c r="S18" s="110">
        <v>14.323699352089324</v>
      </c>
      <c r="T18" s="110">
        <v>10.871255872687817</v>
      </c>
      <c r="U18" s="110">
        <v>9.0224770358749407</v>
      </c>
      <c r="V18" s="110">
        <v>22.123421173354558</v>
      </c>
      <c r="W18" s="110">
        <v>16.337205995798211</v>
      </c>
    </row>
    <row r="19" spans="1:23" s="3" customFormat="1" ht="12.75" customHeight="1">
      <c r="A19" s="2" t="s">
        <v>32</v>
      </c>
      <c r="B19" s="9" t="s">
        <v>331</v>
      </c>
      <c r="C19" s="110">
        <v>66554.260230712011</v>
      </c>
      <c r="D19" s="110">
        <v>63509.081507997122</v>
      </c>
      <c r="E19" s="110">
        <v>64118.4142323345</v>
      </c>
      <c r="F19" s="110">
        <v>60187.426244078364</v>
      </c>
      <c r="G19" s="110">
        <v>61896.105729264236</v>
      </c>
      <c r="H19" s="110">
        <v>67961.807088373549</v>
      </c>
      <c r="I19" s="110">
        <v>60679.680216794943</v>
      </c>
      <c r="J19" s="110">
        <v>58761.900365735179</v>
      </c>
      <c r="K19" s="110">
        <v>57970.0411377212</v>
      </c>
      <c r="L19" s="110">
        <v>55448.328286537253</v>
      </c>
      <c r="M19" s="110">
        <v>49588.311583407296</v>
      </c>
      <c r="N19" s="110">
        <v>46789.942966128401</v>
      </c>
      <c r="O19" s="110">
        <v>44038.355300449031</v>
      </c>
      <c r="P19" s="110">
        <v>42190.389433809491</v>
      </c>
      <c r="Q19" s="110">
        <v>38559.587602860978</v>
      </c>
      <c r="R19" s="110">
        <v>42342.8678227907</v>
      </c>
      <c r="S19" s="110">
        <v>44136.183278096098</v>
      </c>
      <c r="T19" s="110">
        <v>45296.821533319009</v>
      </c>
      <c r="U19" s="110">
        <v>44691.8990316891</v>
      </c>
      <c r="V19" s="110">
        <v>43449.107582914061</v>
      </c>
      <c r="W19" s="110">
        <v>39590.641384613649</v>
      </c>
    </row>
    <row r="20" spans="1:23" s="3" customFormat="1" ht="12.75" customHeight="1">
      <c r="A20" s="2" t="s">
        <v>33</v>
      </c>
      <c r="B20" s="10" t="s">
        <v>332</v>
      </c>
      <c r="C20" s="110">
        <v>2994.83878</v>
      </c>
      <c r="D20" s="110">
        <v>2459.4688336805448</v>
      </c>
      <c r="E20" s="110">
        <v>2436.8733089912457</v>
      </c>
      <c r="F20" s="110">
        <v>2235.3376750000002</v>
      </c>
      <c r="G20" s="110">
        <v>2353.6971535386451</v>
      </c>
      <c r="H20" s="110">
        <v>2315.0549999999998</v>
      </c>
      <c r="I20" s="110">
        <v>2285.9880800000001</v>
      </c>
      <c r="J20" s="110">
        <v>2444.6349999999998</v>
      </c>
      <c r="K20" s="110">
        <v>1818.2429999999999</v>
      </c>
      <c r="L20" s="110">
        <v>1493.0055</v>
      </c>
      <c r="M20" s="110">
        <v>1801.7055</v>
      </c>
      <c r="N20" s="110">
        <v>1761.7950000000001</v>
      </c>
      <c r="O20" s="110">
        <v>1775.0250000000003</v>
      </c>
      <c r="P20" s="110">
        <v>1824.1964999999998</v>
      </c>
      <c r="Q20" s="110">
        <v>1933.7850000000001</v>
      </c>
      <c r="R20" s="110">
        <v>1940.3999999999996</v>
      </c>
      <c r="S20" s="110">
        <v>2069.8335000000002</v>
      </c>
      <c r="T20" s="110">
        <v>2059.0252515000002</v>
      </c>
      <c r="U20" s="110">
        <v>2172.0670944491317</v>
      </c>
      <c r="V20" s="110">
        <v>2034.4848645235547</v>
      </c>
      <c r="W20" s="110">
        <v>1861.1034794406855</v>
      </c>
    </row>
    <row r="21" spans="1:23" s="3" customFormat="1" ht="12.75" customHeight="1">
      <c r="A21" s="2" t="s">
        <v>34</v>
      </c>
      <c r="B21" s="10" t="s">
        <v>333</v>
      </c>
      <c r="C21" s="110">
        <v>63559.421450712005</v>
      </c>
      <c r="D21" s="110">
        <v>61049.612674316573</v>
      </c>
      <c r="E21" s="110">
        <v>61681.540923343258</v>
      </c>
      <c r="F21" s="110">
        <v>57952.088569078362</v>
      </c>
      <c r="G21" s="110">
        <v>59542.408575725589</v>
      </c>
      <c r="H21" s="110">
        <v>65646.752088373556</v>
      </c>
      <c r="I21" s="110">
        <v>58393.69213679494</v>
      </c>
      <c r="J21" s="110">
        <v>56317.265365735177</v>
      </c>
      <c r="K21" s="110">
        <v>56151.798137721198</v>
      </c>
      <c r="L21" s="110">
        <v>53955.322786537254</v>
      </c>
      <c r="M21" s="110">
        <v>47786.6060834073</v>
      </c>
      <c r="N21" s="110">
        <v>45028.147966128403</v>
      </c>
      <c r="O21" s="110">
        <v>42263.33030044903</v>
      </c>
      <c r="P21" s="110">
        <v>40366.192933809492</v>
      </c>
      <c r="Q21" s="110">
        <v>36625.802602860975</v>
      </c>
      <c r="R21" s="110">
        <v>40402.467822790699</v>
      </c>
      <c r="S21" s="110">
        <v>42066.349778096097</v>
      </c>
      <c r="T21" s="110">
        <v>43237.796281819006</v>
      </c>
      <c r="U21" s="110">
        <v>42519.831937239971</v>
      </c>
      <c r="V21" s="110">
        <v>41414.622718390507</v>
      </c>
      <c r="W21" s="110">
        <v>37729.537905172961</v>
      </c>
    </row>
    <row r="22" spans="1:23" s="3" customFormat="1" ht="12.75" customHeight="1">
      <c r="A22" s="2" t="s">
        <v>35</v>
      </c>
      <c r="B22" s="9" t="s">
        <v>334</v>
      </c>
      <c r="C22" s="110">
        <v>15491.264859003219</v>
      </c>
      <c r="D22" s="110">
        <v>14768.069781765369</v>
      </c>
      <c r="E22" s="110">
        <v>11347.791167789146</v>
      </c>
      <c r="F22" s="110">
        <v>11230.66566060371</v>
      </c>
      <c r="G22" s="110">
        <v>7585.7530957631934</v>
      </c>
      <c r="H22" s="110">
        <v>4895.7356725877216</v>
      </c>
      <c r="I22" s="110">
        <v>6720.5553180741063</v>
      </c>
      <c r="J22" s="110">
        <v>7813.4986662091014</v>
      </c>
      <c r="K22" s="110">
        <v>9301.1926187825175</v>
      </c>
      <c r="L22" s="110">
        <v>7679.8080432844163</v>
      </c>
      <c r="M22" s="110">
        <v>6708.7069369325036</v>
      </c>
      <c r="N22" s="110">
        <v>5317.378326419117</v>
      </c>
      <c r="O22" s="110">
        <v>4433.1249068814768</v>
      </c>
      <c r="P22" s="110">
        <v>4590.5486095007036</v>
      </c>
      <c r="Q22" s="110">
        <v>4557.4422109621191</v>
      </c>
      <c r="R22" s="110">
        <v>9146.1824363038249</v>
      </c>
      <c r="S22" s="110">
        <v>7088.7784144925117</v>
      </c>
      <c r="T22" s="110">
        <v>6421.7332353126048</v>
      </c>
      <c r="U22" s="110">
        <v>4720.0218750895174</v>
      </c>
      <c r="V22" s="110">
        <v>3470.750708607965</v>
      </c>
      <c r="W22" s="110">
        <v>3112.2452402742865</v>
      </c>
    </row>
    <row r="23" spans="1:23" s="3" customFormat="1" ht="12.75" customHeight="1">
      <c r="A23" s="2" t="s">
        <v>7</v>
      </c>
      <c r="B23" s="9" t="s">
        <v>335</v>
      </c>
      <c r="C23" s="110">
        <v>933.79273442154545</v>
      </c>
      <c r="D23" s="110">
        <v>1015.644483484868</v>
      </c>
      <c r="E23" s="110">
        <v>727.35884260331068</v>
      </c>
      <c r="F23" s="110">
        <v>2942.8453602558766</v>
      </c>
      <c r="G23" s="110">
        <v>2109.9290089455089</v>
      </c>
      <c r="H23" s="110">
        <v>1831.4338892517078</v>
      </c>
      <c r="I23" s="110">
        <v>1773.340473729013</v>
      </c>
      <c r="J23" s="110">
        <v>1978.31725088758</v>
      </c>
      <c r="K23" s="110">
        <v>2119.2291635136276</v>
      </c>
      <c r="L23" s="110">
        <v>1778.8021318939268</v>
      </c>
      <c r="M23" s="110">
        <v>1983.227241214013</v>
      </c>
      <c r="N23" s="110">
        <v>1883.3405412714651</v>
      </c>
      <c r="O23" s="110">
        <v>1798.5330177007686</v>
      </c>
      <c r="P23" s="110">
        <v>1750.4650751317154</v>
      </c>
      <c r="Q23" s="110">
        <v>1615.9910256225917</v>
      </c>
      <c r="R23" s="110">
        <v>1419.6031741193847</v>
      </c>
      <c r="S23" s="110">
        <v>1042.2210167325816</v>
      </c>
      <c r="T23" s="110">
        <v>648.73163541244139</v>
      </c>
      <c r="U23" s="110">
        <v>412.86102817370784</v>
      </c>
      <c r="V23" s="110">
        <v>264.37806118495644</v>
      </c>
      <c r="W23" s="110">
        <v>247.20771024246667</v>
      </c>
    </row>
    <row r="24" spans="1:23" s="3" customFormat="1" ht="12.75" customHeight="1">
      <c r="A24" s="2" t="s">
        <v>8</v>
      </c>
      <c r="B24" s="9" t="s">
        <v>336</v>
      </c>
      <c r="C24" s="110">
        <v>560.32451978058157</v>
      </c>
      <c r="D24" s="110">
        <v>525.86357122353456</v>
      </c>
      <c r="E24" s="110">
        <v>499.19704319422942</v>
      </c>
      <c r="F24" s="110">
        <v>566.27997914277125</v>
      </c>
      <c r="G24" s="110">
        <v>385.80539836311374</v>
      </c>
      <c r="H24" s="110">
        <v>396.96269432830655</v>
      </c>
      <c r="I24" s="110">
        <v>393.9986924790793</v>
      </c>
      <c r="J24" s="110">
        <v>345.66695059248292</v>
      </c>
      <c r="K24" s="110">
        <v>412.66320702491765</v>
      </c>
      <c r="L24" s="110">
        <v>373.98466367876017</v>
      </c>
      <c r="M24" s="110">
        <v>536.68818039820178</v>
      </c>
      <c r="N24" s="110">
        <v>341.09365198884495</v>
      </c>
      <c r="O24" s="110">
        <v>275.57001028762323</v>
      </c>
      <c r="P24" s="110">
        <v>279.51644530436897</v>
      </c>
      <c r="Q24" s="110">
        <v>280.17956494350574</v>
      </c>
      <c r="R24" s="110">
        <v>150.78802338509868</v>
      </c>
      <c r="S24" s="110">
        <v>153.18967244150497</v>
      </c>
      <c r="T24" s="110">
        <v>152.69757885292273</v>
      </c>
      <c r="U24" s="110">
        <v>105.87589855847436</v>
      </c>
      <c r="V24" s="110">
        <v>144.74252017537526</v>
      </c>
      <c r="W24" s="110">
        <v>120.78854143154382</v>
      </c>
    </row>
    <row r="25" spans="1:23" s="3" customFormat="1" ht="12.75" customHeight="1">
      <c r="A25" s="2" t="s">
        <v>36</v>
      </c>
      <c r="B25" s="9" t="s">
        <v>337</v>
      </c>
      <c r="C25" s="110">
        <v>3124.3117423971607</v>
      </c>
      <c r="D25" s="110">
        <v>2791.2064178609453</v>
      </c>
      <c r="E25" s="110">
        <v>3251.5775216635316</v>
      </c>
      <c r="F25" s="110">
        <v>3414.1124139533445</v>
      </c>
      <c r="G25" s="110">
        <v>2362.3805294474587</v>
      </c>
      <c r="H25" s="110">
        <v>2689.6379613674753</v>
      </c>
      <c r="I25" s="110">
        <v>3035.1387821730664</v>
      </c>
      <c r="J25" s="110">
        <v>3937.0620684911855</v>
      </c>
      <c r="K25" s="110">
        <v>3584.9445399560582</v>
      </c>
      <c r="L25" s="110">
        <v>3212.8577270440883</v>
      </c>
      <c r="M25" s="110">
        <v>3494.5929482729998</v>
      </c>
      <c r="N25" s="110">
        <v>3453.496715186659</v>
      </c>
      <c r="O25" s="110">
        <v>2975.6459687765891</v>
      </c>
      <c r="P25" s="110">
        <v>2842.3038732614996</v>
      </c>
      <c r="Q25" s="110">
        <v>3059.5426015941557</v>
      </c>
      <c r="R25" s="110">
        <v>2733.6088727713886</v>
      </c>
      <c r="S25" s="110">
        <v>3317.34154961165</v>
      </c>
      <c r="T25" s="110">
        <v>3261.4688327984613</v>
      </c>
      <c r="U25" s="110">
        <v>3307.3706479998173</v>
      </c>
      <c r="V25" s="110">
        <v>3506.2661164509532</v>
      </c>
      <c r="W25" s="110">
        <v>5488.2016181104073</v>
      </c>
    </row>
    <row r="26" spans="1:23" s="3" customFormat="1" ht="12.75" customHeight="1">
      <c r="A26" s="2" t="s">
        <v>9</v>
      </c>
      <c r="B26" s="10" t="s">
        <v>338</v>
      </c>
      <c r="C26" s="110">
        <v>42.960694628826275</v>
      </c>
      <c r="D26" s="110">
        <v>31.142842748898374</v>
      </c>
      <c r="E26" s="110">
        <v>19.881495666689702</v>
      </c>
      <c r="F26" s="110">
        <v>99.717124978093295</v>
      </c>
      <c r="G26" s="110">
        <v>27.467432703056048</v>
      </c>
      <c r="H26" s="110">
        <v>117.38525025235919</v>
      </c>
      <c r="I26" s="110">
        <v>134.13673452442964</v>
      </c>
      <c r="J26" s="110">
        <v>155.85870942797291</v>
      </c>
      <c r="K26" s="110">
        <v>17.047770363465268</v>
      </c>
      <c r="L26" s="110">
        <v>14.395759910533622</v>
      </c>
      <c r="M26" s="110">
        <v>6.4657252303121568</v>
      </c>
      <c r="N26" s="110">
        <v>36.822084445070381</v>
      </c>
      <c r="O26" s="110">
        <v>5.016417319690432</v>
      </c>
      <c r="P26" s="110">
        <v>6.6580027242496973</v>
      </c>
      <c r="Q26" s="110">
        <v>13.064002564285744</v>
      </c>
      <c r="R26" s="110">
        <v>13.709818347995954</v>
      </c>
      <c r="S26" s="110">
        <v>8.1788517623003116</v>
      </c>
      <c r="T26" s="110">
        <v>8.5099913941147456</v>
      </c>
      <c r="U26" s="110">
        <v>4.4891057487472317</v>
      </c>
      <c r="V26" s="110">
        <v>1.2619465334906581</v>
      </c>
      <c r="W26" s="110">
        <v>7.6478551736772475</v>
      </c>
    </row>
    <row r="27" spans="1:23" s="3" customFormat="1" ht="12.75" customHeight="1">
      <c r="A27" s="2" t="s">
        <v>37</v>
      </c>
      <c r="B27" s="10" t="s">
        <v>339</v>
      </c>
      <c r="C27" s="110">
        <v>3081.3510477683344</v>
      </c>
      <c r="D27" s="110">
        <v>2760.0635751120471</v>
      </c>
      <c r="E27" s="110">
        <v>3231.6960259968419</v>
      </c>
      <c r="F27" s="110">
        <v>3314.3952889752513</v>
      </c>
      <c r="G27" s="110">
        <v>2334.9130967444025</v>
      </c>
      <c r="H27" s="110">
        <v>2572.2527111151162</v>
      </c>
      <c r="I27" s="110">
        <v>2901.0020476486366</v>
      </c>
      <c r="J27" s="110">
        <v>3781.2033590632127</v>
      </c>
      <c r="K27" s="110">
        <v>3567.896769592593</v>
      </c>
      <c r="L27" s="110">
        <v>3198.4619671335545</v>
      </c>
      <c r="M27" s="110">
        <v>3488.1272230426875</v>
      </c>
      <c r="N27" s="110">
        <v>3416.6746307415888</v>
      </c>
      <c r="O27" s="110">
        <v>2970.6295514568988</v>
      </c>
      <c r="P27" s="110">
        <v>2835.6458705372497</v>
      </c>
      <c r="Q27" s="110">
        <v>3046.4785990298701</v>
      </c>
      <c r="R27" s="110">
        <v>2719.8990544233925</v>
      </c>
      <c r="S27" s="110">
        <v>3309.1626978493496</v>
      </c>
      <c r="T27" s="110">
        <v>3252.9588414043465</v>
      </c>
      <c r="U27" s="110">
        <v>3302.8815422510702</v>
      </c>
      <c r="V27" s="110">
        <v>3505.0041699174626</v>
      </c>
      <c r="W27" s="110">
        <v>5480.55376293673</v>
      </c>
    </row>
    <row r="28" spans="1:23" s="3" customFormat="1" ht="12.75" customHeight="1">
      <c r="A28" s="2" t="s">
        <v>10</v>
      </c>
      <c r="B28" s="9" t="s">
        <v>340</v>
      </c>
      <c r="C28" s="110">
        <v>5268.2841486901107</v>
      </c>
      <c r="D28" s="110">
        <v>4942.7362975773303</v>
      </c>
      <c r="E28" s="110">
        <v>5181.6093866691081</v>
      </c>
      <c r="F28" s="110">
        <v>6233.2743665015214</v>
      </c>
      <c r="G28" s="110">
        <v>5970.47802644691</v>
      </c>
      <c r="H28" s="110">
        <v>4575.7626314855506</v>
      </c>
      <c r="I28" s="110">
        <v>3577.5925018724197</v>
      </c>
      <c r="J28" s="110">
        <v>4215.1071087427135</v>
      </c>
      <c r="K28" s="110">
        <v>4023.029711588074</v>
      </c>
      <c r="L28" s="110">
        <v>2856.1374206591745</v>
      </c>
      <c r="M28" s="110">
        <v>3956.1509413012159</v>
      </c>
      <c r="N28" s="110">
        <v>3623.6015395078643</v>
      </c>
      <c r="O28" s="110">
        <v>3570.53965023211</v>
      </c>
      <c r="P28" s="110">
        <v>3730.1787355703409</v>
      </c>
      <c r="Q28" s="110">
        <v>3927.2380188732818</v>
      </c>
      <c r="R28" s="110">
        <v>5744.9785054512768</v>
      </c>
      <c r="S28" s="110">
        <v>5981.6667266536242</v>
      </c>
      <c r="T28" s="110">
        <v>6059.6580049218983</v>
      </c>
      <c r="U28" s="110">
        <v>5997.0022431524358</v>
      </c>
      <c r="V28" s="110">
        <v>5868.7720854160116</v>
      </c>
      <c r="W28" s="110">
        <v>5199.6772221932297</v>
      </c>
    </row>
    <row r="29" spans="1:23" s="3" customFormat="1" ht="12.75" customHeight="1">
      <c r="A29" s="2" t="s">
        <v>38</v>
      </c>
      <c r="B29" s="10" t="s">
        <v>341</v>
      </c>
      <c r="C29" s="110">
        <v>3062.088613881831</v>
      </c>
      <c r="D29" s="110">
        <v>2457.4520301169177</v>
      </c>
      <c r="E29" s="110">
        <v>2897.891408471341</v>
      </c>
      <c r="F29" s="110">
        <v>2327.3361800741586</v>
      </c>
      <c r="G29" s="110">
        <v>2317.3874831746916</v>
      </c>
      <c r="H29" s="110">
        <v>2814.8657592283294</v>
      </c>
      <c r="I29" s="110">
        <v>2830.7134447133258</v>
      </c>
      <c r="J29" s="110">
        <v>3427.129178277713</v>
      </c>
      <c r="K29" s="110">
        <v>3052.1937594942369</v>
      </c>
      <c r="L29" s="110">
        <v>2153.1277844749238</v>
      </c>
      <c r="M29" s="110">
        <v>3154.695910829183</v>
      </c>
      <c r="N29" s="110">
        <v>2887.2194749999685</v>
      </c>
      <c r="O29" s="110">
        <v>2853.9174510604275</v>
      </c>
      <c r="P29" s="110">
        <v>3124.225672205755</v>
      </c>
      <c r="Q29" s="110">
        <v>3378.6154328004523</v>
      </c>
      <c r="R29" s="110">
        <v>4899.8805498918091</v>
      </c>
      <c r="S29" s="110">
        <v>5207.1337668048991</v>
      </c>
      <c r="T29" s="110">
        <v>5165.3271962868803</v>
      </c>
      <c r="U29" s="110">
        <v>5022.9313549392555</v>
      </c>
      <c r="V29" s="110">
        <v>4888.8325051698312</v>
      </c>
      <c r="W29" s="110">
        <v>4431.0235915039184</v>
      </c>
    </row>
    <row r="30" spans="1:23" s="3" customFormat="1" ht="12.75" customHeight="1">
      <c r="A30" s="2" t="s">
        <v>39</v>
      </c>
      <c r="B30" s="10" t="s">
        <v>342</v>
      </c>
      <c r="C30" s="110">
        <v>2132.1492043630797</v>
      </c>
      <c r="D30" s="110">
        <v>2417.5490464291279</v>
      </c>
      <c r="E30" s="110">
        <v>2201.3861269451318</v>
      </c>
      <c r="F30" s="110">
        <v>3848.0854541945992</v>
      </c>
      <c r="G30" s="110">
        <v>3604.2854414376629</v>
      </c>
      <c r="H30" s="110">
        <v>1719.3188989072974</v>
      </c>
      <c r="I30" s="110">
        <v>696.57000974240793</v>
      </c>
      <c r="J30" s="110">
        <v>754.36306714954912</v>
      </c>
      <c r="K30" s="110">
        <v>840.43213259323443</v>
      </c>
      <c r="L30" s="110">
        <v>634.02930232846234</v>
      </c>
      <c r="M30" s="110">
        <v>727.64186110682579</v>
      </c>
      <c r="N30" s="110">
        <v>607.06174416532042</v>
      </c>
      <c r="O30" s="110">
        <v>619.13711504817763</v>
      </c>
      <c r="P30" s="110">
        <v>455.64549983153711</v>
      </c>
      <c r="Q30" s="110">
        <v>529.10118364060725</v>
      </c>
      <c r="R30" s="110">
        <v>761.57747754513025</v>
      </c>
      <c r="S30" s="110">
        <v>698.10085463483108</v>
      </c>
      <c r="T30" s="110">
        <v>575.51307488645273</v>
      </c>
      <c r="U30" s="110">
        <v>735.01601428741913</v>
      </c>
      <c r="V30" s="110">
        <v>695.23177924868719</v>
      </c>
      <c r="W30" s="110">
        <v>706.24022413134674</v>
      </c>
    </row>
    <row r="31" spans="1:23" s="3" customFormat="1" ht="12.75" customHeight="1">
      <c r="A31" s="2" t="s">
        <v>40</v>
      </c>
      <c r="B31" s="10" t="s">
        <v>343</v>
      </c>
      <c r="C31" s="110">
        <v>74.046330445200496</v>
      </c>
      <c r="D31" s="110">
        <v>67.735221031285064</v>
      </c>
      <c r="E31" s="110">
        <v>82.331851252634706</v>
      </c>
      <c r="F31" s="110">
        <v>57.852732232764012</v>
      </c>
      <c r="G31" s="110">
        <v>48.805101834555963</v>
      </c>
      <c r="H31" s="110">
        <v>41.577973349923816</v>
      </c>
      <c r="I31" s="110">
        <v>50.309047416685907</v>
      </c>
      <c r="J31" s="110">
        <v>33.614863315451892</v>
      </c>
      <c r="K31" s="110">
        <v>130.40381950060225</v>
      </c>
      <c r="L31" s="110">
        <v>68.980333855788672</v>
      </c>
      <c r="M31" s="110">
        <v>73.81316936520733</v>
      </c>
      <c r="N31" s="110">
        <v>129.3203203425754</v>
      </c>
      <c r="O31" s="110">
        <v>97.485084123504649</v>
      </c>
      <c r="P31" s="110">
        <v>150.30756353304892</v>
      </c>
      <c r="Q31" s="110">
        <v>19.521402432222054</v>
      </c>
      <c r="R31" s="110">
        <v>83.520478014337982</v>
      </c>
      <c r="S31" s="110">
        <v>76.432105213893763</v>
      </c>
      <c r="T31" s="110">
        <v>318.81773374856454</v>
      </c>
      <c r="U31" s="110">
        <v>239.0548739257614</v>
      </c>
      <c r="V31" s="110">
        <v>284.70780099749288</v>
      </c>
      <c r="W31" s="110">
        <v>62.413406557964258</v>
      </c>
    </row>
    <row r="32" spans="1:23" s="3" customFormat="1" ht="12.75" customHeight="1">
      <c r="A32" s="2" t="s">
        <v>11</v>
      </c>
      <c r="B32" s="9" t="s">
        <v>344</v>
      </c>
      <c r="C32" s="110">
        <v>1266.6570302289711</v>
      </c>
      <c r="D32" s="110">
        <v>1292.6958209142369</v>
      </c>
      <c r="E32" s="110">
        <v>1238.777717938807</v>
      </c>
      <c r="F32" s="110">
        <v>889.34818194927414</v>
      </c>
      <c r="G32" s="110">
        <v>898.97666336379359</v>
      </c>
      <c r="H32" s="110">
        <v>700.57900922770159</v>
      </c>
      <c r="I32" s="110">
        <v>743.41291671637737</v>
      </c>
      <c r="J32" s="110">
        <v>669.23497954217578</v>
      </c>
      <c r="K32" s="110">
        <v>728.39436261211495</v>
      </c>
      <c r="L32" s="110">
        <v>1046.5243685985167</v>
      </c>
      <c r="M32" s="110">
        <v>503.34750545920923</v>
      </c>
      <c r="N32" s="110">
        <v>390.8590710138717</v>
      </c>
      <c r="O32" s="110">
        <v>390.23505435234472</v>
      </c>
      <c r="P32" s="110">
        <v>372.18663449890903</v>
      </c>
      <c r="Q32" s="110">
        <v>304.68267504163174</v>
      </c>
      <c r="R32" s="110">
        <v>199.48367992868498</v>
      </c>
      <c r="S32" s="110">
        <v>250.25752289287703</v>
      </c>
      <c r="T32" s="110">
        <v>151.70487598485175</v>
      </c>
      <c r="U32" s="110">
        <v>120.75342145909593</v>
      </c>
      <c r="V32" s="110">
        <v>171.19041109709653</v>
      </c>
      <c r="W32" s="110">
        <v>161.48893519669011</v>
      </c>
    </row>
    <row r="33" spans="1:23" s="3" customFormat="1" ht="12.75" customHeight="1">
      <c r="A33" s="2" t="s">
        <v>12</v>
      </c>
      <c r="B33" s="9" t="s">
        <v>345</v>
      </c>
      <c r="C33" s="110">
        <v>294.42476536598866</v>
      </c>
      <c r="D33" s="110">
        <v>345.78017176072086</v>
      </c>
      <c r="E33" s="110">
        <v>301.23027935524544</v>
      </c>
      <c r="F33" s="110">
        <v>203.34617862120231</v>
      </c>
      <c r="G33" s="110">
        <v>168.85014393262338</v>
      </c>
      <c r="H33" s="110">
        <v>154.77420180473203</v>
      </c>
      <c r="I33" s="110">
        <v>163.84087470701897</v>
      </c>
      <c r="J33" s="110">
        <v>149.52840144987462</v>
      </c>
      <c r="K33" s="110">
        <v>75.162820295483911</v>
      </c>
      <c r="L33" s="110">
        <v>67.007444434344151</v>
      </c>
      <c r="M33" s="110">
        <v>56.251322910594965</v>
      </c>
      <c r="N33" s="110">
        <v>38.357492878263166</v>
      </c>
      <c r="O33" s="110">
        <v>45.265602277363683</v>
      </c>
      <c r="P33" s="110">
        <v>42.823864452888543</v>
      </c>
      <c r="Q33" s="110">
        <v>32.36001554409075</v>
      </c>
      <c r="R33" s="110">
        <v>14.920269686487003</v>
      </c>
      <c r="S33" s="110">
        <v>21.884382829344691</v>
      </c>
      <c r="T33" s="110">
        <v>18.714910649370669</v>
      </c>
      <c r="U33" s="110">
        <v>14.250318477918309</v>
      </c>
      <c r="V33" s="110">
        <v>32.04316557187024</v>
      </c>
      <c r="W33" s="110">
        <v>28.77204033796545</v>
      </c>
    </row>
    <row r="34" spans="1:23" s="3" customFormat="1" ht="12.75" customHeight="1">
      <c r="A34" s="2" t="s">
        <v>13</v>
      </c>
      <c r="B34" s="9" t="s">
        <v>346</v>
      </c>
      <c r="C34" s="110">
        <v>554.72109542070871</v>
      </c>
      <c r="D34" s="110">
        <v>681.27419187049315</v>
      </c>
      <c r="E34" s="110">
        <v>722.90644963536624</v>
      </c>
      <c r="F34" s="110">
        <v>239.89135500533348</v>
      </c>
      <c r="G34" s="110">
        <v>204.50956620329723</v>
      </c>
      <c r="H34" s="110">
        <v>340.75388027703491</v>
      </c>
      <c r="I34" s="110">
        <v>991.53211812976519</v>
      </c>
      <c r="J34" s="110">
        <v>397.60008854870568</v>
      </c>
      <c r="K34" s="110">
        <v>412.6708398836239</v>
      </c>
      <c r="L34" s="110">
        <v>273.28653456788669</v>
      </c>
      <c r="M34" s="110">
        <v>242.16396845489331</v>
      </c>
      <c r="N34" s="110">
        <v>231.09511427619884</v>
      </c>
      <c r="O34" s="110">
        <v>226.8563014132759</v>
      </c>
      <c r="P34" s="110">
        <v>136.54362409659927</v>
      </c>
      <c r="Q34" s="110">
        <v>130.17676262604738</v>
      </c>
      <c r="R34" s="110">
        <v>59.531133535504594</v>
      </c>
      <c r="S34" s="110">
        <v>64.357976939389971</v>
      </c>
      <c r="T34" s="110">
        <v>47.775169635804552</v>
      </c>
      <c r="U34" s="110">
        <v>59.450736691206068</v>
      </c>
      <c r="V34" s="110">
        <v>55.237626405287102</v>
      </c>
      <c r="W34" s="110">
        <v>56.672097468770581</v>
      </c>
    </row>
    <row r="35" spans="1:23" s="3" customFormat="1" ht="12.75" customHeight="1">
      <c r="A35" s="2" t="s">
        <v>41</v>
      </c>
      <c r="B35" s="9" t="s">
        <v>347</v>
      </c>
      <c r="C35" s="110">
        <v>1184.6855544175983</v>
      </c>
      <c r="D35" s="110">
        <v>1215.0192675147246</v>
      </c>
      <c r="E35" s="110">
        <v>969.85523670931457</v>
      </c>
      <c r="F35" s="110">
        <v>771.40798364399916</v>
      </c>
      <c r="G35" s="110">
        <v>642.22311421762288</v>
      </c>
      <c r="H35" s="110">
        <v>681.87847436296863</v>
      </c>
      <c r="I35" s="110">
        <v>607.57727458661998</v>
      </c>
      <c r="J35" s="110">
        <v>662.22028278324331</v>
      </c>
      <c r="K35" s="110">
        <v>611.29704304406448</v>
      </c>
      <c r="L35" s="110">
        <v>532.59030989242797</v>
      </c>
      <c r="M35" s="110">
        <v>587.09043119717342</v>
      </c>
      <c r="N35" s="110">
        <v>488.84598245786088</v>
      </c>
      <c r="O35" s="110">
        <v>470.57394631639579</v>
      </c>
      <c r="P35" s="110">
        <v>424.97764797464481</v>
      </c>
      <c r="Q35" s="110">
        <v>351.97403830979289</v>
      </c>
      <c r="R35" s="110">
        <v>157.41915933451202</v>
      </c>
      <c r="S35" s="110">
        <v>204.13742591127084</v>
      </c>
      <c r="T35" s="110">
        <v>497.54293772126545</v>
      </c>
      <c r="U35" s="110">
        <v>242.17356744466073</v>
      </c>
      <c r="V35" s="110">
        <v>298.30208503397319</v>
      </c>
      <c r="W35" s="110">
        <v>262.07929985428751</v>
      </c>
    </row>
    <row r="36" spans="1:23" s="3" customFormat="1" ht="12.75" customHeight="1">
      <c r="A36" s="2" t="s">
        <v>42</v>
      </c>
      <c r="B36" s="9" t="s">
        <v>348</v>
      </c>
      <c r="C36" s="110">
        <v>618.02731161210045</v>
      </c>
      <c r="D36" s="110">
        <v>568.71217014563638</v>
      </c>
      <c r="E36" s="110">
        <v>573.09573435195853</v>
      </c>
      <c r="F36" s="110">
        <v>460.87824860343653</v>
      </c>
      <c r="G36" s="110">
        <v>464.51635628155441</v>
      </c>
      <c r="H36" s="110">
        <v>704.97659340498444</v>
      </c>
      <c r="I36" s="110">
        <v>738.76342475502611</v>
      </c>
      <c r="J36" s="110">
        <v>801.75878506082404</v>
      </c>
      <c r="K36" s="110">
        <v>674.93735984147725</v>
      </c>
      <c r="L36" s="110">
        <v>525.24564378548416</v>
      </c>
      <c r="M36" s="110">
        <v>425.37661618733182</v>
      </c>
      <c r="N36" s="110">
        <v>389.27011077117515</v>
      </c>
      <c r="O36" s="110">
        <v>340.31332288598082</v>
      </c>
      <c r="P36" s="110">
        <v>222.53869719006661</v>
      </c>
      <c r="Q36" s="110">
        <v>69.528198427658054</v>
      </c>
      <c r="R36" s="110">
        <v>84.682608398439854</v>
      </c>
      <c r="S36" s="110">
        <v>3431.4562547284077</v>
      </c>
      <c r="T36" s="110">
        <v>3326.1013087946039</v>
      </c>
      <c r="U36" s="110">
        <v>3222.8142024591161</v>
      </c>
      <c r="V36" s="110">
        <v>3375.486682413346</v>
      </c>
      <c r="W36" s="110">
        <v>2694.3868049313833</v>
      </c>
    </row>
    <row r="37" spans="1:23" s="3" customFormat="1" ht="12.75" customHeight="1">
      <c r="A37" s="2" t="s">
        <v>43</v>
      </c>
      <c r="B37" s="9" t="s">
        <v>349</v>
      </c>
      <c r="C37" s="110">
        <v>60.509178240201265</v>
      </c>
      <c r="D37" s="110">
        <v>63.360600320785196</v>
      </c>
      <c r="E37" s="110">
        <v>71.250397344137582</v>
      </c>
      <c r="F37" s="110">
        <v>46.860586256251302</v>
      </c>
      <c r="G37" s="110">
        <v>42.658004204642282</v>
      </c>
      <c r="H37" s="110">
        <v>37.735331150588131</v>
      </c>
      <c r="I37" s="110">
        <v>143.97621860217239</v>
      </c>
      <c r="J37" s="110">
        <v>32.971697433725659</v>
      </c>
      <c r="K37" s="110">
        <v>17.264030803303054</v>
      </c>
      <c r="L37" s="110">
        <v>14.769175122985757</v>
      </c>
      <c r="M37" s="110">
        <v>78.597312729047331</v>
      </c>
      <c r="N37" s="110">
        <v>16.367696334137808</v>
      </c>
      <c r="O37" s="110">
        <v>17.412573433112431</v>
      </c>
      <c r="P37" s="110">
        <v>20.034919114050005</v>
      </c>
      <c r="Q37" s="110">
        <v>14.46323893437669</v>
      </c>
      <c r="R37" s="110">
        <v>8.6919897513570756</v>
      </c>
      <c r="S37" s="110">
        <v>12.942281260026096</v>
      </c>
      <c r="T37" s="110">
        <v>10.94890974946005</v>
      </c>
      <c r="U37" s="110">
        <v>9.7924073079198486</v>
      </c>
      <c r="V37" s="110">
        <v>16.276689967908311</v>
      </c>
      <c r="W37" s="110">
        <v>32.790271991869886</v>
      </c>
    </row>
    <row r="38" spans="1:23" s="12" customFormat="1" ht="12.75" customHeight="1">
      <c r="A38" s="2" t="s">
        <v>44</v>
      </c>
      <c r="B38" s="9" t="s">
        <v>350</v>
      </c>
      <c r="C38" s="110">
        <v>347.53660560162575</v>
      </c>
      <c r="D38" s="110">
        <v>480.94897493663132</v>
      </c>
      <c r="E38" s="110">
        <v>350.72156495105355</v>
      </c>
      <c r="F38" s="110">
        <v>283.26273230435203</v>
      </c>
      <c r="G38" s="110">
        <v>239.89714023439936</v>
      </c>
      <c r="H38" s="110">
        <v>228.35499345764359</v>
      </c>
      <c r="I38" s="110">
        <v>225.32946055822487</v>
      </c>
      <c r="J38" s="110">
        <v>305.12942043200121</v>
      </c>
      <c r="K38" s="110">
        <v>423.96452440809281</v>
      </c>
      <c r="L38" s="110">
        <v>227.52417632303568</v>
      </c>
      <c r="M38" s="110">
        <v>231.26279782699794</v>
      </c>
      <c r="N38" s="110">
        <v>178.2062223747927</v>
      </c>
      <c r="O38" s="110">
        <v>208.4856268572004</v>
      </c>
      <c r="P38" s="110">
        <v>195.18088218816294</v>
      </c>
      <c r="Q38" s="110">
        <v>135.42404835461315</v>
      </c>
      <c r="R38" s="110">
        <v>120.0934006255231</v>
      </c>
      <c r="S38" s="110">
        <v>132.0923371138183</v>
      </c>
      <c r="T38" s="110">
        <v>128.32412206166688</v>
      </c>
      <c r="U38" s="110">
        <v>100.47046901958613</v>
      </c>
      <c r="V38" s="110">
        <v>141.11624312060508</v>
      </c>
      <c r="W38" s="110">
        <v>81.055507197636075</v>
      </c>
    </row>
    <row r="39" spans="1:23" s="12" customFormat="1" ht="12.75" customHeight="1">
      <c r="A39" s="2" t="s">
        <v>45</v>
      </c>
      <c r="B39" s="9" t="s">
        <v>351</v>
      </c>
      <c r="C39" s="110">
        <v>0.24637581794309588</v>
      </c>
      <c r="D39" s="110">
        <v>0.65419320368028944</v>
      </c>
      <c r="E39" s="110">
        <v>0.12207633574807512</v>
      </c>
      <c r="F39" s="110">
        <v>1.5781497957786286</v>
      </c>
      <c r="G39" s="110">
        <v>23.525521439969236</v>
      </c>
      <c r="H39" s="110">
        <v>2.9446678738075343</v>
      </c>
      <c r="I39" s="110">
        <v>11.296863634193938</v>
      </c>
      <c r="J39" s="110">
        <v>7.2842680220340803</v>
      </c>
      <c r="K39" s="110">
        <v>39.740207581475573</v>
      </c>
      <c r="L39" s="110">
        <v>43.950156470649652</v>
      </c>
      <c r="M39" s="110">
        <v>38.388846358126756</v>
      </c>
      <c r="N39" s="110">
        <v>230.20300561463921</v>
      </c>
      <c r="O39" s="110">
        <v>58.293373043147206</v>
      </c>
      <c r="P39" s="110">
        <v>54.576582780790751</v>
      </c>
      <c r="Q39" s="110">
        <v>30.781705278097405</v>
      </c>
      <c r="R39" s="110">
        <v>43.933317819285129</v>
      </c>
      <c r="S39" s="110">
        <v>58.811812124984478</v>
      </c>
      <c r="T39" s="110">
        <v>59.714795639934835</v>
      </c>
      <c r="U39" s="110">
        <v>51.022897714132441</v>
      </c>
      <c r="V39" s="110">
        <v>61.854454458128842</v>
      </c>
      <c r="W39" s="110">
        <v>22.067519199472976</v>
      </c>
    </row>
    <row r="40" spans="1:23" s="12" customFormat="1" ht="12.75" customHeight="1">
      <c r="A40" s="2" t="s">
        <v>46</v>
      </c>
      <c r="B40" s="8" t="s">
        <v>352</v>
      </c>
      <c r="C40" s="110">
        <v>266237.99155449995</v>
      </c>
      <c r="D40" s="110">
        <v>254372.05148529998</v>
      </c>
      <c r="E40" s="110">
        <v>228393.48751309997</v>
      </c>
      <c r="F40" s="110">
        <v>216457.95780566931</v>
      </c>
      <c r="G40" s="110">
        <v>194488.27577605349</v>
      </c>
      <c r="H40" s="110">
        <v>182119.45380931156</v>
      </c>
      <c r="I40" s="110">
        <v>185456.18778372594</v>
      </c>
      <c r="J40" s="110">
        <v>190933.24289079796</v>
      </c>
      <c r="K40" s="110">
        <v>177219.22449562384</v>
      </c>
      <c r="L40" s="110">
        <v>168194.85720495498</v>
      </c>
      <c r="M40" s="110">
        <v>174990.2043103883</v>
      </c>
      <c r="N40" s="110">
        <v>174868.52079216603</v>
      </c>
      <c r="O40" s="110">
        <v>187433.06777472462</v>
      </c>
      <c r="P40" s="110">
        <v>184042.02831236977</v>
      </c>
      <c r="Q40" s="110">
        <v>170942.85795336391</v>
      </c>
      <c r="R40" s="110">
        <v>160609.18989321697</v>
      </c>
      <c r="S40" s="110">
        <v>140764.08786247243</v>
      </c>
      <c r="T40" s="110">
        <v>131127.5097198977</v>
      </c>
      <c r="U40" s="110">
        <v>125313.35880584338</v>
      </c>
      <c r="V40" s="110">
        <v>102078.20821744898</v>
      </c>
      <c r="W40" s="110">
        <v>86329.614755806469</v>
      </c>
    </row>
    <row r="41" spans="1:23" s="12" customFormat="1" ht="12.75" customHeight="1">
      <c r="A41" s="2" t="s">
        <v>47</v>
      </c>
      <c r="B41" s="9" t="s">
        <v>353</v>
      </c>
      <c r="C41" s="110">
        <v>266237.99155449995</v>
      </c>
      <c r="D41" s="110">
        <v>254372.05148529998</v>
      </c>
      <c r="E41" s="110">
        <v>228393.48751309997</v>
      </c>
      <c r="F41" s="110">
        <v>216361.61942566931</v>
      </c>
      <c r="G41" s="110">
        <v>194420.58908605349</v>
      </c>
      <c r="H41" s="110">
        <v>182015.37629397883</v>
      </c>
      <c r="I41" s="110">
        <v>185254.61985268127</v>
      </c>
      <c r="J41" s="110">
        <v>190403.29427441742</v>
      </c>
      <c r="K41" s="110">
        <v>176556.98558173535</v>
      </c>
      <c r="L41" s="110">
        <v>167396.50401711304</v>
      </c>
      <c r="M41" s="110">
        <v>174062.45725453171</v>
      </c>
      <c r="N41" s="110">
        <v>173747.97435769011</v>
      </c>
      <c r="O41" s="110">
        <v>186006.55753275263</v>
      </c>
      <c r="P41" s="110">
        <v>182546.71410291258</v>
      </c>
      <c r="Q41" s="110">
        <v>169375.54897531134</v>
      </c>
      <c r="R41" s="110">
        <v>158977.89850441518</v>
      </c>
      <c r="S41" s="110">
        <v>139098.4920162989</v>
      </c>
      <c r="T41" s="110">
        <v>129416.64356665353</v>
      </c>
      <c r="U41" s="110">
        <v>123757.24385527719</v>
      </c>
      <c r="V41" s="110">
        <v>100540.93144704025</v>
      </c>
      <c r="W41" s="110">
        <v>84732.646152590038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96.338380000000001</v>
      </c>
      <c r="G42" s="110">
        <v>67.686689999999999</v>
      </c>
      <c r="H42" s="110">
        <v>104.0775153327201</v>
      </c>
      <c r="I42" s="110">
        <v>201.56793104468503</v>
      </c>
      <c r="J42" s="110">
        <v>529.94861638053283</v>
      </c>
      <c r="K42" s="110">
        <v>662.23891388847596</v>
      </c>
      <c r="L42" s="110">
        <v>798.35318784193134</v>
      </c>
      <c r="M42" s="110">
        <v>927.74705585660104</v>
      </c>
      <c r="N42" s="110">
        <v>1120.5464344759225</v>
      </c>
      <c r="O42" s="110">
        <v>1426.5102419719792</v>
      </c>
      <c r="P42" s="110">
        <v>1495.3142094572104</v>
      </c>
      <c r="Q42" s="110">
        <v>1567.3089780525695</v>
      </c>
      <c r="R42" s="110">
        <v>1631.291388801799</v>
      </c>
      <c r="S42" s="110">
        <v>1665.5958461735397</v>
      </c>
      <c r="T42" s="110">
        <v>1710.8661532441645</v>
      </c>
      <c r="U42" s="110">
        <v>1556.1149505661895</v>
      </c>
      <c r="V42" s="110">
        <v>1537.2767704087296</v>
      </c>
      <c r="W42" s="110">
        <v>1596.9686032164284</v>
      </c>
    </row>
    <row r="43" spans="1:23" s="31" customFormat="1" ht="12.75" customHeight="1">
      <c r="A43" s="2" t="s">
        <v>49</v>
      </c>
      <c r="B43" s="8" t="s">
        <v>356</v>
      </c>
      <c r="C43" s="110">
        <v>894.49115650797444</v>
      </c>
      <c r="D43" s="110">
        <v>1018.5711841081462</v>
      </c>
      <c r="E43" s="110">
        <v>935.74008729670504</v>
      </c>
      <c r="F43" s="110">
        <v>307.39718424684315</v>
      </c>
      <c r="G43" s="110">
        <v>444.07077290529259</v>
      </c>
      <c r="H43" s="110">
        <v>462.14639033010724</v>
      </c>
      <c r="I43" s="110">
        <v>1411.8811207036274</v>
      </c>
      <c r="J43" s="110">
        <v>902.89131701812198</v>
      </c>
      <c r="K43" s="110">
        <v>557.19583739275686</v>
      </c>
      <c r="L43" s="110">
        <v>3531.0704619133094</v>
      </c>
      <c r="M43" s="110">
        <v>684.44659158546153</v>
      </c>
      <c r="N43" s="110">
        <v>991.22526353781734</v>
      </c>
      <c r="O43" s="110">
        <v>248.32516876833921</v>
      </c>
      <c r="P43" s="110">
        <v>1337.9050155639547</v>
      </c>
      <c r="Q43" s="110">
        <v>982.71491710617659</v>
      </c>
      <c r="R43" s="110">
        <v>297.26916436875075</v>
      </c>
      <c r="S43" s="110">
        <v>297.48948075007786</v>
      </c>
      <c r="T43" s="110">
        <v>285.79545675520563</v>
      </c>
      <c r="U43" s="110">
        <v>300.31052959355765</v>
      </c>
      <c r="V43" s="110">
        <v>309.77618693023823</v>
      </c>
      <c r="W43" s="110">
        <v>518.28741247925666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1.4437448862375467E-3</v>
      </c>
      <c r="G44" s="110">
        <v>1.4411089110850633E-3</v>
      </c>
      <c r="H44" s="110">
        <v>1.3213026933373928E-3</v>
      </c>
      <c r="I44" s="110">
        <v>1.3718691270694443E-3</v>
      </c>
      <c r="J44" s="110">
        <v>1.4437581979638643E-3</v>
      </c>
      <c r="K44" s="110">
        <v>1.4411264798506183E-3</v>
      </c>
      <c r="L44" s="110">
        <v>1.4371375777435503E-3</v>
      </c>
      <c r="M44" s="110">
        <v>1.0551915224769554E-3</v>
      </c>
      <c r="N44" s="110">
        <v>1.0884797505848383E-3</v>
      </c>
      <c r="O44" s="110">
        <v>6.8913993818732521E-3</v>
      </c>
      <c r="P44" s="110">
        <v>5.9515090012616217E-3</v>
      </c>
      <c r="Q44" s="110">
        <v>0.15841409090694025</v>
      </c>
      <c r="R44" s="110">
        <v>0.11156257450791668</v>
      </c>
      <c r="S44" s="110">
        <v>6.9408744208145592E-2</v>
      </c>
      <c r="T44" s="110">
        <v>6.6340358841677077E-2</v>
      </c>
      <c r="U44" s="110">
        <v>4.785573784952471E-2</v>
      </c>
      <c r="V44" s="110">
        <v>4.4364395749409702E-2</v>
      </c>
      <c r="W44" s="110">
        <v>4.1332576132002349E-2</v>
      </c>
    </row>
    <row r="45" spans="1:23" s="3" customFormat="1" ht="12.75" customHeight="1">
      <c r="A45" s="2" t="s">
        <v>51</v>
      </c>
      <c r="B45" s="9" t="s">
        <v>358</v>
      </c>
      <c r="C45" s="110">
        <v>894.49115650797444</v>
      </c>
      <c r="D45" s="110">
        <v>1018.5711841081462</v>
      </c>
      <c r="E45" s="110">
        <v>935.74008729670504</v>
      </c>
      <c r="F45" s="110">
        <v>307.39574050195694</v>
      </c>
      <c r="G45" s="110">
        <v>444.0693317963815</v>
      </c>
      <c r="H45" s="110">
        <v>462.14506902741391</v>
      </c>
      <c r="I45" s="110">
        <v>1411.8797488345003</v>
      </c>
      <c r="J45" s="110">
        <v>902.889873259924</v>
      </c>
      <c r="K45" s="110">
        <v>557.19439626627695</v>
      </c>
      <c r="L45" s="110">
        <v>3531.0690247757316</v>
      </c>
      <c r="M45" s="110">
        <v>684.44553639393905</v>
      </c>
      <c r="N45" s="110">
        <v>991.22417505806675</v>
      </c>
      <c r="O45" s="110">
        <v>248.31827736895733</v>
      </c>
      <c r="P45" s="110">
        <v>1337.8990640549534</v>
      </c>
      <c r="Q45" s="110">
        <v>982.55650301526964</v>
      </c>
      <c r="R45" s="110">
        <v>297.15760179424285</v>
      </c>
      <c r="S45" s="110">
        <v>297.42007200586971</v>
      </c>
      <c r="T45" s="110">
        <v>285.72911639636396</v>
      </c>
      <c r="U45" s="110">
        <v>300.2626738557081</v>
      </c>
      <c r="V45" s="110">
        <v>309.7318225344888</v>
      </c>
      <c r="W45" s="110">
        <v>518.24607990312461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1.4437448862375467E-3</v>
      </c>
      <c r="G46" s="110">
        <v>1.4411089110850633E-3</v>
      </c>
      <c r="H46" s="110">
        <v>1.3213026933373928E-3</v>
      </c>
      <c r="I46" s="110">
        <v>1.3718691270694443E-3</v>
      </c>
      <c r="J46" s="110">
        <v>1.4437581979638643E-3</v>
      </c>
      <c r="K46" s="110">
        <v>1.4411264798506183E-3</v>
      </c>
      <c r="L46" s="110">
        <v>1.4371375777435503E-3</v>
      </c>
      <c r="M46" s="110">
        <v>8.9531401907135596E-4</v>
      </c>
      <c r="N46" s="110">
        <v>8.9057434138759516E-4</v>
      </c>
      <c r="O46" s="110">
        <v>6.0560782446764938E-3</v>
      </c>
      <c r="P46" s="110">
        <v>8.9272635018924351E-3</v>
      </c>
      <c r="Q46" s="110">
        <v>8.2643479900269184E-2</v>
      </c>
      <c r="R46" s="110">
        <v>9.054502901841327E-2</v>
      </c>
      <c r="S46" s="110">
        <v>9.0533144619320313E-2</v>
      </c>
      <c r="T46" s="110">
        <v>9.9510538262515602E-2</v>
      </c>
      <c r="U46" s="110">
        <v>8.3747541236668235E-2</v>
      </c>
      <c r="V46" s="110">
        <v>7.7637692561466978E-2</v>
      </c>
      <c r="W46" s="110">
        <v>7.3384775788505455E-2</v>
      </c>
    </row>
    <row r="47" spans="1:23" s="3" customFormat="1" ht="12.75" customHeight="1">
      <c r="A47" s="2" t="s">
        <v>52</v>
      </c>
      <c r="B47" s="10" t="s">
        <v>360</v>
      </c>
      <c r="C47" s="110">
        <v>894.49115650797444</v>
      </c>
      <c r="D47" s="110">
        <v>1018.5711841081462</v>
      </c>
      <c r="E47" s="110">
        <v>935.74008729670504</v>
      </c>
      <c r="F47" s="110">
        <v>307.39429675707072</v>
      </c>
      <c r="G47" s="110">
        <v>444.06789068747042</v>
      </c>
      <c r="H47" s="110">
        <v>462.14374772472058</v>
      </c>
      <c r="I47" s="110">
        <v>1411.8783769653733</v>
      </c>
      <c r="J47" s="110">
        <v>902.88842950172602</v>
      </c>
      <c r="K47" s="110">
        <v>557.19295513979705</v>
      </c>
      <c r="L47" s="110">
        <v>3531.0675876381538</v>
      </c>
      <c r="M47" s="110">
        <v>684.44464107991996</v>
      </c>
      <c r="N47" s="110">
        <v>991.22328448372537</v>
      </c>
      <c r="O47" s="110">
        <v>248.31222129071264</v>
      </c>
      <c r="P47" s="110">
        <v>1337.8901367914516</v>
      </c>
      <c r="Q47" s="110">
        <v>982.47385953536934</v>
      </c>
      <c r="R47" s="110">
        <v>297.06705676522444</v>
      </c>
      <c r="S47" s="110">
        <v>297.3295388612504</v>
      </c>
      <c r="T47" s="110">
        <v>285.62960585810146</v>
      </c>
      <c r="U47" s="110">
        <v>300.17892631447143</v>
      </c>
      <c r="V47" s="110">
        <v>309.65418484192736</v>
      </c>
      <c r="W47" s="110">
        <v>518.17269512733606</v>
      </c>
    </row>
    <row r="48" spans="1:23" s="3" customFormat="1" ht="12.75" customHeight="1">
      <c r="A48" s="2" t="s">
        <v>53</v>
      </c>
      <c r="B48" s="8" t="s">
        <v>361</v>
      </c>
      <c r="C48" s="110">
        <v>2721.0140143359813</v>
      </c>
      <c r="D48" s="110">
        <v>2652.3275359643094</v>
      </c>
      <c r="E48" s="110">
        <v>1972.0574790756261</v>
      </c>
      <c r="F48" s="110">
        <v>1818.0312701806467</v>
      </c>
      <c r="G48" s="110">
        <v>1499.6381125900889</v>
      </c>
      <c r="H48" s="110">
        <v>1242.1430402289811</v>
      </c>
      <c r="I48" s="110">
        <v>1529.7304253323273</v>
      </c>
      <c r="J48" s="110">
        <v>989.89115958857974</v>
      </c>
      <c r="K48" s="110">
        <v>934.31384711319708</v>
      </c>
      <c r="L48" s="110">
        <v>666.61070168268782</v>
      </c>
      <c r="M48" s="110">
        <v>352.23135312143563</v>
      </c>
      <c r="N48" s="110">
        <v>110.55203101520226</v>
      </c>
      <c r="O48" s="110">
        <v>138.06847861496715</v>
      </c>
      <c r="P48" s="110">
        <v>74.399007363330497</v>
      </c>
      <c r="Q48" s="110">
        <v>69.960800066499772</v>
      </c>
      <c r="R48" s="110">
        <v>57.37394945449438</v>
      </c>
      <c r="S48" s="110">
        <v>53.103489770229778</v>
      </c>
      <c r="T48" s="110">
        <v>52.745786036362219</v>
      </c>
      <c r="U48" s="110">
        <v>44.902307972470183</v>
      </c>
      <c r="V48" s="110">
        <v>43.816901999868577</v>
      </c>
      <c r="W48" s="110">
        <v>43.226529142867264</v>
      </c>
    </row>
    <row r="49" spans="1:23" s="3" customFormat="1" ht="12.75" customHeight="1">
      <c r="A49" s="2" t="s">
        <v>54</v>
      </c>
      <c r="B49" s="9" t="s">
        <v>362</v>
      </c>
      <c r="C49" s="110">
        <v>1336.5169484378966</v>
      </c>
      <c r="D49" s="110">
        <v>1267.8980214234257</v>
      </c>
      <c r="E49" s="110">
        <v>884.91078985427339</v>
      </c>
      <c r="F49" s="110">
        <v>865.4014337359315</v>
      </c>
      <c r="G49" s="110">
        <v>711.30156574449768</v>
      </c>
      <c r="H49" s="110">
        <v>561.41176036666297</v>
      </c>
      <c r="I49" s="110">
        <v>721.22526892914948</v>
      </c>
      <c r="J49" s="110">
        <v>463.73662035721833</v>
      </c>
      <c r="K49" s="110">
        <v>405.424956715485</v>
      </c>
      <c r="L49" s="110">
        <v>176.53395005057354</v>
      </c>
      <c r="M49" s="110">
        <v>119.34315978354275</v>
      </c>
      <c r="N49" s="110">
        <v>36.948357891339121</v>
      </c>
      <c r="O49" s="110">
        <v>44.238253483759429</v>
      </c>
      <c r="P49" s="110">
        <v>25.296415020367199</v>
      </c>
      <c r="Q49" s="110">
        <v>23.522313476464717</v>
      </c>
      <c r="R49" s="110">
        <v>20.4234409501403</v>
      </c>
      <c r="S49" s="110">
        <v>19.482921624407453</v>
      </c>
      <c r="T49" s="110">
        <v>19.268346331182276</v>
      </c>
      <c r="U49" s="110">
        <v>16.932600887096516</v>
      </c>
      <c r="V49" s="110">
        <v>16.939334239539946</v>
      </c>
      <c r="W49" s="110">
        <v>16.87892902064528</v>
      </c>
    </row>
    <row r="50" spans="1:23" s="3" customFormat="1" ht="12.75" customHeight="1">
      <c r="A50" s="2" t="s">
        <v>55</v>
      </c>
      <c r="B50" s="9" t="s">
        <v>363</v>
      </c>
      <c r="C50" s="110">
        <v>1384.4970658980849</v>
      </c>
      <c r="D50" s="110">
        <v>1384.4295145408835</v>
      </c>
      <c r="E50" s="110">
        <v>1087.1466892213527</v>
      </c>
      <c r="F50" s="110">
        <v>952.62983644471524</v>
      </c>
      <c r="G50" s="110">
        <v>788.33654684559122</v>
      </c>
      <c r="H50" s="110">
        <v>680.73127986231827</v>
      </c>
      <c r="I50" s="110">
        <v>808.50515640317792</v>
      </c>
      <c r="J50" s="110">
        <v>526.15453923136135</v>
      </c>
      <c r="K50" s="110">
        <v>528.88889039771209</v>
      </c>
      <c r="L50" s="110">
        <v>490.07675163211428</v>
      </c>
      <c r="M50" s="110">
        <v>232.88819333789286</v>
      </c>
      <c r="N50" s="110">
        <v>73.603673123863132</v>
      </c>
      <c r="O50" s="110">
        <v>93.830225131207712</v>
      </c>
      <c r="P50" s="110">
        <v>49.102592342963305</v>
      </c>
      <c r="Q50" s="110">
        <v>46.438486590035055</v>
      </c>
      <c r="R50" s="110">
        <v>36.950508504354083</v>
      </c>
      <c r="S50" s="110">
        <v>33.620568145822325</v>
      </c>
      <c r="T50" s="110">
        <v>33.477439705179947</v>
      </c>
      <c r="U50" s="110">
        <v>27.96970708537367</v>
      </c>
      <c r="V50" s="110">
        <v>26.877567760328635</v>
      </c>
      <c r="W50" s="110">
        <v>26.347600122221984</v>
      </c>
    </row>
    <row r="51" spans="1:23" s="3" customFormat="1" ht="12.75" customHeight="1">
      <c r="A51" s="2" t="s">
        <v>56</v>
      </c>
      <c r="B51" s="8" t="s">
        <v>364</v>
      </c>
      <c r="C51" s="110">
        <v>7699.4398311868399</v>
      </c>
      <c r="D51" s="110">
        <v>8026.5491127514815</v>
      </c>
      <c r="E51" s="110">
        <v>6790.586086032632</v>
      </c>
      <c r="F51" s="110">
        <v>5429.9276471697085</v>
      </c>
      <c r="G51" s="110">
        <v>4391.0087673358466</v>
      </c>
      <c r="H51" s="110">
        <v>4226.0668920447115</v>
      </c>
      <c r="I51" s="110">
        <v>4350.3274077426449</v>
      </c>
      <c r="J51" s="110">
        <v>2927.1389317288672</v>
      </c>
      <c r="K51" s="110">
        <v>3235.0305116944728</v>
      </c>
      <c r="L51" s="110">
        <v>1654.7418891639954</v>
      </c>
      <c r="M51" s="110">
        <v>1952.0533146174894</v>
      </c>
      <c r="N51" s="110">
        <v>1296.9347393729161</v>
      </c>
      <c r="O51" s="110">
        <v>554.59248041977821</v>
      </c>
      <c r="P51" s="110">
        <v>243.18679174035569</v>
      </c>
      <c r="Q51" s="110">
        <v>485.75352713859343</v>
      </c>
      <c r="R51" s="110">
        <v>649.48311851813492</v>
      </c>
      <c r="S51" s="110">
        <v>209.0220528227303</v>
      </c>
      <c r="T51" s="110">
        <v>171.94892260753613</v>
      </c>
      <c r="U51" s="110">
        <v>160.50014471759931</v>
      </c>
      <c r="V51" s="110">
        <v>87.687270522770831</v>
      </c>
      <c r="W51" s="110">
        <v>81.401554631212974</v>
      </c>
    </row>
    <row r="52" spans="1:23" s="3" customFormat="1" ht="12.75" customHeight="1">
      <c r="A52" s="2" t="s">
        <v>14</v>
      </c>
      <c r="B52" s="9" t="s">
        <v>365</v>
      </c>
      <c r="C52" s="110">
        <v>1451.7688076547493</v>
      </c>
      <c r="D52" s="110">
        <v>1558.6308570771121</v>
      </c>
      <c r="E52" s="110">
        <v>1015.5619488776719</v>
      </c>
      <c r="F52" s="110">
        <v>668.19691197296083</v>
      </c>
      <c r="G52" s="110">
        <v>578.01391336055451</v>
      </c>
      <c r="H52" s="110">
        <v>546.84403967830019</v>
      </c>
      <c r="I52" s="110">
        <v>627.59532395921997</v>
      </c>
      <c r="J52" s="110">
        <v>497.58607272710128</v>
      </c>
      <c r="K52" s="110">
        <v>523.46617423350938</v>
      </c>
      <c r="L52" s="110">
        <v>315.09662840020712</v>
      </c>
      <c r="M52" s="110">
        <v>285.13155646731889</v>
      </c>
      <c r="N52" s="110">
        <v>123.80735640573486</v>
      </c>
      <c r="O52" s="110">
        <v>100.1066857446134</v>
      </c>
      <c r="P52" s="110">
        <v>49.517919378789472</v>
      </c>
      <c r="Q52" s="110">
        <v>84.316067323287001</v>
      </c>
      <c r="R52" s="110">
        <v>80.163440599263751</v>
      </c>
      <c r="S52" s="110">
        <v>33.291745159371288</v>
      </c>
      <c r="T52" s="110">
        <v>29.807553876600842</v>
      </c>
      <c r="U52" s="110">
        <v>26.18592242992181</v>
      </c>
      <c r="V52" s="110">
        <v>17.594025469089821</v>
      </c>
      <c r="W52" s="110">
        <v>16.581455295720794</v>
      </c>
    </row>
    <row r="53" spans="1:23" s="3" customFormat="1" ht="12.75" customHeight="1">
      <c r="A53" s="2" t="s">
        <v>57</v>
      </c>
      <c r="B53" s="9" t="s">
        <v>366</v>
      </c>
      <c r="C53" s="110">
        <v>1510.7748536484544</v>
      </c>
      <c r="D53" s="110">
        <v>1579.936136050459</v>
      </c>
      <c r="E53" s="110">
        <v>1159.3490608671632</v>
      </c>
      <c r="F53" s="110">
        <v>891.85183594408932</v>
      </c>
      <c r="G53" s="110">
        <v>784.7584829312982</v>
      </c>
      <c r="H53" s="110">
        <v>774.88828282140344</v>
      </c>
      <c r="I53" s="110">
        <v>782.38337672083685</v>
      </c>
      <c r="J53" s="110">
        <v>442.59362035040022</v>
      </c>
      <c r="K53" s="110">
        <v>491.29215936631834</v>
      </c>
      <c r="L53" s="110">
        <v>240.63126094524716</v>
      </c>
      <c r="M53" s="110">
        <v>332.40682115162338</v>
      </c>
      <c r="N53" s="110">
        <v>381.67878295649604</v>
      </c>
      <c r="O53" s="110">
        <v>114.91447240819446</v>
      </c>
      <c r="P53" s="110">
        <v>46.261356239152533</v>
      </c>
      <c r="Q53" s="110">
        <v>96.678606978290361</v>
      </c>
      <c r="R53" s="110">
        <v>132.8032463751546</v>
      </c>
      <c r="S53" s="110">
        <v>43.119262668708707</v>
      </c>
      <c r="T53" s="110">
        <v>36.653684257408088</v>
      </c>
      <c r="U53" s="110">
        <v>35.139487973966084</v>
      </c>
      <c r="V53" s="110">
        <v>18.614829367837061</v>
      </c>
      <c r="W53" s="110">
        <v>17.271212313339181</v>
      </c>
    </row>
    <row r="54" spans="1:23" s="3" customFormat="1" ht="12.75" customHeight="1">
      <c r="A54" s="2" t="s">
        <v>58</v>
      </c>
      <c r="B54" s="9" t="s">
        <v>367</v>
      </c>
      <c r="C54" s="110">
        <v>4736.8961698836365</v>
      </c>
      <c r="D54" s="110">
        <v>4887.98211962391</v>
      </c>
      <c r="E54" s="110">
        <v>4615.6750762877964</v>
      </c>
      <c r="F54" s="110">
        <v>3869.8788992526584</v>
      </c>
      <c r="G54" s="110">
        <v>3028.2363710439936</v>
      </c>
      <c r="H54" s="110">
        <v>2904.334569545008</v>
      </c>
      <c r="I54" s="110">
        <v>2940.3487070625879</v>
      </c>
      <c r="J54" s="110">
        <v>1986.9592386513657</v>
      </c>
      <c r="K54" s="110">
        <v>2220.2721780946449</v>
      </c>
      <c r="L54" s="110">
        <v>1099.0139998185412</v>
      </c>
      <c r="M54" s="110">
        <v>1334.514936998547</v>
      </c>
      <c r="N54" s="110">
        <v>791.44860001068514</v>
      </c>
      <c r="O54" s="110">
        <v>339.57132226697036</v>
      </c>
      <c r="P54" s="110">
        <v>147.40751612241368</v>
      </c>
      <c r="Q54" s="110">
        <v>304.75885283701609</v>
      </c>
      <c r="R54" s="110">
        <v>436.51643154371664</v>
      </c>
      <c r="S54" s="110">
        <v>132.61104499465031</v>
      </c>
      <c r="T54" s="110">
        <v>105.4876844735272</v>
      </c>
      <c r="U54" s="110">
        <v>99.174734313711411</v>
      </c>
      <c r="V54" s="110">
        <v>51.478415685843956</v>
      </c>
      <c r="W54" s="110">
        <v>47.548887022153004</v>
      </c>
    </row>
    <row r="55" spans="1:23" s="3" customFormat="1" ht="12.75" customHeight="1">
      <c r="A55" s="2" t="s">
        <v>59</v>
      </c>
      <c r="B55" s="8" t="s">
        <v>368</v>
      </c>
      <c r="C55" s="110">
        <v>106200.24276636298</v>
      </c>
      <c r="D55" s="110">
        <v>216044.3004361428</v>
      </c>
      <c r="E55" s="110">
        <v>248980.12099082328</v>
      </c>
      <c r="F55" s="110">
        <v>247368.85755748095</v>
      </c>
      <c r="G55" s="110">
        <v>404027.2068824257</v>
      </c>
      <c r="H55" s="110">
        <v>316710.31665666623</v>
      </c>
      <c r="I55" s="110">
        <v>187415.49254243256</v>
      </c>
      <c r="J55" s="110">
        <v>241164.54507732182</v>
      </c>
      <c r="K55" s="110">
        <v>268466.94576840405</v>
      </c>
      <c r="L55" s="110">
        <v>221606.03792148916</v>
      </c>
      <c r="M55" s="110">
        <v>162887.45084988046</v>
      </c>
      <c r="N55" s="110">
        <v>140714.82024390201</v>
      </c>
      <c r="O55" s="110">
        <v>159685.2307566262</v>
      </c>
      <c r="P55" s="110">
        <v>156536.37975512445</v>
      </c>
      <c r="Q55" s="110">
        <v>149839.93913940203</v>
      </c>
      <c r="R55" s="110">
        <v>29535.164024663187</v>
      </c>
      <c r="S55" s="110">
        <v>26750.454287581884</v>
      </c>
      <c r="T55" s="110">
        <v>29537.824728104508</v>
      </c>
      <c r="U55" s="110">
        <v>30907.181533012888</v>
      </c>
      <c r="V55" s="110">
        <v>27523.086792012604</v>
      </c>
      <c r="W55" s="110">
        <v>19725.161562328776</v>
      </c>
    </row>
    <row r="56" spans="1:23" s="3" customFormat="1" ht="12.75" customHeight="1">
      <c r="A56" s="2" t="s">
        <v>60</v>
      </c>
      <c r="B56" s="9" t="s">
        <v>369</v>
      </c>
      <c r="C56" s="110">
        <v>1039.5176996833657</v>
      </c>
      <c r="D56" s="110">
        <v>537.74471241401261</v>
      </c>
      <c r="E56" s="110">
        <v>209.92758282778522</v>
      </c>
      <c r="F56" s="110">
        <v>185.80962925195274</v>
      </c>
      <c r="G56" s="110">
        <v>188.92105614436878</v>
      </c>
      <c r="H56" s="110">
        <v>202.95920989249711</v>
      </c>
      <c r="I56" s="110">
        <v>203.93374743072462</v>
      </c>
      <c r="J56" s="110">
        <v>191.42260565894151</v>
      </c>
      <c r="K56" s="110">
        <v>224.56194280284842</v>
      </c>
      <c r="L56" s="110">
        <v>227.96054284210823</v>
      </c>
      <c r="M56" s="110">
        <v>219.94111136409774</v>
      </c>
      <c r="N56" s="110">
        <v>241.91216591763418</v>
      </c>
      <c r="O56" s="110">
        <v>249.5288378677746</v>
      </c>
      <c r="P56" s="110">
        <v>245.15915806859863</v>
      </c>
      <c r="Q56" s="110">
        <v>238.084303199223</v>
      </c>
      <c r="R56" s="110">
        <v>233.47652256072374</v>
      </c>
      <c r="S56" s="110">
        <v>240.73121064657425</v>
      </c>
      <c r="T56" s="110">
        <v>243.46348892306219</v>
      </c>
      <c r="U56" s="110">
        <v>241.66134704864075</v>
      </c>
      <c r="V56" s="110">
        <v>239.84272990501711</v>
      </c>
      <c r="W56" s="110">
        <v>203.65780328730452</v>
      </c>
    </row>
    <row r="57" spans="1:23" s="3" customFormat="1" ht="12.75" customHeight="1">
      <c r="A57" s="2" t="s">
        <v>61</v>
      </c>
      <c r="B57" s="9" t="s">
        <v>370</v>
      </c>
      <c r="C57" s="110">
        <v>3.6038799999999998</v>
      </c>
      <c r="D57" s="110">
        <v>3.8820817485394663</v>
      </c>
      <c r="E57" s="110">
        <v>4.1989955443283655</v>
      </c>
      <c r="F57" s="110">
        <v>8.1301285313951919</v>
      </c>
      <c r="G57" s="110">
        <v>7.3376022371020895</v>
      </c>
      <c r="H57" s="110">
        <v>13.020806687231655</v>
      </c>
      <c r="I57" s="110">
        <v>7.8845365752144536</v>
      </c>
      <c r="J57" s="110">
        <v>5.9177409717270359</v>
      </c>
      <c r="K57" s="110">
        <v>6.8832183046431066</v>
      </c>
      <c r="L57" s="110">
        <v>5.7315086521322147</v>
      </c>
      <c r="M57" s="110">
        <v>4.3599789026553157</v>
      </c>
      <c r="N57" s="110">
        <v>3.4732468969932242</v>
      </c>
      <c r="O57" s="110">
        <v>3.6817068020328545</v>
      </c>
      <c r="P57" s="110">
        <v>4.6462760514711903</v>
      </c>
      <c r="Q57" s="110">
        <v>5.9844175727840652</v>
      </c>
      <c r="R57" s="110">
        <v>4.4559838419055247</v>
      </c>
      <c r="S57" s="110">
        <v>3.9992935982136686</v>
      </c>
      <c r="T57" s="110">
        <v>4.4899913436850607</v>
      </c>
      <c r="U57" s="110">
        <v>4.4549122918939252</v>
      </c>
      <c r="V57" s="110">
        <v>4.0431713198985983</v>
      </c>
      <c r="W57" s="110">
        <v>2.9063776754656399</v>
      </c>
    </row>
    <row r="58" spans="1:23" s="3" customFormat="1" ht="12.75" customHeight="1">
      <c r="A58" s="2" t="s">
        <v>62</v>
      </c>
      <c r="B58" s="9" t="s">
        <v>371</v>
      </c>
      <c r="C58" s="110">
        <v>98659.581231499993</v>
      </c>
      <c r="D58" s="110">
        <v>209104.42926720003</v>
      </c>
      <c r="E58" s="110">
        <v>242457.228011</v>
      </c>
      <c r="F58" s="110">
        <v>240751.59997380001</v>
      </c>
      <c r="G58" s="110">
        <v>397266.99889289995</v>
      </c>
      <c r="H58" s="110">
        <v>308707.13031539996</v>
      </c>
      <c r="I58" s="110">
        <v>179196.4826858</v>
      </c>
      <c r="J58" s="110">
        <v>232741.606837</v>
      </c>
      <c r="K58" s="110">
        <v>259900.28734000001</v>
      </c>
      <c r="L58" s="110">
        <v>213556.54281169997</v>
      </c>
      <c r="M58" s="110">
        <v>155187.98654499999</v>
      </c>
      <c r="N58" s="110">
        <v>133369.11430070002</v>
      </c>
      <c r="O58" s="110">
        <v>151665.01222629999</v>
      </c>
      <c r="P58" s="110">
        <v>148539.0438326</v>
      </c>
      <c r="Q58" s="110">
        <v>142150.4389912</v>
      </c>
      <c r="R58" s="110">
        <v>22014.426849899999</v>
      </c>
      <c r="S58" s="110">
        <v>18764.589374400413</v>
      </c>
      <c r="T58" s="110">
        <v>21155.567636454281</v>
      </c>
      <c r="U58" s="110">
        <v>22518.924631634462</v>
      </c>
      <c r="V58" s="110">
        <v>19483.011542898937</v>
      </c>
      <c r="W58" s="110">
        <v>16182.363706657663</v>
      </c>
    </row>
    <row r="59" spans="1:23" s="3" customFormat="1" ht="12.75" customHeight="1">
      <c r="A59" s="2" t="s">
        <v>63</v>
      </c>
      <c r="B59" s="9" t="s">
        <v>372</v>
      </c>
      <c r="C59" s="110">
        <v>6091.7306008999994</v>
      </c>
      <c r="D59" s="110">
        <v>5924.7510853999993</v>
      </c>
      <c r="E59" s="110">
        <v>5879.1400037999992</v>
      </c>
      <c r="F59" s="110">
        <v>5973.2907742924826</v>
      </c>
      <c r="G59" s="110">
        <v>6146.3967362996427</v>
      </c>
      <c r="H59" s="110">
        <v>7388.0250662635699</v>
      </c>
      <c r="I59" s="110">
        <v>7654.480001348963</v>
      </c>
      <c r="J59" s="110">
        <v>7995.0266932151571</v>
      </c>
      <c r="K59" s="110">
        <v>8014.8826827098856</v>
      </c>
      <c r="L59" s="110">
        <v>7643.4679844025241</v>
      </c>
      <c r="M59" s="110">
        <v>7359.5465754551069</v>
      </c>
      <c r="N59" s="110">
        <v>7068.8363355256515</v>
      </c>
      <c r="O59" s="110">
        <v>7726.5690014223737</v>
      </c>
      <c r="P59" s="110">
        <v>7725.4097178537804</v>
      </c>
      <c r="Q59" s="110">
        <v>7422.7640703371972</v>
      </c>
      <c r="R59" s="110">
        <v>7264.581586102061</v>
      </c>
      <c r="S59" s="110">
        <v>7723.1868267189848</v>
      </c>
      <c r="T59" s="110">
        <v>8116.2647265976593</v>
      </c>
      <c r="U59" s="110">
        <v>8127.4595183251831</v>
      </c>
      <c r="V59" s="110">
        <v>7782.4066619621481</v>
      </c>
      <c r="W59" s="110">
        <v>3323.2418023393961</v>
      </c>
    </row>
    <row r="60" spans="1:23" s="3" customFormat="1" ht="12.75" customHeight="1">
      <c r="A60" s="2" t="s">
        <v>64</v>
      </c>
      <c r="B60" s="9" t="s">
        <v>373</v>
      </c>
      <c r="C60" s="110">
        <v>274.41370614648707</v>
      </c>
      <c r="D60" s="110">
        <v>331.35292187992036</v>
      </c>
      <c r="E60" s="110">
        <v>316.80989910870056</v>
      </c>
      <c r="F60" s="110">
        <v>343.22644791018848</v>
      </c>
      <c r="G60" s="110">
        <v>320.92373843307411</v>
      </c>
      <c r="H60" s="110">
        <v>302.52040022892589</v>
      </c>
      <c r="I60" s="110">
        <v>267.458920580567</v>
      </c>
      <c r="J60" s="110">
        <v>173.27566960581814</v>
      </c>
      <c r="K60" s="110">
        <v>241.25886655933422</v>
      </c>
      <c r="L60" s="110">
        <v>137.99328733400901</v>
      </c>
      <c r="M60" s="110">
        <v>92.778250789142362</v>
      </c>
      <c r="N60" s="110">
        <v>26.89642284792631</v>
      </c>
      <c r="O60" s="110">
        <v>34.18809215982786</v>
      </c>
      <c r="P60" s="110">
        <v>19.081033566320734</v>
      </c>
      <c r="Q60" s="110">
        <v>18.650592755890298</v>
      </c>
      <c r="R60" s="110">
        <v>15.029754579079718</v>
      </c>
      <c r="S60" s="110">
        <v>14.567364701051176</v>
      </c>
      <c r="T60" s="110">
        <v>14.445896393475218</v>
      </c>
      <c r="U60" s="110">
        <v>11.747675145794819</v>
      </c>
      <c r="V60" s="110">
        <v>11.071749976090668</v>
      </c>
      <c r="W60" s="110">
        <v>10.410153838576489</v>
      </c>
    </row>
    <row r="61" spans="1:23" s="3" customFormat="1" ht="12.75" customHeight="1">
      <c r="A61" s="2" t="s">
        <v>65</v>
      </c>
      <c r="B61" s="9" t="s">
        <v>374</v>
      </c>
      <c r="C61" s="110">
        <v>131.39564813311901</v>
      </c>
      <c r="D61" s="110">
        <v>142.1403675003161</v>
      </c>
      <c r="E61" s="110">
        <v>112.81649854249498</v>
      </c>
      <c r="F61" s="110">
        <v>106.80060369491027</v>
      </c>
      <c r="G61" s="110">
        <v>96.62885641162255</v>
      </c>
      <c r="H61" s="110">
        <v>96.660858194046511</v>
      </c>
      <c r="I61" s="110">
        <v>85.25265069708081</v>
      </c>
      <c r="J61" s="110">
        <v>57.295530870178084</v>
      </c>
      <c r="K61" s="110">
        <v>79.07171802735229</v>
      </c>
      <c r="L61" s="110">
        <v>34.341786558432254</v>
      </c>
      <c r="M61" s="110">
        <v>22.838388369454591</v>
      </c>
      <c r="N61" s="110">
        <v>4.5877720137962434</v>
      </c>
      <c r="O61" s="110">
        <v>6.2508920742041472</v>
      </c>
      <c r="P61" s="110">
        <v>3.0397369842804198</v>
      </c>
      <c r="Q61" s="110">
        <v>4.0167643369043793</v>
      </c>
      <c r="R61" s="110">
        <v>3.193327679418946</v>
      </c>
      <c r="S61" s="110">
        <v>3.3802175166469195</v>
      </c>
      <c r="T61" s="110">
        <v>3.5929883923452315</v>
      </c>
      <c r="U61" s="110">
        <v>2.9334485669121784</v>
      </c>
      <c r="V61" s="110">
        <v>2.7109359505116255</v>
      </c>
      <c r="W61" s="110">
        <v>2.5817185303709667</v>
      </c>
    </row>
    <row r="62" spans="1:23" s="3" customFormat="1" ht="12.75" customHeight="1">
      <c r="A62" s="2" t="s">
        <v>66</v>
      </c>
      <c r="B62" s="8" t="s">
        <v>375</v>
      </c>
      <c r="C62" s="110">
        <v>2429.2650893972136</v>
      </c>
      <c r="D62" s="110">
        <v>2594.1465961220433</v>
      </c>
      <c r="E62" s="110">
        <v>2598.9775431325147</v>
      </c>
      <c r="F62" s="110">
        <v>2159.8610747321745</v>
      </c>
      <c r="G62" s="110">
        <v>1793.3513660896674</v>
      </c>
      <c r="H62" s="110">
        <v>1720.2732143777482</v>
      </c>
      <c r="I62" s="110">
        <v>1794.715285122682</v>
      </c>
      <c r="J62" s="110">
        <v>1135.5740560806018</v>
      </c>
      <c r="K62" s="110">
        <v>1258.7084612504757</v>
      </c>
      <c r="L62" s="110">
        <v>802.58745537397601</v>
      </c>
      <c r="M62" s="110">
        <v>732.69634451171362</v>
      </c>
      <c r="N62" s="110">
        <v>389.14273860786881</v>
      </c>
      <c r="O62" s="110">
        <v>241.93490695053131</v>
      </c>
      <c r="P62" s="110">
        <v>114.3271405087754</v>
      </c>
      <c r="Q62" s="110">
        <v>136.4479934229679</v>
      </c>
      <c r="R62" s="110">
        <v>187.85454585634929</v>
      </c>
      <c r="S62" s="110">
        <v>85.850712986314221</v>
      </c>
      <c r="T62" s="110">
        <v>73.51938168836692</v>
      </c>
      <c r="U62" s="110">
        <v>64.140561738255343</v>
      </c>
      <c r="V62" s="110">
        <v>45.442632583479906</v>
      </c>
      <c r="W62" s="110">
        <v>39.30808477845175</v>
      </c>
    </row>
    <row r="63" spans="1:23" s="3" customFormat="1" ht="12.75" customHeight="1">
      <c r="A63" s="2" t="s">
        <v>15</v>
      </c>
      <c r="B63" s="8" t="s">
        <v>376</v>
      </c>
      <c r="C63" s="110">
        <v>827.10352660869887</v>
      </c>
      <c r="D63" s="110">
        <v>966.01066449174266</v>
      </c>
      <c r="E63" s="110">
        <v>583.58225303610743</v>
      </c>
      <c r="F63" s="110">
        <v>555.10755256820437</v>
      </c>
      <c r="G63" s="110">
        <v>689.9116765260851</v>
      </c>
      <c r="H63" s="110">
        <v>738.32585416345262</v>
      </c>
      <c r="I63" s="110">
        <v>645.13882703045158</v>
      </c>
      <c r="J63" s="110">
        <v>413.84094152143916</v>
      </c>
      <c r="K63" s="110">
        <v>541.47935883045409</v>
      </c>
      <c r="L63" s="110">
        <v>239.37755112746231</v>
      </c>
      <c r="M63" s="110">
        <v>153.18451772396537</v>
      </c>
      <c r="N63" s="110">
        <v>38.319761290886326</v>
      </c>
      <c r="O63" s="110">
        <v>48.997258538124456</v>
      </c>
      <c r="P63" s="110">
        <v>24.560883805401236</v>
      </c>
      <c r="Q63" s="110">
        <v>21.808076580670953</v>
      </c>
      <c r="R63" s="110">
        <v>16.179501534212484</v>
      </c>
      <c r="S63" s="110">
        <v>12.87731023272843</v>
      </c>
      <c r="T63" s="110">
        <v>12.802913953560569</v>
      </c>
      <c r="U63" s="110">
        <v>10.81862368409951</v>
      </c>
      <c r="V63" s="110">
        <v>10.482797655661102</v>
      </c>
      <c r="W63" s="110">
        <v>9.8112804556548578</v>
      </c>
    </row>
    <row r="64" spans="1:23" s="3" customFormat="1" ht="12.75" customHeight="1">
      <c r="A64" s="2" t="s">
        <v>16</v>
      </c>
      <c r="B64" s="8" t="s">
        <v>70</v>
      </c>
      <c r="C64" s="110">
        <v>1012.6732496480155</v>
      </c>
      <c r="D64" s="110">
        <v>1100.9547341169275</v>
      </c>
      <c r="E64" s="110">
        <v>912.17735076391864</v>
      </c>
      <c r="F64" s="110">
        <v>906.4599766252943</v>
      </c>
      <c r="G64" s="110">
        <v>750.66427304140416</v>
      </c>
      <c r="H64" s="110">
        <v>732.4736204153478</v>
      </c>
      <c r="I64" s="110">
        <v>673.825908699313</v>
      </c>
      <c r="J64" s="110">
        <v>414.46306917084013</v>
      </c>
      <c r="K64" s="110">
        <v>565.23606009708715</v>
      </c>
      <c r="L64" s="110">
        <v>254.89799455031152</v>
      </c>
      <c r="M64" s="110">
        <v>156.56617244237762</v>
      </c>
      <c r="N64" s="110">
        <v>37.166349313320445</v>
      </c>
      <c r="O64" s="110">
        <v>48.936667169606409</v>
      </c>
      <c r="P64" s="110">
        <v>25.249771310142439</v>
      </c>
      <c r="Q64" s="110">
        <v>19.612830850911909</v>
      </c>
      <c r="R64" s="110">
        <v>12.880227292281679</v>
      </c>
      <c r="S64" s="110">
        <v>13.215378043134187</v>
      </c>
      <c r="T64" s="110">
        <v>12.95472716249607</v>
      </c>
      <c r="U64" s="110">
        <v>10.173101576060336</v>
      </c>
      <c r="V64" s="110">
        <v>9.5228345003807799</v>
      </c>
      <c r="W64" s="110">
        <v>8.8850642379364952</v>
      </c>
    </row>
    <row r="65" spans="1:23" s="3" customFormat="1" ht="12.75" customHeight="1">
      <c r="A65" s="2" t="s">
        <v>17</v>
      </c>
      <c r="B65" s="8" t="s">
        <v>377</v>
      </c>
      <c r="C65" s="110">
        <v>210.76228633087143</v>
      </c>
      <c r="D65" s="110">
        <v>218.56563941621201</v>
      </c>
      <c r="E65" s="110">
        <v>185.52873525404104</v>
      </c>
      <c r="F65" s="110">
        <v>179.62906611924487</v>
      </c>
      <c r="G65" s="110">
        <v>153.22722715863554</v>
      </c>
      <c r="H65" s="110">
        <v>144.04618240117355</v>
      </c>
      <c r="I65" s="110">
        <v>161.9029402627236</v>
      </c>
      <c r="J65" s="110">
        <v>100.14638430738133</v>
      </c>
      <c r="K65" s="110">
        <v>142.66644069521473</v>
      </c>
      <c r="L65" s="110">
        <v>53.646508380527465</v>
      </c>
      <c r="M65" s="110">
        <v>31.907881690719918</v>
      </c>
      <c r="N65" s="110">
        <v>7.4173559504490161</v>
      </c>
      <c r="O65" s="110">
        <v>9.5035525291147582</v>
      </c>
      <c r="P65" s="110">
        <v>4.7487620051573405</v>
      </c>
      <c r="Q65" s="110">
        <v>3.6072340743707412</v>
      </c>
      <c r="R65" s="110">
        <v>2.8766559489042227</v>
      </c>
      <c r="S65" s="110">
        <v>2.2230519653954408</v>
      </c>
      <c r="T65" s="110">
        <v>2.0849014027142116</v>
      </c>
      <c r="U65" s="110">
        <v>1.6914313463811166</v>
      </c>
      <c r="V65" s="110">
        <v>1.6357772165976665</v>
      </c>
      <c r="W65" s="110">
        <v>1.532434270081974</v>
      </c>
    </row>
    <row r="66" spans="1:23" s="3" customFormat="1" ht="12.75" customHeight="1">
      <c r="A66" s="2" t="s">
        <v>18</v>
      </c>
      <c r="B66" s="8" t="s">
        <v>71</v>
      </c>
      <c r="C66" s="110">
        <v>1063.3976825317181</v>
      </c>
      <c r="D66" s="110">
        <v>1179.8147790182461</v>
      </c>
      <c r="E66" s="110">
        <v>999.4210213282679</v>
      </c>
      <c r="F66" s="110">
        <v>1001.9711169529276</v>
      </c>
      <c r="G66" s="110">
        <v>894.08461336830123</v>
      </c>
      <c r="H66" s="110">
        <v>976.9420402131276</v>
      </c>
      <c r="I66" s="110">
        <v>885.41094784884058</v>
      </c>
      <c r="J66" s="110">
        <v>569.45519792272705</v>
      </c>
      <c r="K66" s="110">
        <v>948.0464674866131</v>
      </c>
      <c r="L66" s="110">
        <v>381.59926264732798</v>
      </c>
      <c r="M66" s="110">
        <v>255.64718320642856</v>
      </c>
      <c r="N66" s="110">
        <v>61.936960004940303</v>
      </c>
      <c r="O66" s="110">
        <v>80.035696402751057</v>
      </c>
      <c r="P66" s="110">
        <v>39.849648261761089</v>
      </c>
      <c r="Q66" s="110">
        <v>37.255219197414633</v>
      </c>
      <c r="R66" s="110">
        <v>27.54287942536423</v>
      </c>
      <c r="S66" s="110">
        <v>22.989569124084817</v>
      </c>
      <c r="T66" s="110">
        <v>23.077908891857351</v>
      </c>
      <c r="U66" s="110">
        <v>18.298653919021461</v>
      </c>
      <c r="V66" s="110">
        <v>17.872105339980266</v>
      </c>
      <c r="W66" s="110">
        <v>16.843242177157791</v>
      </c>
    </row>
    <row r="67" spans="1:23" s="3" customFormat="1" ht="12.75" customHeight="1">
      <c r="A67" s="2" t="s">
        <v>19</v>
      </c>
      <c r="B67" s="8" t="s">
        <v>378</v>
      </c>
      <c r="C67" s="110">
        <v>206.97371057011338</v>
      </c>
      <c r="D67" s="110">
        <v>234.1087132994098</v>
      </c>
      <c r="E67" s="110">
        <v>197.51025713166499</v>
      </c>
      <c r="F67" s="110">
        <v>215.93774132602499</v>
      </c>
      <c r="G67" s="110">
        <v>190.74847739650767</v>
      </c>
      <c r="H67" s="110">
        <v>235.44812639831667</v>
      </c>
      <c r="I67" s="110">
        <v>212.78731100845732</v>
      </c>
      <c r="J67" s="110">
        <v>142.95892098872432</v>
      </c>
      <c r="K67" s="110">
        <v>230.03812502105649</v>
      </c>
      <c r="L67" s="110">
        <v>139.7864719703804</v>
      </c>
      <c r="M67" s="110">
        <v>93.804763628216278</v>
      </c>
      <c r="N67" s="110">
        <v>24.267943088887883</v>
      </c>
      <c r="O67" s="110">
        <v>27.873152766803745</v>
      </c>
      <c r="P67" s="110">
        <v>13.364788699982007</v>
      </c>
      <c r="Q67" s="110">
        <v>17.633246702981801</v>
      </c>
      <c r="R67" s="110">
        <v>14.654781392406436</v>
      </c>
      <c r="S67" s="110">
        <v>11.841193763479703</v>
      </c>
      <c r="T67" s="110">
        <v>11.978576093390478</v>
      </c>
      <c r="U67" s="110">
        <v>9.8003822917991918</v>
      </c>
      <c r="V67" s="110">
        <v>9.3069807438052443</v>
      </c>
      <c r="W67" s="110">
        <v>8.4027036882980575</v>
      </c>
    </row>
    <row r="68" spans="1:23" s="3" customFormat="1" ht="12.75" customHeight="1">
      <c r="A68" s="2" t="s">
        <v>20</v>
      </c>
      <c r="B68" s="8" t="s">
        <v>379</v>
      </c>
      <c r="C68" s="110">
        <v>4523.5790616019631</v>
      </c>
      <c r="D68" s="110">
        <v>4357.6356944457348</v>
      </c>
      <c r="E68" s="110">
        <v>3796.9001393225403</v>
      </c>
      <c r="F68" s="110">
        <v>3574.2544628913388</v>
      </c>
      <c r="G68" s="110">
        <v>3097.6520988164989</v>
      </c>
      <c r="H68" s="110">
        <v>3130.5250091198859</v>
      </c>
      <c r="I68" s="110">
        <v>3796.0121740063396</v>
      </c>
      <c r="J68" s="110">
        <v>3649.564569018155</v>
      </c>
      <c r="K68" s="110">
        <v>3830.0958323837372</v>
      </c>
      <c r="L68" s="110">
        <v>3050.3041369204611</v>
      </c>
      <c r="M68" s="110">
        <v>2862.5889763753748</v>
      </c>
      <c r="N68" s="110">
        <v>2999.4349481350573</v>
      </c>
      <c r="O68" s="110">
        <v>802.45535531678217</v>
      </c>
      <c r="P68" s="110">
        <v>186.20170287938339</v>
      </c>
      <c r="Q68" s="110">
        <v>198.30106068440082</v>
      </c>
      <c r="R68" s="110">
        <v>132.16152699857662</v>
      </c>
      <c r="S68" s="110">
        <v>131.39767452663546</v>
      </c>
      <c r="T68" s="110">
        <v>142.10885295037082</v>
      </c>
      <c r="U68" s="110">
        <v>132.72105719985259</v>
      </c>
      <c r="V68" s="110">
        <v>133.27202558807286</v>
      </c>
      <c r="W68" s="110">
        <v>181.05905891687991</v>
      </c>
    </row>
    <row r="69" spans="1:23" s="3" customFormat="1" ht="12.75" customHeight="1">
      <c r="A69" s="2" t="s">
        <v>67</v>
      </c>
      <c r="B69" s="8" t="s">
        <v>380</v>
      </c>
      <c r="C69" s="110">
        <v>1716.1341444698357</v>
      </c>
      <c r="D69" s="110">
        <v>1900.6027850318244</v>
      </c>
      <c r="E69" s="110">
        <v>1809.1716528449494</v>
      </c>
      <c r="F69" s="110">
        <v>1692.419902560152</v>
      </c>
      <c r="G69" s="110">
        <v>1446.8587680007465</v>
      </c>
      <c r="H69" s="110">
        <v>1260.6817434693749</v>
      </c>
      <c r="I69" s="110">
        <v>1161.4282299642741</v>
      </c>
      <c r="J69" s="110">
        <v>744.02569742038099</v>
      </c>
      <c r="K69" s="110">
        <v>1262.5256758608232</v>
      </c>
      <c r="L69" s="110">
        <v>675.14035531407262</v>
      </c>
      <c r="M69" s="110">
        <v>515.54972077023012</v>
      </c>
      <c r="N69" s="110">
        <v>259.57867752180204</v>
      </c>
      <c r="O69" s="110">
        <v>213.12991128964532</v>
      </c>
      <c r="P69" s="110">
        <v>79.97051124817672</v>
      </c>
      <c r="Q69" s="110">
        <v>87.000510839382954</v>
      </c>
      <c r="R69" s="110">
        <v>123.43536622248861</v>
      </c>
      <c r="S69" s="110">
        <v>51.850046190042612</v>
      </c>
      <c r="T69" s="110">
        <v>47.052417864134242</v>
      </c>
      <c r="U69" s="110">
        <v>42.8052490745876</v>
      </c>
      <c r="V69" s="110">
        <v>30.315076471192459</v>
      </c>
      <c r="W69" s="110">
        <v>28.678879707025231</v>
      </c>
    </row>
    <row r="70" spans="1:23" s="3" customFormat="1" ht="12.75" customHeight="1">
      <c r="A70" s="2" t="s">
        <v>68</v>
      </c>
      <c r="B70" s="8" t="s">
        <v>381</v>
      </c>
      <c r="C70" s="110">
        <v>2873.9516096002358</v>
      </c>
      <c r="D70" s="110">
        <v>3055.8658503985707</v>
      </c>
      <c r="E70" s="110">
        <v>3158.417892646411</v>
      </c>
      <c r="F70" s="110">
        <v>2416.0975033737809</v>
      </c>
      <c r="G70" s="110">
        <v>2004.3294465871327</v>
      </c>
      <c r="H70" s="110">
        <v>1935.0384133386844</v>
      </c>
      <c r="I70" s="110">
        <v>2089.6084159072075</v>
      </c>
      <c r="J70" s="110">
        <v>1538.24362648239</v>
      </c>
      <c r="K70" s="110">
        <v>2062.3338188157372</v>
      </c>
      <c r="L70" s="110">
        <v>1359.032585770572</v>
      </c>
      <c r="M70" s="110">
        <v>1204.2284248789581</v>
      </c>
      <c r="N70" s="110">
        <v>843.09112190557721</v>
      </c>
      <c r="O70" s="110">
        <v>333.35966793962928</v>
      </c>
      <c r="P70" s="110">
        <v>124.74141998208033</v>
      </c>
      <c r="Q70" s="110">
        <v>217.87665522526305</v>
      </c>
      <c r="R70" s="110">
        <v>152.21691132008303</v>
      </c>
      <c r="S70" s="110">
        <v>98.479505714337336</v>
      </c>
      <c r="T70" s="110">
        <v>108.8713216356621</v>
      </c>
      <c r="U70" s="110">
        <v>104.87378994257297</v>
      </c>
      <c r="V70" s="110">
        <v>74.220838058340618</v>
      </c>
      <c r="W70" s="110">
        <v>97.823429125707591</v>
      </c>
    </row>
    <row r="71" spans="1:23" s="3" customFormat="1" ht="12.75" customHeight="1">
      <c r="A71" s="2" t="s">
        <v>69</v>
      </c>
      <c r="B71" s="8" t="s">
        <v>72</v>
      </c>
      <c r="C71" s="110">
        <v>1700.6854663288125</v>
      </c>
      <c r="D71" s="110">
        <v>1899.1301746931319</v>
      </c>
      <c r="E71" s="110">
        <v>1638.6107551308751</v>
      </c>
      <c r="F71" s="110">
        <v>1455.2685674019879</v>
      </c>
      <c r="G71" s="110">
        <v>1238.8791006306883</v>
      </c>
      <c r="H71" s="110">
        <v>1332.1540197079751</v>
      </c>
      <c r="I71" s="110">
        <v>1180.0060711601209</v>
      </c>
      <c r="J71" s="110">
        <v>785.84038378988703</v>
      </c>
      <c r="K71" s="110">
        <v>1156.7748786308741</v>
      </c>
      <c r="L71" s="110">
        <v>501.22584565970749</v>
      </c>
      <c r="M71" s="110">
        <v>417.32109780257542</v>
      </c>
      <c r="N71" s="110">
        <v>404.42575799708254</v>
      </c>
      <c r="O71" s="110">
        <v>234.49744043079775</v>
      </c>
      <c r="P71" s="110">
        <v>75.901752911384079</v>
      </c>
      <c r="Q71" s="110">
        <v>99.833425044587301</v>
      </c>
      <c r="R71" s="110">
        <v>144.97094527846861</v>
      </c>
      <c r="S71" s="110">
        <v>68.910676341471358</v>
      </c>
      <c r="T71" s="110">
        <v>77.249805572069633</v>
      </c>
      <c r="U71" s="110">
        <v>75.115134908407683</v>
      </c>
      <c r="V71" s="110">
        <v>62.943148226260504</v>
      </c>
      <c r="W71" s="110">
        <v>102.60752294778834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534257.37938071624</v>
      </c>
      <c r="D73" s="234">
        <v>627946.2930149188</v>
      </c>
      <c r="E73" s="234">
        <v>626351.73597644211</v>
      </c>
      <c r="F73" s="234">
        <v>606023.67701412714</v>
      </c>
      <c r="G73" s="234">
        <v>733390.73118574044</v>
      </c>
      <c r="H73" s="234">
        <v>630521.15349662502</v>
      </c>
      <c r="I73" s="234">
        <v>501041.40599181032</v>
      </c>
      <c r="J73" s="234">
        <v>553813.97709126549</v>
      </c>
      <c r="K73" s="234">
        <v>569302.92885085056</v>
      </c>
      <c r="L73" s="234">
        <v>497915.69278089894</v>
      </c>
      <c r="M73" s="234">
        <v>439937.62385029998</v>
      </c>
      <c r="N73" s="234">
        <v>409064.847225498</v>
      </c>
      <c r="O73" s="234">
        <v>424195.96073746169</v>
      </c>
      <c r="P73" s="234">
        <v>413334.27846047207</v>
      </c>
      <c r="Q73" s="234">
        <v>390325.13289939699</v>
      </c>
      <c r="R73" s="234">
        <v>269104.92805515992</v>
      </c>
      <c r="S73" s="234">
        <v>247142.69348468177</v>
      </c>
      <c r="T73" s="234">
        <v>239835.23493887731</v>
      </c>
      <c r="U73" s="234">
        <v>232136.45772184161</v>
      </c>
      <c r="V73" s="234">
        <v>202840.79742854083</v>
      </c>
      <c r="W73" s="234">
        <v>174012.51450664661</v>
      </c>
    </row>
    <row r="74" spans="1:23" s="3" customFormat="1" ht="15" customHeight="1">
      <c r="A74" s="146" t="s">
        <v>396</v>
      </c>
      <c r="B74" s="8" t="s">
        <v>397</v>
      </c>
      <c r="C74" s="110">
        <v>70495.627905983856</v>
      </c>
      <c r="D74" s="110">
        <v>77374.250127381267</v>
      </c>
      <c r="E74" s="110">
        <v>65587.405666257808</v>
      </c>
      <c r="F74" s="110">
        <v>60156.812237672944</v>
      </c>
      <c r="G74" s="110">
        <v>49725.782080159399</v>
      </c>
      <c r="H74" s="110">
        <v>48469.018763574721</v>
      </c>
      <c r="I74" s="110">
        <v>52566.74357188966</v>
      </c>
      <c r="J74" s="110">
        <v>37096.065498734722</v>
      </c>
      <c r="K74" s="110">
        <v>48021.424613849536</v>
      </c>
      <c r="L74" s="110">
        <v>35014.609326201033</v>
      </c>
      <c r="M74" s="110">
        <v>37619.393299400086</v>
      </c>
      <c r="N74" s="110">
        <v>30318.726459602101</v>
      </c>
      <c r="O74" s="110">
        <v>20014.657475438442</v>
      </c>
      <c r="P74" s="110">
        <v>17280.039351427975</v>
      </c>
      <c r="Q74" s="110">
        <v>14800.332137703097</v>
      </c>
      <c r="R74" s="110">
        <v>16360.823823940082</v>
      </c>
      <c r="S74" s="110">
        <v>13651.340040518176</v>
      </c>
      <c r="T74" s="110">
        <v>13269.78442892265</v>
      </c>
      <c r="U74" s="110">
        <v>12857.30223295838</v>
      </c>
      <c r="V74" s="110">
        <v>10340.299048659186</v>
      </c>
      <c r="W74" s="110">
        <v>9718.9111218534345</v>
      </c>
    </row>
    <row r="75" spans="1:23" s="3" customFormat="1" ht="15" customHeight="1">
      <c r="A75" s="147" t="s">
        <v>288</v>
      </c>
      <c r="B75" s="145" t="s">
        <v>398</v>
      </c>
      <c r="C75" s="234">
        <v>604753.00728670019</v>
      </c>
      <c r="D75" s="234">
        <v>705320.5431423001</v>
      </c>
      <c r="E75" s="234">
        <v>691939.14164269995</v>
      </c>
      <c r="F75" s="234">
        <v>666180.4892518</v>
      </c>
      <c r="G75" s="234">
        <v>783116.51326589985</v>
      </c>
      <c r="H75" s="234">
        <v>678990.17226019991</v>
      </c>
      <c r="I75" s="234">
        <v>553608.14956369996</v>
      </c>
      <c r="J75" s="234">
        <v>590910.04259000008</v>
      </c>
      <c r="K75" s="234">
        <v>617324.35346470028</v>
      </c>
      <c r="L75" s="234">
        <v>532930.30210710003</v>
      </c>
      <c r="M75" s="234">
        <v>477557.01714969997</v>
      </c>
      <c r="N75" s="234">
        <v>439383.57368510007</v>
      </c>
      <c r="O75" s="234">
        <v>444210.61821290007</v>
      </c>
      <c r="P75" s="234">
        <v>430614.31781189999</v>
      </c>
      <c r="Q75" s="234">
        <v>405125.46503709996</v>
      </c>
      <c r="R75" s="234">
        <v>285465.75187909999</v>
      </c>
      <c r="S75" s="234">
        <v>260794.03352520001</v>
      </c>
      <c r="T75" s="234">
        <v>253105.01936780001</v>
      </c>
      <c r="U75" s="234">
        <v>244993.75995479999</v>
      </c>
      <c r="V75" s="234">
        <v>213181.09647720004</v>
      </c>
      <c r="W75" s="234">
        <v>183731.42562849997</v>
      </c>
    </row>
    <row r="76" spans="1:23" s="3" customFormat="1" ht="15" customHeight="1">
      <c r="A76" s="148" t="s">
        <v>399</v>
      </c>
      <c r="B76" s="9" t="s">
        <v>400</v>
      </c>
      <c r="C76" s="111">
        <v>91977.426181500006</v>
      </c>
      <c r="D76" s="111">
        <v>199324.7310379</v>
      </c>
      <c r="E76" s="111">
        <v>234753.65582449999</v>
      </c>
      <c r="F76" s="111">
        <v>233558.08329409998</v>
      </c>
      <c r="G76" s="111">
        <v>392694.93080390006</v>
      </c>
      <c r="H76" s="111">
        <v>304816.78852689994</v>
      </c>
      <c r="I76" s="111">
        <v>174272.39722979997</v>
      </c>
      <c r="J76" s="111">
        <v>233282.19287680002</v>
      </c>
      <c r="K76" s="111">
        <v>258953.96870650002</v>
      </c>
      <c r="L76" s="111">
        <v>211784.03684429999</v>
      </c>
      <c r="M76" s="111">
        <v>147227.51001660002</v>
      </c>
      <c r="N76" s="111">
        <v>127768.63709080001</v>
      </c>
      <c r="O76" s="111">
        <v>150203.3002041</v>
      </c>
      <c r="P76" s="111">
        <v>151908.00918270001</v>
      </c>
      <c r="Q76" s="111">
        <v>144768.97735650002</v>
      </c>
      <c r="R76" s="111">
        <v>26469.199366199999</v>
      </c>
      <c r="S76" s="111">
        <v>23262.567233499998</v>
      </c>
      <c r="T76" s="111">
        <v>26093.423198199998</v>
      </c>
      <c r="U76" s="111">
        <v>28129.989555199994</v>
      </c>
      <c r="V76" s="111">
        <v>25006.863865199997</v>
      </c>
      <c r="W76" s="111">
        <v>18346.528882000002</v>
      </c>
    </row>
    <row r="77" spans="1:23" s="3" customFormat="1" ht="15" customHeight="1">
      <c r="A77" s="146" t="s">
        <v>396</v>
      </c>
      <c r="B77" s="154" t="s">
        <v>401</v>
      </c>
      <c r="C77" s="118">
        <v>87678.139595799992</v>
      </c>
      <c r="D77" s="111">
        <v>87332.091275400002</v>
      </c>
      <c r="E77" s="111">
        <v>96713.155401099997</v>
      </c>
      <c r="F77" s="111">
        <v>109471.5139751</v>
      </c>
      <c r="G77" s="111">
        <v>118346.31014589999</v>
      </c>
      <c r="H77" s="111">
        <v>112333.38513610001</v>
      </c>
      <c r="I77" s="111">
        <v>60947.7435339</v>
      </c>
      <c r="J77" s="111">
        <v>79450.088997600003</v>
      </c>
      <c r="K77" s="111">
        <v>75620.215828999993</v>
      </c>
      <c r="L77" s="111">
        <v>65435.371767999997</v>
      </c>
      <c r="M77" s="111">
        <v>36342.440980300002</v>
      </c>
      <c r="N77" s="111">
        <v>38414.312157000008</v>
      </c>
      <c r="O77" s="111">
        <v>39005.498081000005</v>
      </c>
      <c r="P77" s="111">
        <v>38853.069241300007</v>
      </c>
      <c r="Q77" s="111">
        <v>37093.882536699995</v>
      </c>
      <c r="R77" s="111">
        <v>5058.3241742999999</v>
      </c>
      <c r="S77" s="111">
        <v>5597.1599495</v>
      </c>
      <c r="T77" s="111">
        <v>4741.9150411999999</v>
      </c>
      <c r="U77" s="111">
        <v>4306.0126772999993</v>
      </c>
      <c r="V77" s="111">
        <v>4009.2828811999998</v>
      </c>
      <c r="W77" s="111">
        <v>3162.6101993000002</v>
      </c>
    </row>
    <row r="78" spans="1:23" ht="15" customHeight="1">
      <c r="A78" s="147" t="s">
        <v>288</v>
      </c>
      <c r="B78" s="152" t="s">
        <v>402</v>
      </c>
      <c r="C78" s="237">
        <f>C75-C76+C77</f>
        <v>600453.72070100019</v>
      </c>
      <c r="D78" s="239">
        <f t="shared" ref="D78:V78" si="0">D75-D76+D77</f>
        <v>593327.90337980015</v>
      </c>
      <c r="E78" s="239">
        <f t="shared" si="0"/>
        <v>553898.64121929999</v>
      </c>
      <c r="F78" s="239">
        <f t="shared" si="0"/>
        <v>542093.9199328</v>
      </c>
      <c r="G78" s="239">
        <f t="shared" si="0"/>
        <v>508767.89260789979</v>
      </c>
      <c r="H78" s="239">
        <f t="shared" si="0"/>
        <v>486506.76886939997</v>
      </c>
      <c r="I78" s="239">
        <f t="shared" si="0"/>
        <v>440283.49586779997</v>
      </c>
      <c r="J78" s="239">
        <f t="shared" si="0"/>
        <v>437077.93871080008</v>
      </c>
      <c r="K78" s="239">
        <f t="shared" si="0"/>
        <v>433990.60058720026</v>
      </c>
      <c r="L78" s="239">
        <f t="shared" si="0"/>
        <v>386581.63703080005</v>
      </c>
      <c r="M78" s="239">
        <f t="shared" si="0"/>
        <v>366671.94811339997</v>
      </c>
      <c r="N78" s="239">
        <f t="shared" si="0"/>
        <v>350029.2487513001</v>
      </c>
      <c r="O78" s="239">
        <f t="shared" si="0"/>
        <v>333012.81608980004</v>
      </c>
      <c r="P78" s="239">
        <f t="shared" si="0"/>
        <v>317559.37787049997</v>
      </c>
      <c r="Q78" s="239">
        <f t="shared" si="0"/>
        <v>297450.3702172999</v>
      </c>
      <c r="R78" s="239">
        <f t="shared" si="0"/>
        <v>264054.87668719998</v>
      </c>
      <c r="S78" s="239">
        <f t="shared" si="0"/>
        <v>243128.62624120002</v>
      </c>
      <c r="T78" s="239">
        <f t="shared" si="0"/>
        <v>231753.5112108</v>
      </c>
      <c r="U78" s="239">
        <f t="shared" si="0"/>
        <v>221169.78307689997</v>
      </c>
      <c r="V78" s="239">
        <f t="shared" si="0"/>
        <v>192183.51549320004</v>
      </c>
      <c r="W78" s="239">
        <f t="shared" ref="W78" si="1">W75-W76+W77</f>
        <v>168547.50694579995</v>
      </c>
    </row>
    <row r="79" spans="1:23" ht="15" customHeight="1">
      <c r="A79" s="146" t="s">
        <v>396</v>
      </c>
      <c r="B79" s="154" t="s">
        <v>430</v>
      </c>
      <c r="C79" s="118">
        <v>-94279.827911500004</v>
      </c>
      <c r="D79" s="111">
        <v>-97114.28916510001</v>
      </c>
      <c r="E79" s="111">
        <v>-104241.05499789999</v>
      </c>
      <c r="F79" s="111">
        <v>-116436.0122694</v>
      </c>
      <c r="G79" s="111">
        <v>-123373.189878</v>
      </c>
      <c r="H79" s="111">
        <v>-118238.7556285</v>
      </c>
      <c r="I79" s="111">
        <v>-69461.899525500005</v>
      </c>
      <c r="J79" s="111">
        <v>-82653.020598100004</v>
      </c>
      <c r="K79" s="111">
        <v>-80565.037029800005</v>
      </c>
      <c r="L79" s="111">
        <v>-71573.633671500007</v>
      </c>
      <c r="M79" s="111">
        <v>-49013.087454999993</v>
      </c>
      <c r="N79" s="111">
        <v>-49186.101403200002</v>
      </c>
      <c r="O79" s="111">
        <v>-46211.6932485</v>
      </c>
      <c r="P79" s="111">
        <v>-41134.896765400001</v>
      </c>
      <c r="Q79" s="111">
        <v>-39842.993249699997</v>
      </c>
      <c r="R79" s="111">
        <v>-6851.1018761000014</v>
      </c>
      <c r="S79" s="111">
        <v>-7743.5195689000002</v>
      </c>
      <c r="T79" s="111">
        <v>-6789.2192538999998</v>
      </c>
      <c r="U79" s="111">
        <v>-5639.4630445000003</v>
      </c>
      <c r="V79" s="111">
        <v>-5074.9358315999998</v>
      </c>
      <c r="W79" s="111">
        <v>-3629.6102944000004</v>
      </c>
    </row>
    <row r="80" spans="1:23" ht="15" customHeight="1">
      <c r="A80" s="147" t="s">
        <v>288</v>
      </c>
      <c r="B80" s="152" t="s">
        <v>404</v>
      </c>
      <c r="C80" s="237">
        <f>C78+C79</f>
        <v>506173.89278950018</v>
      </c>
      <c r="D80" s="239">
        <f t="shared" ref="D80:V80" si="2">D78+D79</f>
        <v>496213.61421470012</v>
      </c>
      <c r="E80" s="239">
        <f t="shared" si="2"/>
        <v>449657.58622140001</v>
      </c>
      <c r="F80" s="239">
        <f t="shared" si="2"/>
        <v>425657.90766339999</v>
      </c>
      <c r="G80" s="239">
        <f t="shared" si="2"/>
        <v>385394.70272989979</v>
      </c>
      <c r="H80" s="239">
        <f t="shared" si="2"/>
        <v>368268.01324089995</v>
      </c>
      <c r="I80" s="239">
        <f t="shared" si="2"/>
        <v>370821.59634229995</v>
      </c>
      <c r="J80" s="239">
        <f t="shared" si="2"/>
        <v>354424.91811270011</v>
      </c>
      <c r="K80" s="239">
        <f t="shared" si="2"/>
        <v>353425.56355740025</v>
      </c>
      <c r="L80" s="239">
        <f t="shared" si="2"/>
        <v>315008.00335930003</v>
      </c>
      <c r="M80" s="239">
        <f t="shared" si="2"/>
        <v>317658.86065839999</v>
      </c>
      <c r="N80" s="239">
        <f t="shared" si="2"/>
        <v>300843.14734810009</v>
      </c>
      <c r="O80" s="239">
        <f t="shared" si="2"/>
        <v>286801.12284130004</v>
      </c>
      <c r="P80" s="239">
        <f t="shared" si="2"/>
        <v>276424.48110509996</v>
      </c>
      <c r="Q80" s="239">
        <f t="shared" si="2"/>
        <v>257607.37696759991</v>
      </c>
      <c r="R80" s="239">
        <f t="shared" si="2"/>
        <v>257203.77481109998</v>
      </c>
      <c r="S80" s="239">
        <f t="shared" si="2"/>
        <v>235385.10667230003</v>
      </c>
      <c r="T80" s="239">
        <f t="shared" si="2"/>
        <v>224964.29195690001</v>
      </c>
      <c r="U80" s="239">
        <f t="shared" si="2"/>
        <v>215530.32003239996</v>
      </c>
      <c r="V80" s="239">
        <f t="shared" si="2"/>
        <v>187108.57966160006</v>
      </c>
      <c r="W80" s="239">
        <f t="shared" ref="W80" si="3">W78+W79</f>
        <v>164917.89665139996</v>
      </c>
    </row>
    <row r="81" spans="1:23" ht="15" customHeight="1">
      <c r="A81" s="49"/>
      <c r="B81" s="34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ht="12" customHeight="1">
      <c r="A82" s="50"/>
      <c r="B82" s="51"/>
    </row>
    <row r="83" spans="1:23" s="131" customFormat="1" ht="15" customHeight="1">
      <c r="B83" s="132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s="137" customFormat="1" ht="12" customHeight="1">
      <c r="A84" s="134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3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507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391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0</v>
      </c>
      <c r="D5" s="110">
        <v>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0</v>
      </c>
      <c r="K5" s="110">
        <v>0</v>
      </c>
      <c r="L5" s="110">
        <v>0</v>
      </c>
      <c r="M5" s="110">
        <v>0</v>
      </c>
      <c r="N5" s="110">
        <v>0</v>
      </c>
      <c r="O5" s="110">
        <v>0</v>
      </c>
      <c r="P5" s="110">
        <v>0</v>
      </c>
      <c r="Q5" s="110">
        <v>0</v>
      </c>
      <c r="R5" s="110">
        <v>0</v>
      </c>
      <c r="S5" s="110">
        <v>0</v>
      </c>
      <c r="T5" s="110">
        <v>0</v>
      </c>
      <c r="U5" s="110">
        <v>0</v>
      </c>
      <c r="V5" s="110">
        <v>0</v>
      </c>
      <c r="W5" s="110">
        <v>0</v>
      </c>
    </row>
    <row r="6" spans="1:23" s="3" customFormat="1" ht="12.75" customHeight="1">
      <c r="A6" s="2" t="s">
        <v>1</v>
      </c>
      <c r="B6" s="9" t="s">
        <v>320</v>
      </c>
      <c r="C6" s="110">
        <v>0</v>
      </c>
      <c r="D6" s="110">
        <v>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0</v>
      </c>
      <c r="K6" s="110">
        <v>0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0">
        <v>0</v>
      </c>
      <c r="V6" s="110">
        <v>0</v>
      </c>
      <c r="W6" s="110">
        <v>0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362.37064799999996</v>
      </c>
      <c r="D9" s="110">
        <v>380.83729999999997</v>
      </c>
      <c r="E9" s="110">
        <v>374.66029900000001</v>
      </c>
      <c r="F9" s="110">
        <v>294.24605759999997</v>
      </c>
      <c r="G9" s="110">
        <v>221.79011709999997</v>
      </c>
      <c r="H9" s="110">
        <v>208.3774511</v>
      </c>
      <c r="I9" s="110">
        <v>205.79368399999998</v>
      </c>
      <c r="J9" s="110">
        <v>150.09630599999997</v>
      </c>
      <c r="K9" s="110">
        <v>155.80555889999999</v>
      </c>
      <c r="L9" s="110">
        <v>163.27908000000002</v>
      </c>
      <c r="M9" s="110">
        <v>134.29055</v>
      </c>
      <c r="N9" s="110">
        <v>168.81057680000004</v>
      </c>
      <c r="O9" s="110">
        <v>131.35201560000002</v>
      </c>
      <c r="P9" s="110">
        <v>125.3921534</v>
      </c>
      <c r="Q9" s="110">
        <v>126.28814500000001</v>
      </c>
      <c r="R9" s="110">
        <v>118.41884479999999</v>
      </c>
      <c r="S9" s="110">
        <v>101.068775</v>
      </c>
      <c r="T9" s="110">
        <v>120.03984</v>
      </c>
      <c r="U9" s="110">
        <v>116.2410074</v>
      </c>
      <c r="V9" s="110">
        <v>160.85949500000001</v>
      </c>
      <c r="W9" s="110">
        <v>146.33547369999999</v>
      </c>
    </row>
    <row r="10" spans="1:23" s="3" customFormat="1" ht="12.75" customHeight="1">
      <c r="A10" s="2" t="s">
        <v>3</v>
      </c>
      <c r="B10" s="9" t="s">
        <v>323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0</v>
      </c>
      <c r="K10" s="110">
        <v>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0">
        <v>0</v>
      </c>
    </row>
    <row r="11" spans="1:23" s="3" customFormat="1" ht="12.75" customHeight="1">
      <c r="A11" s="2" t="s">
        <v>24</v>
      </c>
      <c r="B11" s="9" t="s">
        <v>354</v>
      </c>
      <c r="C11" s="110">
        <v>362.37064799999996</v>
      </c>
      <c r="D11" s="110">
        <v>380.83729999999997</v>
      </c>
      <c r="E11" s="110">
        <v>374.66029900000001</v>
      </c>
      <c r="F11" s="110">
        <v>294.24605759999997</v>
      </c>
      <c r="G11" s="110">
        <v>221.79011709999997</v>
      </c>
      <c r="H11" s="110">
        <v>208.3774511</v>
      </c>
      <c r="I11" s="110">
        <v>205.79368399999998</v>
      </c>
      <c r="J11" s="110">
        <v>150.09630599999997</v>
      </c>
      <c r="K11" s="110">
        <v>155.80555889999999</v>
      </c>
      <c r="L11" s="110">
        <v>163.27908000000002</v>
      </c>
      <c r="M11" s="110">
        <v>134.29055</v>
      </c>
      <c r="N11" s="110">
        <v>168.81057680000004</v>
      </c>
      <c r="O11" s="110">
        <v>131.35201560000002</v>
      </c>
      <c r="P11" s="110">
        <v>125.3921534</v>
      </c>
      <c r="Q11" s="110">
        <v>126.28814500000001</v>
      </c>
      <c r="R11" s="110">
        <v>118.41884479999999</v>
      </c>
      <c r="S11" s="110">
        <v>101.068775</v>
      </c>
      <c r="T11" s="110">
        <v>120.03984</v>
      </c>
      <c r="U11" s="110">
        <v>116.2410074</v>
      </c>
      <c r="V11" s="110">
        <v>160.85949500000001</v>
      </c>
      <c r="W11" s="110">
        <v>146.33547369999999</v>
      </c>
    </row>
    <row r="12" spans="1:23" s="3" customFormat="1" ht="12.75" customHeight="1">
      <c r="A12" s="2" t="s">
        <v>25</v>
      </c>
      <c r="B12" s="9" t="s">
        <v>324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0</v>
      </c>
      <c r="M12" s="110">
        <v>0</v>
      </c>
      <c r="N12" s="110">
        <v>0</v>
      </c>
      <c r="O12" s="110">
        <v>0</v>
      </c>
      <c r="P12" s="110">
        <v>0</v>
      </c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10">
        <v>0</v>
      </c>
      <c r="W12" s="110">
        <v>0</v>
      </c>
    </row>
    <row r="13" spans="1:23" s="3" customFormat="1" ht="12.75" customHeight="1">
      <c r="A13" s="2" t="s">
        <v>26</v>
      </c>
      <c r="B13" s="8" t="s">
        <v>325</v>
      </c>
      <c r="C13" s="110">
        <v>116136.85108180001</v>
      </c>
      <c r="D13" s="110">
        <v>108948.523097</v>
      </c>
      <c r="E13" s="110">
        <v>104986.96348169999</v>
      </c>
      <c r="F13" s="110">
        <v>104291.07129949999</v>
      </c>
      <c r="G13" s="110">
        <v>104779.249131</v>
      </c>
      <c r="H13" s="110">
        <v>103250.84866990001</v>
      </c>
      <c r="I13" s="110">
        <v>101925.70587190001</v>
      </c>
      <c r="J13" s="110">
        <v>101037.6748049</v>
      </c>
      <c r="K13" s="110">
        <v>95886.500148400009</v>
      </c>
      <c r="L13" s="110">
        <v>76337.477307900001</v>
      </c>
      <c r="M13" s="110">
        <v>84036.59231030001</v>
      </c>
      <c r="N13" s="110">
        <v>84761.025070100004</v>
      </c>
      <c r="O13" s="110">
        <v>80500.234069900005</v>
      </c>
      <c r="P13" s="110">
        <v>79265.022903300007</v>
      </c>
      <c r="Q13" s="110">
        <v>76612.682035500009</v>
      </c>
      <c r="R13" s="110">
        <v>75521.522337800008</v>
      </c>
      <c r="S13" s="110">
        <v>72917.511930199995</v>
      </c>
      <c r="T13" s="110">
        <v>74835.652083399997</v>
      </c>
      <c r="U13" s="110">
        <v>72986.122104700014</v>
      </c>
      <c r="V13" s="110">
        <v>71344.4684996</v>
      </c>
      <c r="W13" s="110">
        <v>66744.27465620001</v>
      </c>
    </row>
    <row r="14" spans="1:23" s="3" customFormat="1" ht="12.75" customHeight="1">
      <c r="A14" s="2" t="s">
        <v>27</v>
      </c>
      <c r="B14" s="9" t="s">
        <v>326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</row>
    <row r="15" spans="1:23" s="3" customFormat="1" ht="12.75" customHeight="1">
      <c r="A15" s="2" t="s">
        <v>28</v>
      </c>
      <c r="B15" s="9" t="s">
        <v>327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</row>
    <row r="16" spans="1:23" s="3" customFormat="1" ht="12.75" customHeight="1">
      <c r="A16" s="2" t="s">
        <v>29</v>
      </c>
      <c r="B16" s="9" t="s">
        <v>328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10">
        <v>0</v>
      </c>
      <c r="R16" s="110">
        <v>0</v>
      </c>
      <c r="S16" s="110">
        <v>0</v>
      </c>
      <c r="T16" s="110">
        <v>0</v>
      </c>
      <c r="U16" s="110">
        <v>0</v>
      </c>
      <c r="V16" s="110">
        <v>0</v>
      </c>
      <c r="W16" s="110">
        <v>0</v>
      </c>
    </row>
    <row r="17" spans="1:23" s="3" customFormat="1" ht="12.75" customHeight="1">
      <c r="A17" s="2" t="s">
        <v>30</v>
      </c>
      <c r="B17" s="9" t="s">
        <v>329</v>
      </c>
      <c r="C17" s="110">
        <v>628.80928999999992</v>
      </c>
      <c r="D17" s="110">
        <v>592.65537999999992</v>
      </c>
      <c r="E17" s="110">
        <v>600.22258999999997</v>
      </c>
      <c r="F17" s="110">
        <v>595.81397000000004</v>
      </c>
      <c r="G17" s="110">
        <v>631.08631000000003</v>
      </c>
      <c r="H17" s="110">
        <v>814.05169000000001</v>
      </c>
      <c r="I17" s="110">
        <v>632.79642000000001</v>
      </c>
      <c r="J17" s="110">
        <v>643.07837000000006</v>
      </c>
      <c r="K17" s="110">
        <v>613.68182000000002</v>
      </c>
      <c r="L17" s="110">
        <v>576.15458000000001</v>
      </c>
      <c r="M17" s="110">
        <v>618.33539999999994</v>
      </c>
      <c r="N17" s="110">
        <v>626.51109999999994</v>
      </c>
      <c r="O17" s="110">
        <v>643.95771000000002</v>
      </c>
      <c r="P17" s="110">
        <v>637.8202</v>
      </c>
      <c r="Q17" s="110">
        <v>632.23221000000001</v>
      </c>
      <c r="R17" s="110">
        <v>634.23374000000001</v>
      </c>
      <c r="S17" s="110">
        <v>639.68455000000006</v>
      </c>
      <c r="T17" s="110">
        <v>627.54282999999998</v>
      </c>
      <c r="U17" s="110">
        <v>626.28987000000006</v>
      </c>
      <c r="V17" s="110">
        <v>618.72667000000001</v>
      </c>
      <c r="W17" s="110">
        <v>488.24133</v>
      </c>
    </row>
    <row r="18" spans="1:23" s="3" customFormat="1" ht="12.75" customHeight="1">
      <c r="A18" s="2" t="s">
        <v>31</v>
      </c>
      <c r="B18" s="9" t="s">
        <v>330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10">
        <v>0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</row>
    <row r="19" spans="1:23" s="3" customFormat="1" ht="12.75" customHeight="1">
      <c r="A19" s="2" t="s">
        <v>32</v>
      </c>
      <c r="B19" s="9" t="s">
        <v>331</v>
      </c>
      <c r="C19" s="110">
        <v>12257.7006007</v>
      </c>
      <c r="D19" s="110">
        <v>11333.700176400002</v>
      </c>
      <c r="E19" s="110">
        <v>10477.192574499999</v>
      </c>
      <c r="F19" s="110">
        <v>9952.4113948000013</v>
      </c>
      <c r="G19" s="110">
        <v>9319.8301604000008</v>
      </c>
      <c r="H19" s="110">
        <v>9588.2798127000024</v>
      </c>
      <c r="I19" s="110">
        <v>9524.5055962000006</v>
      </c>
      <c r="J19" s="110">
        <v>8905.3967670000002</v>
      </c>
      <c r="K19" s="110">
        <v>8704.7298374999991</v>
      </c>
      <c r="L19" s="110">
        <v>8243.7590491999999</v>
      </c>
      <c r="M19" s="110">
        <v>7800.5811612999996</v>
      </c>
      <c r="N19" s="110">
        <v>7953.7284721000015</v>
      </c>
      <c r="O19" s="110">
        <v>7708.3362064000003</v>
      </c>
      <c r="P19" s="110">
        <v>7457.3885709000006</v>
      </c>
      <c r="Q19" s="110">
        <v>7440.9546688</v>
      </c>
      <c r="R19" s="110">
        <v>7548.0016531000001</v>
      </c>
      <c r="S19" s="110">
        <v>7535.6249393000007</v>
      </c>
      <c r="T19" s="110">
        <v>7464.3276754999997</v>
      </c>
      <c r="U19" s="110">
        <v>7083.7803977000003</v>
      </c>
      <c r="V19" s="110">
        <v>7007.9403323999995</v>
      </c>
      <c r="W19" s="110">
        <v>6743.479553000001</v>
      </c>
    </row>
    <row r="20" spans="1:23" s="3" customFormat="1" ht="12.75" customHeight="1">
      <c r="A20" s="2" t="s">
        <v>33</v>
      </c>
      <c r="B20" s="10" t="s">
        <v>332</v>
      </c>
      <c r="C20" s="110">
        <v>1247.4328846000001</v>
      </c>
      <c r="D20" s="110">
        <v>1169.4025385</v>
      </c>
      <c r="E20" s="110">
        <v>1149.9502614999999</v>
      </c>
      <c r="F20" s="110">
        <v>1144.5407077</v>
      </c>
      <c r="G20" s="110">
        <v>1135.7654385000001</v>
      </c>
      <c r="H20" s="110">
        <v>1111.7876154</v>
      </c>
      <c r="I20" s="110">
        <v>1063.9224871000001</v>
      </c>
      <c r="J20" s="110">
        <v>1016.9613128999999</v>
      </c>
      <c r="K20" s="110">
        <v>968.51020000000005</v>
      </c>
      <c r="L20" s="110">
        <v>782.05269999999996</v>
      </c>
      <c r="M20" s="110">
        <v>1003.1549999999999</v>
      </c>
      <c r="N20" s="110">
        <v>1030.5629999999999</v>
      </c>
      <c r="O20" s="110">
        <v>946.78500000000008</v>
      </c>
      <c r="P20" s="110">
        <v>871.61009999999987</v>
      </c>
      <c r="Q20" s="110">
        <v>987.44899999999996</v>
      </c>
      <c r="R20" s="110">
        <v>944.55999999999983</v>
      </c>
      <c r="S20" s="110">
        <v>810.7319</v>
      </c>
      <c r="T20" s="110">
        <v>786.55053710000004</v>
      </c>
      <c r="U20" s="110">
        <v>805.63570000000004</v>
      </c>
      <c r="V20" s="110">
        <v>803.63955740000006</v>
      </c>
      <c r="W20" s="110">
        <v>800.12817970000003</v>
      </c>
    </row>
    <row r="21" spans="1:23" s="3" customFormat="1" ht="12.75" customHeight="1">
      <c r="A21" s="2" t="s">
        <v>34</v>
      </c>
      <c r="B21" s="10" t="s">
        <v>333</v>
      </c>
      <c r="C21" s="110">
        <v>11010.267716099999</v>
      </c>
      <c r="D21" s="110">
        <v>10164.297637900001</v>
      </c>
      <c r="E21" s="110">
        <v>9327.2423129999988</v>
      </c>
      <c r="F21" s="110">
        <v>8807.8706871000013</v>
      </c>
      <c r="G21" s="110">
        <v>8184.0647219000002</v>
      </c>
      <c r="H21" s="110">
        <v>8476.4921973000019</v>
      </c>
      <c r="I21" s="110">
        <v>8460.5831091</v>
      </c>
      <c r="J21" s="110">
        <v>7888.4354541000002</v>
      </c>
      <c r="K21" s="110">
        <v>7736.2196374999994</v>
      </c>
      <c r="L21" s="110">
        <v>7461.7063491999997</v>
      </c>
      <c r="M21" s="110">
        <v>6797.4261612999999</v>
      </c>
      <c r="N21" s="110">
        <v>6923.1654721000014</v>
      </c>
      <c r="O21" s="110">
        <v>6761.5512064000004</v>
      </c>
      <c r="P21" s="110">
        <v>6585.7784709000007</v>
      </c>
      <c r="Q21" s="110">
        <v>6453.5056688000004</v>
      </c>
      <c r="R21" s="110">
        <v>6603.4416531000006</v>
      </c>
      <c r="S21" s="110">
        <v>6724.893039300001</v>
      </c>
      <c r="T21" s="110">
        <v>6677.7771383999998</v>
      </c>
      <c r="U21" s="110">
        <v>6278.1446977000005</v>
      </c>
      <c r="V21" s="110">
        <v>6204.3007749999997</v>
      </c>
      <c r="W21" s="110">
        <v>5943.3513733000009</v>
      </c>
    </row>
    <row r="22" spans="1:23" s="3" customFormat="1" ht="12.75" customHeight="1">
      <c r="A22" s="2" t="s">
        <v>35</v>
      </c>
      <c r="B22" s="9" t="s">
        <v>334</v>
      </c>
      <c r="C22" s="110">
        <v>24802.4928</v>
      </c>
      <c r="D22" s="110">
        <v>23574.951645900001</v>
      </c>
      <c r="E22" s="110">
        <v>23600.479171799998</v>
      </c>
      <c r="F22" s="110">
        <v>24553.423058799999</v>
      </c>
      <c r="G22" s="110">
        <v>26585.242721199997</v>
      </c>
      <c r="H22" s="110">
        <v>27443.013341799997</v>
      </c>
      <c r="I22" s="110">
        <v>27687.219908699997</v>
      </c>
      <c r="J22" s="110">
        <v>26641.230170000003</v>
      </c>
      <c r="K22" s="110">
        <v>25102.418113899999</v>
      </c>
      <c r="L22" s="110">
        <v>20630.5841736</v>
      </c>
      <c r="M22" s="110">
        <v>21090.448112000002</v>
      </c>
      <c r="N22" s="110">
        <v>20381.102074899998</v>
      </c>
      <c r="O22" s="110">
        <v>18710.470151200003</v>
      </c>
      <c r="P22" s="110">
        <v>17504.737645499998</v>
      </c>
      <c r="Q22" s="110">
        <v>14428.6973526</v>
      </c>
      <c r="R22" s="110">
        <v>13191.632466500001</v>
      </c>
      <c r="S22" s="110">
        <v>11740.8046885</v>
      </c>
      <c r="T22" s="110">
        <v>11083.283322199999</v>
      </c>
      <c r="U22" s="110">
        <v>11157.1792566</v>
      </c>
      <c r="V22" s="110">
        <v>10909.730889199998</v>
      </c>
      <c r="W22" s="110">
        <v>10643.8525219</v>
      </c>
    </row>
    <row r="23" spans="1:23" s="3" customFormat="1" ht="12.75" customHeight="1">
      <c r="A23" s="2" t="s">
        <v>7</v>
      </c>
      <c r="B23" s="9" t="s">
        <v>335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0">
        <v>0</v>
      </c>
      <c r="R23" s="110">
        <v>0</v>
      </c>
      <c r="S23" s="110">
        <v>0</v>
      </c>
      <c r="T23" s="110">
        <v>0</v>
      </c>
      <c r="U23" s="110">
        <v>0</v>
      </c>
      <c r="V23" s="110">
        <v>0</v>
      </c>
      <c r="W23" s="110">
        <v>0</v>
      </c>
    </row>
    <row r="24" spans="1:23" s="3" customFormat="1" ht="12.75" customHeight="1">
      <c r="A24" s="2" t="s">
        <v>8</v>
      </c>
      <c r="B24" s="9" t="s">
        <v>336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0">
        <v>0</v>
      </c>
      <c r="R24" s="110">
        <v>0</v>
      </c>
      <c r="S24" s="110">
        <v>0</v>
      </c>
      <c r="T24" s="110">
        <v>0</v>
      </c>
      <c r="U24" s="110">
        <v>0</v>
      </c>
      <c r="V24" s="110">
        <v>0</v>
      </c>
      <c r="W24" s="110">
        <v>0</v>
      </c>
    </row>
    <row r="25" spans="1:23" s="3" customFormat="1" ht="12.75" customHeight="1">
      <c r="A25" s="2" t="s">
        <v>36</v>
      </c>
      <c r="B25" s="9" t="s">
        <v>337</v>
      </c>
      <c r="C25" s="110">
        <v>24106.7295725</v>
      </c>
      <c r="D25" s="110">
        <v>22165.708288400001</v>
      </c>
      <c r="E25" s="110">
        <v>21073.220608800002</v>
      </c>
      <c r="F25" s="110">
        <v>21187.194124200003</v>
      </c>
      <c r="G25" s="110">
        <v>21072.513880999999</v>
      </c>
      <c r="H25" s="110">
        <v>19935.330561700001</v>
      </c>
      <c r="I25" s="110">
        <v>19955.135882399998</v>
      </c>
      <c r="J25" s="110">
        <v>20324.096746700001</v>
      </c>
      <c r="K25" s="110">
        <v>19019.905245000002</v>
      </c>
      <c r="L25" s="110">
        <v>16724.118269999999</v>
      </c>
      <c r="M25" s="110">
        <v>16754.025654500001</v>
      </c>
      <c r="N25" s="110">
        <v>17334.9714312</v>
      </c>
      <c r="O25" s="110">
        <v>16464.919557500001</v>
      </c>
      <c r="P25" s="110">
        <v>15994.699331</v>
      </c>
      <c r="Q25" s="110">
        <v>16116.101081199999</v>
      </c>
      <c r="R25" s="110">
        <v>15650.8967625</v>
      </c>
      <c r="S25" s="110">
        <v>15742.8239512</v>
      </c>
      <c r="T25" s="110">
        <v>16244.450212300002</v>
      </c>
      <c r="U25" s="110">
        <v>16398.831288400001</v>
      </c>
      <c r="V25" s="110">
        <v>16053.760598799998</v>
      </c>
      <c r="W25" s="110">
        <v>15924.571323799999</v>
      </c>
    </row>
    <row r="26" spans="1:23" s="3" customFormat="1" ht="12.75" customHeight="1">
      <c r="A26" s="2" t="s">
        <v>9</v>
      </c>
      <c r="B26" s="10" t="s">
        <v>338</v>
      </c>
      <c r="C26" s="110">
        <v>11744.739387600002</v>
      </c>
      <c r="D26" s="110">
        <v>11123.6037591</v>
      </c>
      <c r="E26" s="110">
        <v>10464.810461500001</v>
      </c>
      <c r="F26" s="110">
        <v>10162.3015603</v>
      </c>
      <c r="G26" s="110">
        <v>9580.5032458000005</v>
      </c>
      <c r="H26" s="110">
        <v>9076.4364999999998</v>
      </c>
      <c r="I26" s="110">
        <v>8860.1395499999999</v>
      </c>
      <c r="J26" s="110">
        <v>8627.7236539999994</v>
      </c>
      <c r="K26" s="110">
        <v>8241.1134579999998</v>
      </c>
      <c r="L26" s="110">
        <v>7143.9722460000003</v>
      </c>
      <c r="M26" s="110">
        <v>6904.88274</v>
      </c>
      <c r="N26" s="110">
        <v>6738.837050000001</v>
      </c>
      <c r="O26" s="110">
        <v>6156.8217180000001</v>
      </c>
      <c r="P26" s="110">
        <v>6151.0676200000007</v>
      </c>
      <c r="Q26" s="110">
        <v>6124.2281059999996</v>
      </c>
      <c r="R26" s="110">
        <v>5876.0850300000002</v>
      </c>
      <c r="S26" s="110">
        <v>5983.8993594000003</v>
      </c>
      <c r="T26" s="110">
        <v>6132.5438685000008</v>
      </c>
      <c r="U26" s="110">
        <v>6386.0593297000005</v>
      </c>
      <c r="V26" s="110">
        <v>6249.4145202999989</v>
      </c>
      <c r="W26" s="110">
        <v>6323.9586999999992</v>
      </c>
    </row>
    <row r="27" spans="1:23" s="3" customFormat="1" ht="12.75" customHeight="1">
      <c r="A27" s="2" t="s">
        <v>37</v>
      </c>
      <c r="B27" s="10" t="s">
        <v>339</v>
      </c>
      <c r="C27" s="110">
        <v>12361.990184899998</v>
      </c>
      <c r="D27" s="110">
        <v>11042.104529300001</v>
      </c>
      <c r="E27" s="110">
        <v>10608.410147300001</v>
      </c>
      <c r="F27" s="110">
        <v>11024.892563900001</v>
      </c>
      <c r="G27" s="110">
        <v>11492.0106352</v>
      </c>
      <c r="H27" s="110">
        <v>10858.894061699999</v>
      </c>
      <c r="I27" s="110">
        <v>11094.9963324</v>
      </c>
      <c r="J27" s="110">
        <v>11696.3730927</v>
      </c>
      <c r="K27" s="110">
        <v>10778.791787</v>
      </c>
      <c r="L27" s="110">
        <v>9580.1460239999997</v>
      </c>
      <c r="M27" s="110">
        <v>9849.1429145000002</v>
      </c>
      <c r="N27" s="110">
        <v>10596.1343812</v>
      </c>
      <c r="O27" s="110">
        <v>10308.0978395</v>
      </c>
      <c r="P27" s="110">
        <v>9843.6317109999982</v>
      </c>
      <c r="Q27" s="110">
        <v>9991.8729751999999</v>
      </c>
      <c r="R27" s="110">
        <v>9774.8117325000003</v>
      </c>
      <c r="S27" s="110">
        <v>9758.9245917999997</v>
      </c>
      <c r="T27" s="110">
        <v>10111.906343800001</v>
      </c>
      <c r="U27" s="110">
        <v>10012.771958699999</v>
      </c>
      <c r="V27" s="110">
        <v>9804.3460784999988</v>
      </c>
      <c r="W27" s="110">
        <v>9600.6126237999997</v>
      </c>
    </row>
    <row r="28" spans="1:23" s="3" customFormat="1" ht="12.75" customHeight="1">
      <c r="A28" s="2" t="s">
        <v>10</v>
      </c>
      <c r="B28" s="9" t="s">
        <v>340</v>
      </c>
      <c r="C28" s="110">
        <v>54341.1188186</v>
      </c>
      <c r="D28" s="110">
        <v>51281.507606299994</v>
      </c>
      <c r="E28" s="110">
        <v>49235.848536599995</v>
      </c>
      <c r="F28" s="110">
        <v>48002.228751699993</v>
      </c>
      <c r="G28" s="110">
        <v>47170.576058400009</v>
      </c>
      <c r="H28" s="110">
        <v>45470.173263700002</v>
      </c>
      <c r="I28" s="110">
        <v>44126.048064600007</v>
      </c>
      <c r="J28" s="110">
        <v>44523.872751199997</v>
      </c>
      <c r="K28" s="110">
        <v>42445.765132000008</v>
      </c>
      <c r="L28" s="110">
        <v>30162.861235099997</v>
      </c>
      <c r="M28" s="110">
        <v>37773.201982499995</v>
      </c>
      <c r="N28" s="110">
        <v>38464.711991900003</v>
      </c>
      <c r="O28" s="110">
        <v>36972.550444799999</v>
      </c>
      <c r="P28" s="110">
        <v>37670.377155900002</v>
      </c>
      <c r="Q28" s="110">
        <v>37994.696722900007</v>
      </c>
      <c r="R28" s="110">
        <v>38496.757715699998</v>
      </c>
      <c r="S28" s="110">
        <v>37258.573801199993</v>
      </c>
      <c r="T28" s="110">
        <v>39416.048043399998</v>
      </c>
      <c r="U28" s="110">
        <v>37720.041292000002</v>
      </c>
      <c r="V28" s="110">
        <v>36754.310009200002</v>
      </c>
      <c r="W28" s="110">
        <v>32944.129927500006</v>
      </c>
    </row>
    <row r="29" spans="1:23" s="3" customFormat="1" ht="12.75" customHeight="1">
      <c r="A29" s="2" t="s">
        <v>38</v>
      </c>
      <c r="B29" s="10" t="s">
        <v>341</v>
      </c>
      <c r="C29" s="110">
        <v>42788.131618600004</v>
      </c>
      <c r="D29" s="110">
        <v>39818.071706299997</v>
      </c>
      <c r="E29" s="110">
        <v>37613.227736599998</v>
      </c>
      <c r="F29" s="110">
        <v>36940.563351699995</v>
      </c>
      <c r="G29" s="110">
        <v>36912.396924400004</v>
      </c>
      <c r="H29" s="110">
        <v>35495.9471987</v>
      </c>
      <c r="I29" s="110">
        <v>35286.90888960001</v>
      </c>
      <c r="J29" s="110">
        <v>35055.944517199998</v>
      </c>
      <c r="K29" s="110">
        <v>32466.791800000003</v>
      </c>
      <c r="L29" s="110">
        <v>23317.475622099999</v>
      </c>
      <c r="M29" s="110">
        <v>29745.091026499998</v>
      </c>
      <c r="N29" s="110">
        <v>29973.446491900002</v>
      </c>
      <c r="O29" s="110">
        <v>28764.534721799999</v>
      </c>
      <c r="P29" s="110">
        <v>28820.975087899998</v>
      </c>
      <c r="Q29" s="110">
        <v>29082.570089900008</v>
      </c>
      <c r="R29" s="110">
        <v>29351.512136700003</v>
      </c>
      <c r="S29" s="110">
        <v>28117.889647199994</v>
      </c>
      <c r="T29" s="110">
        <v>30077.299348399996</v>
      </c>
      <c r="U29" s="110">
        <v>28928.851473999999</v>
      </c>
      <c r="V29" s="110">
        <v>28563.340825200001</v>
      </c>
      <c r="W29" s="110">
        <v>24653.2488725</v>
      </c>
    </row>
    <row r="30" spans="1:23" s="3" customFormat="1" ht="12.75" customHeight="1">
      <c r="A30" s="2" t="s">
        <v>39</v>
      </c>
      <c r="B30" s="10" t="s">
        <v>342</v>
      </c>
      <c r="C30" s="110">
        <v>10500.747200000002</v>
      </c>
      <c r="D30" s="110">
        <v>10484.678399999999</v>
      </c>
      <c r="E30" s="110">
        <v>10741.370799999999</v>
      </c>
      <c r="F30" s="110">
        <v>10241.840399999999</v>
      </c>
      <c r="G30" s="110">
        <v>9481.3831339999997</v>
      </c>
      <c r="H30" s="110">
        <v>9163.0400649999992</v>
      </c>
      <c r="I30" s="110">
        <v>7981.2701750000006</v>
      </c>
      <c r="J30" s="110">
        <v>8559.0632340000011</v>
      </c>
      <c r="K30" s="110">
        <v>9069.747331999999</v>
      </c>
      <c r="L30" s="110">
        <v>6235.1056129999997</v>
      </c>
      <c r="M30" s="110">
        <v>7293.893955999999</v>
      </c>
      <c r="N30" s="110">
        <v>7628.6274999999996</v>
      </c>
      <c r="O30" s="110">
        <v>7397.2097230000008</v>
      </c>
      <c r="P30" s="110">
        <v>8066.0890680000002</v>
      </c>
      <c r="Q30" s="110">
        <v>8123.4556329999996</v>
      </c>
      <c r="R30" s="110">
        <v>8362.369579000002</v>
      </c>
      <c r="S30" s="110">
        <v>8396.0741539999981</v>
      </c>
      <c r="T30" s="110">
        <v>8547.6646949999995</v>
      </c>
      <c r="U30" s="110">
        <v>7982.5118179999999</v>
      </c>
      <c r="V30" s="110">
        <v>7468.0324840000003</v>
      </c>
      <c r="W30" s="110">
        <v>7775.221055</v>
      </c>
    </row>
    <row r="31" spans="1:23" s="3" customFormat="1" ht="12.75" customHeight="1">
      <c r="A31" s="2" t="s">
        <v>40</v>
      </c>
      <c r="B31" s="10" t="s">
        <v>343</v>
      </c>
      <c r="C31" s="110">
        <v>1052.24</v>
      </c>
      <c r="D31" s="110">
        <v>978.75749999999994</v>
      </c>
      <c r="E31" s="110">
        <v>881.24999999999989</v>
      </c>
      <c r="F31" s="110">
        <v>819.82500000000005</v>
      </c>
      <c r="G31" s="110">
        <v>776.79600000000005</v>
      </c>
      <c r="H31" s="110">
        <v>811.18600000000004</v>
      </c>
      <c r="I31" s="110">
        <v>857.86900000000003</v>
      </c>
      <c r="J31" s="110">
        <v>908.86500000000001</v>
      </c>
      <c r="K31" s="110">
        <v>909.226</v>
      </c>
      <c r="L31" s="110">
        <v>610.28000000000009</v>
      </c>
      <c r="M31" s="110">
        <v>734.21699999999998</v>
      </c>
      <c r="N31" s="110">
        <v>862.63799999999992</v>
      </c>
      <c r="O31" s="110">
        <v>810.80600000000004</v>
      </c>
      <c r="P31" s="110">
        <v>783.31299999999999</v>
      </c>
      <c r="Q31" s="110">
        <v>788.67100000000005</v>
      </c>
      <c r="R31" s="110">
        <v>782.87599999999998</v>
      </c>
      <c r="S31" s="110">
        <v>744.61</v>
      </c>
      <c r="T31" s="110">
        <v>791.08400000000006</v>
      </c>
      <c r="U31" s="110">
        <v>808.678</v>
      </c>
      <c r="V31" s="110">
        <v>722.93669999999997</v>
      </c>
      <c r="W31" s="110">
        <v>515.66</v>
      </c>
    </row>
    <row r="32" spans="1:23" s="3" customFormat="1" ht="12.75" customHeight="1">
      <c r="A32" s="2" t="s">
        <v>11</v>
      </c>
      <c r="B32" s="9" t="s">
        <v>344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0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10">
        <v>0</v>
      </c>
      <c r="R32" s="110">
        <v>0</v>
      </c>
      <c r="S32" s="110">
        <v>0</v>
      </c>
      <c r="T32" s="110">
        <v>0</v>
      </c>
      <c r="U32" s="110">
        <v>0</v>
      </c>
      <c r="V32" s="110">
        <v>0</v>
      </c>
      <c r="W32" s="110">
        <v>0</v>
      </c>
    </row>
    <row r="33" spans="1:23" s="3" customFormat="1" ht="12.75" customHeight="1">
      <c r="A33" s="2" t="s">
        <v>12</v>
      </c>
      <c r="B33" s="9" t="s">
        <v>345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0</v>
      </c>
      <c r="K33" s="110">
        <v>0</v>
      </c>
      <c r="L33" s="110">
        <v>0</v>
      </c>
      <c r="M33" s="110">
        <v>0</v>
      </c>
      <c r="N33" s="110">
        <v>0</v>
      </c>
      <c r="O33" s="110">
        <v>0</v>
      </c>
      <c r="P33" s="110">
        <v>0</v>
      </c>
      <c r="Q33" s="110">
        <v>0</v>
      </c>
      <c r="R33" s="110">
        <v>0</v>
      </c>
      <c r="S33" s="110">
        <v>0</v>
      </c>
      <c r="T33" s="110">
        <v>0</v>
      </c>
      <c r="U33" s="110">
        <v>0</v>
      </c>
      <c r="V33" s="110">
        <v>0</v>
      </c>
      <c r="W33" s="110">
        <v>0</v>
      </c>
    </row>
    <row r="34" spans="1:23" s="3" customFormat="1" ht="12.75" customHeight="1">
      <c r="A34" s="2" t="s">
        <v>13</v>
      </c>
      <c r="B34" s="9" t="s">
        <v>346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</row>
    <row r="35" spans="1:23" s="3" customFormat="1" ht="12.75" customHeight="1">
      <c r="A35" s="2" t="s">
        <v>41</v>
      </c>
      <c r="B35" s="9" t="s">
        <v>347</v>
      </c>
      <c r="C35" s="110">
        <v>0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</row>
    <row r="36" spans="1:23" s="3" customFormat="1" ht="12.75" customHeight="1">
      <c r="A36" s="2" t="s">
        <v>42</v>
      </c>
      <c r="B36" s="9" t="s">
        <v>348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0</v>
      </c>
      <c r="K36" s="110">
        <v>0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10">
        <v>0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</row>
    <row r="37" spans="1:23" s="3" customFormat="1" ht="12.75" customHeight="1">
      <c r="A37" s="2" t="s">
        <v>43</v>
      </c>
      <c r="B37" s="9" t="s">
        <v>349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</row>
    <row r="38" spans="1:23" s="12" customFormat="1" ht="12.75" customHeight="1">
      <c r="A38" s="2" t="s">
        <v>44</v>
      </c>
      <c r="B38" s="9" t="s">
        <v>350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</row>
    <row r="39" spans="1:23" s="12" customFormat="1" ht="12.75" customHeight="1">
      <c r="A39" s="2" t="s">
        <v>45</v>
      </c>
      <c r="B39" s="9" t="s">
        <v>351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</row>
    <row r="40" spans="1:23" s="12" customFormat="1" ht="12.75" customHeight="1">
      <c r="A40" s="2" t="s">
        <v>46</v>
      </c>
      <c r="B40" s="8" t="s">
        <v>352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</row>
    <row r="41" spans="1:23" s="12" customFormat="1" ht="12.75" customHeight="1">
      <c r="A41" s="2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31" customFormat="1" ht="12.75" customHeight="1">
      <c r="A43" s="2" t="s">
        <v>49</v>
      </c>
      <c r="B43" s="8" t="s">
        <v>356</v>
      </c>
      <c r="C43" s="110">
        <v>79.431399999999996</v>
      </c>
      <c r="D43" s="110">
        <v>78.746600000000001</v>
      </c>
      <c r="E43" s="110">
        <v>78.061800000000005</v>
      </c>
      <c r="F43" s="110">
        <v>77.377199999999988</v>
      </c>
      <c r="G43" s="110">
        <v>76.6922</v>
      </c>
      <c r="H43" s="110">
        <v>76.007599999999996</v>
      </c>
      <c r="I43" s="110">
        <v>75.322800000000001</v>
      </c>
      <c r="J43" s="110">
        <v>74.638199999999998</v>
      </c>
      <c r="K43" s="110">
        <v>73.953400000000002</v>
      </c>
      <c r="L43" s="110">
        <v>73.2684</v>
      </c>
      <c r="M43" s="110">
        <v>72.583800000000011</v>
      </c>
      <c r="N43" s="110">
        <v>71.899000000000001</v>
      </c>
      <c r="O43" s="110">
        <v>71.214399999999998</v>
      </c>
      <c r="P43" s="110">
        <v>70.529600000000002</v>
      </c>
      <c r="Q43" s="110">
        <v>69.844799999999992</v>
      </c>
      <c r="R43" s="110">
        <v>69.16</v>
      </c>
      <c r="S43" s="110">
        <v>68.475200000000001</v>
      </c>
      <c r="T43" s="110">
        <v>67.893159999999995</v>
      </c>
      <c r="U43" s="110">
        <v>67.311120000000003</v>
      </c>
      <c r="V43" s="110">
        <v>63.906186000000005</v>
      </c>
      <c r="W43" s="110">
        <v>27.033951999999999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79.431399999999996</v>
      </c>
      <c r="D45" s="110">
        <v>78.746600000000001</v>
      </c>
      <c r="E45" s="110">
        <v>78.061800000000005</v>
      </c>
      <c r="F45" s="110">
        <v>77.377199999999988</v>
      </c>
      <c r="G45" s="110">
        <v>76.6922</v>
      </c>
      <c r="H45" s="110">
        <v>76.007599999999996</v>
      </c>
      <c r="I45" s="110">
        <v>75.322800000000001</v>
      </c>
      <c r="J45" s="110">
        <v>74.638199999999998</v>
      </c>
      <c r="K45" s="110">
        <v>73.953400000000002</v>
      </c>
      <c r="L45" s="110">
        <v>73.2684</v>
      </c>
      <c r="M45" s="110">
        <v>72.583800000000011</v>
      </c>
      <c r="N45" s="110">
        <v>71.899000000000001</v>
      </c>
      <c r="O45" s="110">
        <v>71.214399999999998</v>
      </c>
      <c r="P45" s="110">
        <v>70.529600000000002</v>
      </c>
      <c r="Q45" s="110">
        <v>69.844799999999992</v>
      </c>
      <c r="R45" s="110">
        <v>69.16</v>
      </c>
      <c r="S45" s="110">
        <v>68.475200000000001</v>
      </c>
      <c r="T45" s="110">
        <v>67.893159999999995</v>
      </c>
      <c r="U45" s="110">
        <v>67.311120000000003</v>
      </c>
      <c r="V45" s="110">
        <v>63.906186000000005</v>
      </c>
      <c r="W45" s="110">
        <v>27.033951999999999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3" customFormat="1" ht="12.75" customHeight="1">
      <c r="A47" s="2" t="s">
        <v>52</v>
      </c>
      <c r="B47" s="10" t="s">
        <v>360</v>
      </c>
      <c r="C47" s="110">
        <v>79.431399999999996</v>
      </c>
      <c r="D47" s="110">
        <v>78.746600000000001</v>
      </c>
      <c r="E47" s="110">
        <v>78.061800000000005</v>
      </c>
      <c r="F47" s="110">
        <v>77.377199999999988</v>
      </c>
      <c r="G47" s="110">
        <v>76.6922</v>
      </c>
      <c r="H47" s="110">
        <v>76.007599999999996</v>
      </c>
      <c r="I47" s="110">
        <v>75.322800000000001</v>
      </c>
      <c r="J47" s="110">
        <v>74.638199999999998</v>
      </c>
      <c r="K47" s="110">
        <v>73.953400000000002</v>
      </c>
      <c r="L47" s="110">
        <v>73.2684</v>
      </c>
      <c r="M47" s="110">
        <v>72.583800000000011</v>
      </c>
      <c r="N47" s="110">
        <v>71.899000000000001</v>
      </c>
      <c r="O47" s="110">
        <v>71.214399999999998</v>
      </c>
      <c r="P47" s="110">
        <v>70.529600000000002</v>
      </c>
      <c r="Q47" s="110">
        <v>69.844799999999992</v>
      </c>
      <c r="R47" s="110">
        <v>69.16</v>
      </c>
      <c r="S47" s="110">
        <v>68.475200000000001</v>
      </c>
      <c r="T47" s="110">
        <v>67.893159999999995</v>
      </c>
      <c r="U47" s="110">
        <v>67.311120000000003</v>
      </c>
      <c r="V47" s="110">
        <v>63.906186000000005</v>
      </c>
      <c r="W47" s="110">
        <v>27.033951999999999</v>
      </c>
    </row>
    <row r="48" spans="1:23" s="3" customFormat="1" ht="12.75" customHeight="1">
      <c r="A48" s="2" t="s">
        <v>53</v>
      </c>
      <c r="B48" s="8" t="s">
        <v>361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0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10">
        <v>0</v>
      </c>
      <c r="R48" s="110">
        <v>0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</row>
    <row r="49" spans="1:23" s="3" customFormat="1" ht="12.75" customHeight="1">
      <c r="A49" s="2" t="s">
        <v>54</v>
      </c>
      <c r="B49" s="9" t="s">
        <v>362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0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10">
        <v>0</v>
      </c>
      <c r="R49" s="110">
        <v>0</v>
      </c>
      <c r="S49" s="110">
        <v>0</v>
      </c>
      <c r="T49" s="110">
        <v>0</v>
      </c>
      <c r="U49" s="110">
        <v>0</v>
      </c>
      <c r="V49" s="110">
        <v>0</v>
      </c>
      <c r="W49" s="110">
        <v>0</v>
      </c>
    </row>
    <row r="50" spans="1:23" s="3" customFormat="1" ht="12.75" customHeight="1">
      <c r="A50" s="2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3" customFormat="1" ht="12.75" customHeight="1">
      <c r="A51" s="2" t="s">
        <v>56</v>
      </c>
      <c r="B51" s="8" t="s">
        <v>364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0">
        <v>0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3" customFormat="1" ht="12.75" customHeight="1">
      <c r="A53" s="2" t="s">
        <v>57</v>
      </c>
      <c r="B53" s="9" t="s">
        <v>366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0">
        <v>0</v>
      </c>
    </row>
    <row r="54" spans="1:23" s="3" customFormat="1" ht="12.75" customHeight="1">
      <c r="A54" s="2" t="s">
        <v>58</v>
      </c>
      <c r="B54" s="9" t="s">
        <v>367</v>
      </c>
      <c r="C54" s="110">
        <v>0</v>
      </c>
      <c r="D54" s="110">
        <v>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3" customFormat="1" ht="12.75" customHeight="1">
      <c r="A55" s="2" t="s">
        <v>59</v>
      </c>
      <c r="B55" s="8" t="s">
        <v>368</v>
      </c>
      <c r="C55" s="110">
        <v>0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</row>
    <row r="56" spans="1:23" s="3" customFormat="1" ht="12.75" customHeight="1">
      <c r="A56" s="2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0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0</v>
      </c>
      <c r="D62" s="110">
        <v>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3" customFormat="1" ht="12.75" customHeight="1">
      <c r="A63" s="2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3" customFormat="1" ht="12.75" customHeight="1">
      <c r="A66" s="2" t="s">
        <v>18</v>
      </c>
      <c r="B66" s="8" t="s">
        <v>71</v>
      </c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3" customFormat="1" ht="12.75" customHeight="1">
      <c r="A67" s="2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0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0">
        <v>0</v>
      </c>
    </row>
    <row r="71" spans="1:23" s="3" customFormat="1" ht="12.75" customHeight="1">
      <c r="A71" s="2" t="s">
        <v>69</v>
      </c>
      <c r="B71" s="8" t="s">
        <v>72</v>
      </c>
      <c r="C71" s="110">
        <v>69.999213999999995</v>
      </c>
      <c r="D71" s="110">
        <v>51.845723999999997</v>
      </c>
      <c r="E71" s="110">
        <v>57.293900000000001</v>
      </c>
      <c r="F71" s="110">
        <v>61.201226000000005</v>
      </c>
      <c r="G71" s="110">
        <v>68.495079000000004</v>
      </c>
      <c r="H71" s="110">
        <v>63.945509999999999</v>
      </c>
      <c r="I71" s="110">
        <v>73.796819999999997</v>
      </c>
      <c r="J71" s="110">
        <v>67.329751999999999</v>
      </c>
      <c r="K71" s="110">
        <v>69.271845999999996</v>
      </c>
      <c r="L71" s="110">
        <v>69.062853999999987</v>
      </c>
      <c r="M71" s="110">
        <v>72.461668000000003</v>
      </c>
      <c r="N71" s="110">
        <v>74.174980000000005</v>
      </c>
      <c r="O71" s="110">
        <v>76.929805999999999</v>
      </c>
      <c r="P71" s="110">
        <v>76.30704200000001</v>
      </c>
      <c r="Q71" s="110">
        <v>84.958308000000002</v>
      </c>
      <c r="R71" s="110">
        <v>91.47663</v>
      </c>
      <c r="S71" s="110">
        <v>91.954478499999993</v>
      </c>
      <c r="T71" s="110">
        <v>91.66337630000001</v>
      </c>
      <c r="U71" s="110">
        <v>99.739270500000018</v>
      </c>
      <c r="V71" s="110">
        <v>100.05851200000001</v>
      </c>
      <c r="W71" s="110">
        <v>80.216337899999985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116648.6523438</v>
      </c>
      <c r="D73" s="234">
        <v>109459.95272099999</v>
      </c>
      <c r="E73" s="234">
        <v>105496.97948069999</v>
      </c>
      <c r="F73" s="234">
        <v>104723.8957831</v>
      </c>
      <c r="G73" s="234">
        <v>105146.22652710001</v>
      </c>
      <c r="H73" s="234">
        <v>103599.179231</v>
      </c>
      <c r="I73" s="234">
        <v>102280.61917590001</v>
      </c>
      <c r="J73" s="234">
        <v>101329.73906290001</v>
      </c>
      <c r="K73" s="234">
        <v>96185.530953300011</v>
      </c>
      <c r="L73" s="234">
        <v>76643.087641899998</v>
      </c>
      <c r="M73" s="234">
        <v>84315.928328300011</v>
      </c>
      <c r="N73" s="234">
        <v>85075.9096269</v>
      </c>
      <c r="O73" s="234">
        <v>80779.730291500004</v>
      </c>
      <c r="P73" s="234">
        <v>79537.251698699998</v>
      </c>
      <c r="Q73" s="234">
        <v>76893.773288500015</v>
      </c>
      <c r="R73" s="234">
        <v>75800.577812600022</v>
      </c>
      <c r="S73" s="234">
        <v>73179.010383700006</v>
      </c>
      <c r="T73" s="234">
        <v>75115.2484597</v>
      </c>
      <c r="U73" s="234">
        <v>73269.413502600015</v>
      </c>
      <c r="V73" s="234">
        <v>71669.292692599993</v>
      </c>
      <c r="W73" s="234">
        <v>66997.86041980001</v>
      </c>
    </row>
    <row r="74" spans="1:23" s="3" customFormat="1" ht="15" customHeight="1">
      <c r="A74" s="146" t="s">
        <v>396</v>
      </c>
      <c r="B74" s="8" t="s">
        <v>397</v>
      </c>
      <c r="C74" s="110">
        <v>79.373754000000005</v>
      </c>
      <c r="D74" s="110">
        <v>65.115125999999989</v>
      </c>
      <c r="E74" s="110">
        <v>78.500671999999994</v>
      </c>
      <c r="F74" s="110">
        <v>77.793388000000007</v>
      </c>
      <c r="G74" s="110">
        <v>88.444626</v>
      </c>
      <c r="H74" s="110">
        <v>87.145723999999987</v>
      </c>
      <c r="I74" s="110">
        <v>92.084028000000004</v>
      </c>
      <c r="J74" s="110">
        <v>100.85682599999998</v>
      </c>
      <c r="K74" s="110">
        <v>104.07342799999999</v>
      </c>
      <c r="L74" s="110">
        <v>90.82499</v>
      </c>
      <c r="M74" s="110">
        <v>94.94729000000001</v>
      </c>
      <c r="N74" s="110">
        <v>89.980900000000005</v>
      </c>
      <c r="O74" s="110">
        <v>99.918209999999988</v>
      </c>
      <c r="P74" s="110">
        <v>87.974713999999992</v>
      </c>
      <c r="Q74" s="110">
        <v>100.38661199999999</v>
      </c>
      <c r="R74" s="110">
        <v>105.69607400000001</v>
      </c>
      <c r="S74" s="110">
        <v>98.366534000000001</v>
      </c>
      <c r="T74" s="110">
        <v>102.48581399999999</v>
      </c>
      <c r="U74" s="110">
        <v>99.598693999999995</v>
      </c>
      <c r="V74" s="110">
        <v>92.744199999999992</v>
      </c>
      <c r="W74" s="110">
        <v>18.026380000000003</v>
      </c>
    </row>
    <row r="75" spans="1:23" s="3" customFormat="1" ht="15" customHeight="1">
      <c r="A75" s="147" t="s">
        <v>288</v>
      </c>
      <c r="B75" s="145" t="s">
        <v>398</v>
      </c>
      <c r="C75" s="234">
        <v>116728.02609780002</v>
      </c>
      <c r="D75" s="234">
        <v>109525.06784699997</v>
      </c>
      <c r="E75" s="234">
        <v>105575.48015270002</v>
      </c>
      <c r="F75" s="234">
        <v>104801.68917110002</v>
      </c>
      <c r="G75" s="234">
        <v>105234.67115310002</v>
      </c>
      <c r="H75" s="234">
        <v>103686.32495499999</v>
      </c>
      <c r="I75" s="234">
        <v>102372.7032039</v>
      </c>
      <c r="J75" s="234">
        <v>101430.59588890002</v>
      </c>
      <c r="K75" s="234">
        <v>96289.604381299985</v>
      </c>
      <c r="L75" s="234">
        <v>76733.912631899992</v>
      </c>
      <c r="M75" s="234">
        <v>84410.875618299993</v>
      </c>
      <c r="N75" s="234">
        <v>85165.890526900024</v>
      </c>
      <c r="O75" s="234">
        <v>80879.648501499993</v>
      </c>
      <c r="P75" s="234">
        <v>79625.226412699994</v>
      </c>
      <c r="Q75" s="234">
        <v>76994.159900500017</v>
      </c>
      <c r="R75" s="234">
        <v>75906.273886600015</v>
      </c>
      <c r="S75" s="234">
        <v>73277.376917700007</v>
      </c>
      <c r="T75" s="234">
        <v>75217.734273700014</v>
      </c>
      <c r="U75" s="234">
        <v>73369.012196599986</v>
      </c>
      <c r="V75" s="234">
        <v>71762.036892599994</v>
      </c>
      <c r="W75" s="234">
        <v>67015.886799799991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4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506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391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7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97.031764246450834</v>
      </c>
      <c r="D5" s="110">
        <v>85.023777104583871</v>
      </c>
      <c r="E5" s="110">
        <v>15.074136306687873</v>
      </c>
      <c r="F5" s="110">
        <v>3.2574902657933169</v>
      </c>
      <c r="G5" s="110">
        <v>3.3800745151314677</v>
      </c>
      <c r="H5" s="110">
        <v>3.3925546432459894</v>
      </c>
      <c r="I5" s="110">
        <v>3.4720133003882245</v>
      </c>
      <c r="J5" s="110">
        <v>3.5332827446776132</v>
      </c>
      <c r="K5" s="110">
        <v>3.5069710546769612</v>
      </c>
      <c r="L5" s="110">
        <v>3.4808582182097534</v>
      </c>
      <c r="M5" s="110">
        <v>3.5133905898403404</v>
      </c>
      <c r="N5" s="110">
        <v>3.6749438881835963</v>
      </c>
      <c r="O5" s="110">
        <v>1.2696391150796023</v>
      </c>
      <c r="P5" s="110">
        <v>2.865591546668492</v>
      </c>
      <c r="Q5" s="110">
        <v>2.7161066548064321</v>
      </c>
      <c r="R5" s="110">
        <v>2.7021268443565489</v>
      </c>
      <c r="S5" s="110">
        <v>2.6951256870165121</v>
      </c>
      <c r="T5" s="110">
        <v>2.700230727539338</v>
      </c>
      <c r="U5" s="110">
        <v>2.7328722914035515</v>
      </c>
      <c r="V5" s="110">
        <v>2.7589765177704431</v>
      </c>
      <c r="W5" s="110">
        <v>2.6449820741609944</v>
      </c>
    </row>
    <row r="6" spans="1:23" s="3" customFormat="1" ht="12.75" customHeight="1">
      <c r="A6" s="2" t="s">
        <v>1</v>
      </c>
      <c r="B6" s="9" t="s">
        <v>320</v>
      </c>
      <c r="C6" s="110">
        <v>88.163250574636081</v>
      </c>
      <c r="D6" s="110">
        <v>77.252892125382118</v>
      </c>
      <c r="E6" s="110">
        <v>13.696171333473796</v>
      </c>
      <c r="F6" s="110">
        <v>2.9596778184768828</v>
      </c>
      <c r="G6" s="110">
        <v>3.0710620526306553</v>
      </c>
      <c r="H6" s="110">
        <v>3.0824085634915308</v>
      </c>
      <c r="I6" s="110">
        <v>3.1546103561200183</v>
      </c>
      <c r="J6" s="110">
        <v>3.2102847441856461</v>
      </c>
      <c r="K6" s="110">
        <v>3.1863797946271983</v>
      </c>
      <c r="L6" s="110">
        <v>3.1626541403540234</v>
      </c>
      <c r="M6" s="110">
        <v>3.202989378818927</v>
      </c>
      <c r="N6" s="110">
        <v>3.3082014449295372</v>
      </c>
      <c r="O6" s="110">
        <v>1.1560838966211147</v>
      </c>
      <c r="P6" s="110">
        <v>2.5898353697026142</v>
      </c>
      <c r="Q6" s="110">
        <v>2.4413679744772372</v>
      </c>
      <c r="R6" s="110">
        <v>2.4061081765528871</v>
      </c>
      <c r="S6" s="110">
        <v>2.3943990239008257</v>
      </c>
      <c r="T6" s="110">
        <v>2.3854195087297465</v>
      </c>
      <c r="U6" s="110">
        <v>2.3856167173467258</v>
      </c>
      <c r="V6" s="110">
        <v>2.4865399392532272</v>
      </c>
      <c r="W6" s="110">
        <v>2.3838019365692089</v>
      </c>
    </row>
    <row r="7" spans="1:23" s="3" customFormat="1" ht="12.75" customHeight="1">
      <c r="A7" s="2" t="s">
        <v>2</v>
      </c>
      <c r="B7" s="9" t="s">
        <v>319</v>
      </c>
      <c r="C7" s="110">
        <v>7.8857230010430168</v>
      </c>
      <c r="D7" s="110">
        <v>6.9096343240484464</v>
      </c>
      <c r="E7" s="110">
        <v>1.2254350699615482</v>
      </c>
      <c r="F7" s="110">
        <v>0.26487633013042883</v>
      </c>
      <c r="G7" s="110">
        <v>0.27483204962263602</v>
      </c>
      <c r="H7" s="110">
        <v>0.27583445053518046</v>
      </c>
      <c r="I7" s="110">
        <v>0.28228275604712444</v>
      </c>
      <c r="J7" s="110">
        <v>0.28725392774738973</v>
      </c>
      <c r="K7" s="110">
        <v>0.2851123861665078</v>
      </c>
      <c r="L7" s="110">
        <v>0.28298933382256042</v>
      </c>
      <c r="M7" s="110">
        <v>0.27606087356029141</v>
      </c>
      <c r="N7" s="110">
        <v>0.33497867517198343</v>
      </c>
      <c r="O7" s="110">
        <v>0.10478419564470756</v>
      </c>
      <c r="P7" s="110">
        <v>0.25344622507075887</v>
      </c>
      <c r="Q7" s="110">
        <v>0.25498347243052394</v>
      </c>
      <c r="R7" s="110">
        <v>0.27493441706984856</v>
      </c>
      <c r="S7" s="110">
        <v>0.27705171927707645</v>
      </c>
      <c r="T7" s="110">
        <v>0.29205849937825645</v>
      </c>
      <c r="U7" s="110">
        <v>0.32217715864572388</v>
      </c>
      <c r="V7" s="110">
        <v>0.25337491658554884</v>
      </c>
      <c r="W7" s="110">
        <v>0.24290605885706751</v>
      </c>
    </row>
    <row r="8" spans="1:23" s="3" customFormat="1" ht="12.75" customHeight="1">
      <c r="A8" s="2" t="s">
        <v>22</v>
      </c>
      <c r="B8" s="9" t="s">
        <v>321</v>
      </c>
      <c r="C8" s="110">
        <v>0.9827906707717381</v>
      </c>
      <c r="D8" s="110">
        <v>0.86125065515330879</v>
      </c>
      <c r="E8" s="110">
        <v>0.15252990325252913</v>
      </c>
      <c r="F8" s="110">
        <v>3.2936117186005316E-2</v>
      </c>
      <c r="G8" s="110">
        <v>3.4180412878176088E-2</v>
      </c>
      <c r="H8" s="110">
        <v>3.4311629219278328E-2</v>
      </c>
      <c r="I8" s="110">
        <v>3.5120188221081823E-2</v>
      </c>
      <c r="J8" s="110">
        <v>3.5744072744577401E-2</v>
      </c>
      <c r="K8" s="110">
        <v>3.5478873883255067E-2</v>
      </c>
      <c r="L8" s="110">
        <v>3.5214744033169813E-2</v>
      </c>
      <c r="M8" s="110">
        <v>3.4340337461121959E-2</v>
      </c>
      <c r="N8" s="110">
        <v>3.1763768082075546E-2</v>
      </c>
      <c r="O8" s="110">
        <v>8.7710228137800952E-3</v>
      </c>
      <c r="P8" s="110">
        <v>2.2309951895119119E-2</v>
      </c>
      <c r="Q8" s="110">
        <v>1.9755207898671006E-2</v>
      </c>
      <c r="R8" s="110">
        <v>2.1084250733813318E-2</v>
      </c>
      <c r="S8" s="110">
        <v>2.3674943838610074E-2</v>
      </c>
      <c r="T8" s="110">
        <v>2.2752719431335031E-2</v>
      </c>
      <c r="U8" s="110">
        <v>2.5078415411101476E-2</v>
      </c>
      <c r="V8" s="110">
        <v>1.9061661931666987E-2</v>
      </c>
      <c r="W8" s="110">
        <v>1.8274078734718383E-2</v>
      </c>
    </row>
    <row r="9" spans="1:23" s="3" customFormat="1" ht="12.75" customHeight="1">
      <c r="A9" s="2" t="s">
        <v>23</v>
      </c>
      <c r="B9" s="8" t="s">
        <v>322</v>
      </c>
      <c r="C9" s="110">
        <v>33.949263453464219</v>
      </c>
      <c r="D9" s="110">
        <v>29.831894886964488</v>
      </c>
      <c r="E9" s="110">
        <v>5.1239858080994409</v>
      </c>
      <c r="F9" s="110">
        <v>1.0818376829447409</v>
      </c>
      <c r="G9" s="110">
        <v>1.1274397429538401</v>
      </c>
      <c r="H9" s="110">
        <v>1.1366474726011142</v>
      </c>
      <c r="I9" s="110">
        <v>1.1682304105304788</v>
      </c>
      <c r="J9" s="110">
        <v>1.19300233506731</v>
      </c>
      <c r="K9" s="110">
        <v>1.1851049761624064</v>
      </c>
      <c r="L9" s="110">
        <v>1.1763261301813146</v>
      </c>
      <c r="M9" s="110">
        <v>1.2047266449711971</v>
      </c>
      <c r="N9" s="110">
        <v>1.1112538068231861</v>
      </c>
      <c r="O9" s="110">
        <v>0</v>
      </c>
      <c r="P9" s="110">
        <v>1.3878204021019527</v>
      </c>
      <c r="Q9" s="110">
        <v>0.75958743317353195</v>
      </c>
      <c r="R9" s="110">
        <v>0.76221121268030034</v>
      </c>
      <c r="S9" s="110">
        <v>0.76503905613087075</v>
      </c>
      <c r="T9" s="110">
        <v>0.78143090616305588</v>
      </c>
      <c r="U9" s="110">
        <v>0.812058055233985</v>
      </c>
      <c r="V9" s="110">
        <v>0.83734140908190091</v>
      </c>
      <c r="W9" s="110">
        <v>0.81611802972532288</v>
      </c>
    </row>
    <row r="10" spans="1:23" s="3" customFormat="1" ht="12.75" customHeight="1">
      <c r="A10" s="2" t="s">
        <v>3</v>
      </c>
      <c r="B10" s="9" t="s">
        <v>323</v>
      </c>
      <c r="C10" s="110">
        <v>9.6674844737848886</v>
      </c>
      <c r="D10" s="110">
        <v>8.4970752910552036</v>
      </c>
      <c r="E10" s="110">
        <v>1.4554299115677218</v>
      </c>
      <c r="F10" s="110">
        <v>0.30664410515876561</v>
      </c>
      <c r="G10" s="110">
        <v>0.3196965505312146</v>
      </c>
      <c r="H10" s="110">
        <v>0.32243757352367119</v>
      </c>
      <c r="I10" s="110">
        <v>0.33152418732167555</v>
      </c>
      <c r="J10" s="110">
        <v>0.33866029018049837</v>
      </c>
      <c r="K10" s="110">
        <v>0.33644358233640859</v>
      </c>
      <c r="L10" s="110">
        <v>0.33395248118239351</v>
      </c>
      <c r="M10" s="110">
        <v>0.34239878323690465</v>
      </c>
      <c r="N10" s="110">
        <v>0.23969467819146967</v>
      </c>
      <c r="O10" s="110">
        <v>0</v>
      </c>
      <c r="P10" s="110">
        <v>0.26240647539309736</v>
      </c>
      <c r="Q10" s="110">
        <v>0.14280412186961217</v>
      </c>
      <c r="R10" s="110">
        <v>0.13338988376076022</v>
      </c>
      <c r="S10" s="110">
        <v>0.13555896679401719</v>
      </c>
      <c r="T10" s="110">
        <v>0.14271549172840051</v>
      </c>
      <c r="U10" s="110">
        <v>0.13957386997385701</v>
      </c>
      <c r="V10" s="110">
        <v>0.11876975464483372</v>
      </c>
      <c r="W10" s="110">
        <v>0.11575939885497877</v>
      </c>
    </row>
    <row r="11" spans="1:23" s="3" customFormat="1" ht="12.75" customHeight="1">
      <c r="A11" s="2" t="s">
        <v>24</v>
      </c>
      <c r="B11" s="9" t="s">
        <v>354</v>
      </c>
      <c r="C11" s="110">
        <v>7.5685586882173013</v>
      </c>
      <c r="D11" s="110">
        <v>6.6499339640380075</v>
      </c>
      <c r="E11" s="110">
        <v>1.1435963889709271</v>
      </c>
      <c r="F11" s="110">
        <v>0.24167118721672351</v>
      </c>
      <c r="G11" s="110">
        <v>0.25181466703740929</v>
      </c>
      <c r="H11" s="110">
        <v>0.25382650318267158</v>
      </c>
      <c r="I11" s="110">
        <v>0.26083555875722508</v>
      </c>
      <c r="J11" s="110">
        <v>0.2663299625520808</v>
      </c>
      <c r="K11" s="110">
        <v>0.26455828867931552</v>
      </c>
      <c r="L11" s="110">
        <v>0.26259813536729409</v>
      </c>
      <c r="M11" s="110">
        <v>0.26860628231299677</v>
      </c>
      <c r="N11" s="110">
        <v>0.27259156525769174</v>
      </c>
      <c r="O11" s="110">
        <v>0</v>
      </c>
      <c r="P11" s="110">
        <v>0.36307408975875194</v>
      </c>
      <c r="Q11" s="110">
        <v>0.16907779947435192</v>
      </c>
      <c r="R11" s="110">
        <v>0.14631135161288342</v>
      </c>
      <c r="S11" s="110">
        <v>0.13084851382844057</v>
      </c>
      <c r="T11" s="110">
        <v>0.11992594542017615</v>
      </c>
      <c r="U11" s="110">
        <v>0.13120121919048588</v>
      </c>
      <c r="V11" s="110">
        <v>0.12150233733181429</v>
      </c>
      <c r="W11" s="110">
        <v>0.11842272109650666</v>
      </c>
    </row>
    <row r="12" spans="1:23" s="3" customFormat="1" ht="12.75" customHeight="1">
      <c r="A12" s="2" t="s">
        <v>25</v>
      </c>
      <c r="B12" s="9" t="s">
        <v>324</v>
      </c>
      <c r="C12" s="110">
        <v>16.713220291462029</v>
      </c>
      <c r="D12" s="110">
        <v>14.684885631871277</v>
      </c>
      <c r="E12" s="110">
        <v>2.5249595075607925</v>
      </c>
      <c r="F12" s="110">
        <v>0.53352239056925166</v>
      </c>
      <c r="G12" s="110">
        <v>0.5559285253852162</v>
      </c>
      <c r="H12" s="110">
        <v>0.56038339589477149</v>
      </c>
      <c r="I12" s="110">
        <v>0.5758706644515782</v>
      </c>
      <c r="J12" s="110">
        <v>0.58801208233473079</v>
      </c>
      <c r="K12" s="110">
        <v>0.58410310514668218</v>
      </c>
      <c r="L12" s="110">
        <v>0.57977551363162694</v>
      </c>
      <c r="M12" s="110">
        <v>0.59372157942129566</v>
      </c>
      <c r="N12" s="110">
        <v>0.59896756337402468</v>
      </c>
      <c r="O12" s="110">
        <v>0</v>
      </c>
      <c r="P12" s="110">
        <v>0.76233983695010321</v>
      </c>
      <c r="Q12" s="110">
        <v>0.44770551182956791</v>
      </c>
      <c r="R12" s="110">
        <v>0.48250997730665668</v>
      </c>
      <c r="S12" s="110">
        <v>0.49863157550841297</v>
      </c>
      <c r="T12" s="110">
        <v>0.5187894690144792</v>
      </c>
      <c r="U12" s="110">
        <v>0.5412829660696421</v>
      </c>
      <c r="V12" s="110">
        <v>0.59706931710525291</v>
      </c>
      <c r="W12" s="110">
        <v>0.58193590977383747</v>
      </c>
    </row>
    <row r="13" spans="1:23" s="3" customFormat="1" ht="12.75" customHeight="1">
      <c r="A13" s="2" t="s">
        <v>26</v>
      </c>
      <c r="B13" s="8" t="s">
        <v>325</v>
      </c>
      <c r="C13" s="110">
        <v>767.02107168267105</v>
      </c>
      <c r="D13" s="110">
        <v>671.96951928327655</v>
      </c>
      <c r="E13" s="110">
        <v>119.39164211412219</v>
      </c>
      <c r="F13" s="110">
        <v>25.839772771576829</v>
      </c>
      <c r="G13" s="110">
        <v>26.804573454873552</v>
      </c>
      <c r="H13" s="110">
        <v>26.895715249832108</v>
      </c>
      <c r="I13" s="110">
        <v>27.517955250545253</v>
      </c>
      <c r="J13" s="110">
        <v>27.997105928382947</v>
      </c>
      <c r="K13" s="110">
        <v>27.787085778792676</v>
      </c>
      <c r="L13" s="110">
        <v>27.580113215362807</v>
      </c>
      <c r="M13" s="110">
        <v>29.048293000137441</v>
      </c>
      <c r="N13" s="110">
        <v>30.001807561623842</v>
      </c>
      <c r="O13" s="110">
        <v>30.011984403149633</v>
      </c>
      <c r="P13" s="110">
        <v>29.500131734130971</v>
      </c>
      <c r="Q13" s="110">
        <v>24.017421456596438</v>
      </c>
      <c r="R13" s="110">
        <v>24.102948606523949</v>
      </c>
      <c r="S13" s="110">
        <v>24.092347942376669</v>
      </c>
      <c r="T13" s="110">
        <v>24.129183438060352</v>
      </c>
      <c r="U13" s="110">
        <v>24.100672222682604</v>
      </c>
      <c r="V13" s="110">
        <v>24.808565322159204</v>
      </c>
      <c r="W13" s="110">
        <v>22.354258589958881</v>
      </c>
    </row>
    <row r="14" spans="1:23" s="3" customFormat="1" ht="12.75" customHeight="1">
      <c r="A14" s="2" t="s">
        <v>27</v>
      </c>
      <c r="B14" s="9" t="s">
        <v>326</v>
      </c>
      <c r="C14" s="110">
        <v>80.261049718762209</v>
      </c>
      <c r="D14" s="110">
        <v>70.294431582716115</v>
      </c>
      <c r="E14" s="110">
        <v>12.52966130042228</v>
      </c>
      <c r="F14" s="110">
        <v>2.7179567022939231</v>
      </c>
      <c r="G14" s="110">
        <v>2.8182534190803179</v>
      </c>
      <c r="H14" s="110">
        <v>2.8266125914762785</v>
      </c>
      <c r="I14" s="110">
        <v>2.8908035409531379</v>
      </c>
      <c r="J14" s="110">
        <v>2.9401303912260848</v>
      </c>
      <c r="K14" s="110">
        <v>2.9178355205952315</v>
      </c>
      <c r="L14" s="110">
        <v>2.8960909493015374</v>
      </c>
      <c r="M14" s="110">
        <v>3.049362879393009</v>
      </c>
      <c r="N14" s="110">
        <v>2.972083009298657</v>
      </c>
      <c r="O14" s="110">
        <v>2.9769680196611357</v>
      </c>
      <c r="P14" s="110">
        <v>3.124534895358638</v>
      </c>
      <c r="Q14" s="110">
        <v>3.4094184878975051</v>
      </c>
      <c r="R14" s="110">
        <v>3.4147256240327768</v>
      </c>
      <c r="S14" s="110">
        <v>3.3263412723089747</v>
      </c>
      <c r="T14" s="110">
        <v>3.24116328500567</v>
      </c>
      <c r="U14" s="110">
        <v>3.1503619282361219</v>
      </c>
      <c r="V14" s="110">
        <v>3.0408125498314025</v>
      </c>
      <c r="W14" s="110">
        <v>2.7512843002804521</v>
      </c>
    </row>
    <row r="15" spans="1:23" s="3" customFormat="1" ht="12.75" customHeight="1">
      <c r="A15" s="2" t="s">
        <v>28</v>
      </c>
      <c r="B15" s="9" t="s">
        <v>327</v>
      </c>
      <c r="C15" s="110">
        <v>10.026011210369237</v>
      </c>
      <c r="D15" s="110">
        <v>8.7822129565476956</v>
      </c>
      <c r="E15" s="110">
        <v>1.5630161656672077</v>
      </c>
      <c r="F15" s="110">
        <v>0.33868827488345399</v>
      </c>
      <c r="G15" s="110">
        <v>0.35125608586805207</v>
      </c>
      <c r="H15" s="110">
        <v>0.35236988723596335</v>
      </c>
      <c r="I15" s="110">
        <v>0.36044283078531725</v>
      </c>
      <c r="J15" s="110">
        <v>0.36665256197954071</v>
      </c>
      <c r="K15" s="110">
        <v>0.36388635251564777</v>
      </c>
      <c r="L15" s="110">
        <v>0.3611752131962096</v>
      </c>
      <c r="M15" s="110">
        <v>0.38049704842044202</v>
      </c>
      <c r="N15" s="110">
        <v>0.38447746414121547</v>
      </c>
      <c r="O15" s="110">
        <v>0.41123030461170479</v>
      </c>
      <c r="P15" s="110">
        <v>0.35717822118133424</v>
      </c>
      <c r="Q15" s="110">
        <v>0.51066134064881497</v>
      </c>
      <c r="R15" s="110">
        <v>0.47278670940611872</v>
      </c>
      <c r="S15" s="110">
        <v>0.46626465576251613</v>
      </c>
      <c r="T15" s="110">
        <v>0.46563615800119584</v>
      </c>
      <c r="U15" s="110">
        <v>0.47299548449544293</v>
      </c>
      <c r="V15" s="110">
        <v>0.42017906515091336</v>
      </c>
      <c r="W15" s="110">
        <v>0.37802316796480506</v>
      </c>
    </row>
    <row r="16" spans="1:23" s="3" customFormat="1" ht="12.75" customHeight="1">
      <c r="A16" s="2" t="s">
        <v>29</v>
      </c>
      <c r="B16" s="9" t="s">
        <v>328</v>
      </c>
      <c r="C16" s="110">
        <v>10.761421066975686</v>
      </c>
      <c r="D16" s="110">
        <v>9.4251573739570258</v>
      </c>
      <c r="E16" s="110">
        <v>1.6798675860496339</v>
      </c>
      <c r="F16" s="110">
        <v>0.36438093588297693</v>
      </c>
      <c r="G16" s="110">
        <v>0.37783077591342973</v>
      </c>
      <c r="H16" s="110">
        <v>0.37895520211727474</v>
      </c>
      <c r="I16" s="110">
        <v>0.38756477325050975</v>
      </c>
      <c r="J16" s="110">
        <v>0.39418102751113604</v>
      </c>
      <c r="K16" s="110">
        <v>0.39119270598761552</v>
      </c>
      <c r="L16" s="110">
        <v>0.3882774563349356</v>
      </c>
      <c r="M16" s="110">
        <v>0.40925659866824027</v>
      </c>
      <c r="N16" s="110">
        <v>0.39104399014236352</v>
      </c>
      <c r="O16" s="110">
        <v>0.44549477803696946</v>
      </c>
      <c r="P16" s="110">
        <v>0.40631046605685894</v>
      </c>
      <c r="Q16" s="110">
        <v>0.55927959873565558</v>
      </c>
      <c r="R16" s="110">
        <v>0.57037620157114888</v>
      </c>
      <c r="S16" s="110">
        <v>0.52633575211607964</v>
      </c>
      <c r="T16" s="110">
        <v>0.51183613304039188</v>
      </c>
      <c r="U16" s="110">
        <v>0.50229320893081097</v>
      </c>
      <c r="V16" s="110">
        <v>0.50839889639087477</v>
      </c>
      <c r="W16" s="110">
        <v>0.45739204387649018</v>
      </c>
    </row>
    <row r="17" spans="1:23" s="3" customFormat="1" ht="12.75" customHeight="1">
      <c r="A17" s="2" t="s">
        <v>30</v>
      </c>
      <c r="B17" s="9" t="s">
        <v>329</v>
      </c>
      <c r="C17" s="110">
        <v>17.680073317398779</v>
      </c>
      <c r="D17" s="110">
        <v>15.486837149091112</v>
      </c>
      <c r="E17" s="110">
        <v>2.756070305193552</v>
      </c>
      <c r="F17" s="110">
        <v>0.59717873642149244</v>
      </c>
      <c r="G17" s="110">
        <v>0.61934440312114725</v>
      </c>
      <c r="H17" s="110">
        <v>0.62131444939354707</v>
      </c>
      <c r="I17" s="110">
        <v>0.63555508856615373</v>
      </c>
      <c r="J17" s="110">
        <v>0.64650955191205139</v>
      </c>
      <c r="K17" s="110">
        <v>0.64163316871187814</v>
      </c>
      <c r="L17" s="110">
        <v>0.63685272920282876</v>
      </c>
      <c r="M17" s="110">
        <v>0.67124220518285882</v>
      </c>
      <c r="N17" s="110">
        <v>0.64878521150415613</v>
      </c>
      <c r="O17" s="110">
        <v>0.73965730995110179</v>
      </c>
      <c r="P17" s="110">
        <v>0.63739416404109461</v>
      </c>
      <c r="Q17" s="110">
        <v>0.84529775253246653</v>
      </c>
      <c r="R17" s="110">
        <v>0.82183286668918254</v>
      </c>
      <c r="S17" s="110">
        <v>0.79291837471992255</v>
      </c>
      <c r="T17" s="110">
        <v>0.80909949611051357</v>
      </c>
      <c r="U17" s="110">
        <v>0.81875203686898734</v>
      </c>
      <c r="V17" s="110">
        <v>0.77571355008011711</v>
      </c>
      <c r="W17" s="110">
        <v>0.69788744360500399</v>
      </c>
    </row>
    <row r="18" spans="1:23" s="3" customFormat="1" ht="12.75" customHeight="1">
      <c r="A18" s="2" t="s">
        <v>31</v>
      </c>
      <c r="B18" s="9" t="s">
        <v>330</v>
      </c>
      <c r="C18" s="110">
        <v>10.407874511265751</v>
      </c>
      <c r="D18" s="110">
        <v>9.1170312351470866</v>
      </c>
      <c r="E18" s="110">
        <v>1.6219609814683502</v>
      </c>
      <c r="F18" s="110">
        <v>0.35136195107592377</v>
      </c>
      <c r="G18" s="110">
        <v>0.36441902747762328</v>
      </c>
      <c r="H18" s="110">
        <v>0.36559415438404363</v>
      </c>
      <c r="I18" s="110">
        <v>0.37398934259445776</v>
      </c>
      <c r="J18" s="110">
        <v>0.38044860831225019</v>
      </c>
      <c r="K18" s="110">
        <v>0.37758215099372411</v>
      </c>
      <c r="L18" s="110">
        <v>0.37476914759717112</v>
      </c>
      <c r="M18" s="110">
        <v>0.39441614570293337</v>
      </c>
      <c r="N18" s="110">
        <v>0.36417445479051691</v>
      </c>
      <c r="O18" s="110">
        <v>0.42972224168961215</v>
      </c>
      <c r="P18" s="110">
        <v>0.3554459685310612</v>
      </c>
      <c r="Q18" s="110">
        <v>0.45286135225730378</v>
      </c>
      <c r="R18" s="110">
        <v>0.41904217887607653</v>
      </c>
      <c r="S18" s="110">
        <v>0.42237061522747532</v>
      </c>
      <c r="T18" s="110">
        <v>0.41705609145352662</v>
      </c>
      <c r="U18" s="110">
        <v>0.35838712690790292</v>
      </c>
      <c r="V18" s="110">
        <v>0.34840409565665348</v>
      </c>
      <c r="W18" s="110">
        <v>0.31344926698034675</v>
      </c>
    </row>
    <row r="19" spans="1:23" s="3" customFormat="1" ht="12.75" customHeight="1">
      <c r="A19" s="2" t="s">
        <v>32</v>
      </c>
      <c r="B19" s="9" t="s">
        <v>331</v>
      </c>
      <c r="C19" s="110">
        <v>26.081146983095685</v>
      </c>
      <c r="D19" s="110">
        <v>22.847195855274936</v>
      </c>
      <c r="E19" s="110">
        <v>4.0630862567013253</v>
      </c>
      <c r="F19" s="110">
        <v>0.87994213730782256</v>
      </c>
      <c r="G19" s="110">
        <v>0.91268712550518072</v>
      </c>
      <c r="H19" s="110">
        <v>0.91567684415644035</v>
      </c>
      <c r="I19" s="110">
        <v>0.93674951587900779</v>
      </c>
      <c r="J19" s="110">
        <v>0.95296679778924154</v>
      </c>
      <c r="K19" s="110">
        <v>0.94579588012267868</v>
      </c>
      <c r="L19" s="110">
        <v>0.93875008007558625</v>
      </c>
      <c r="M19" s="110">
        <v>0.99088489142073966</v>
      </c>
      <c r="N19" s="110">
        <v>1.1214842648675494</v>
      </c>
      <c r="O19" s="110">
        <v>0</v>
      </c>
      <c r="P19" s="110">
        <v>1.3496163745872225</v>
      </c>
      <c r="Q19" s="110">
        <v>0.2922647568552143</v>
      </c>
      <c r="R19" s="110">
        <v>0.29121182584571531</v>
      </c>
      <c r="S19" s="110">
        <v>0.2832827812789227</v>
      </c>
      <c r="T19" s="110">
        <v>0.27623749578747581</v>
      </c>
      <c r="U19" s="110">
        <v>0.27574236715517964</v>
      </c>
      <c r="V19" s="110">
        <v>0.28457742122533092</v>
      </c>
      <c r="W19" s="110">
        <v>0.27971597564502787</v>
      </c>
    </row>
    <row r="20" spans="1:23" s="3" customFormat="1" ht="12.75" customHeight="1">
      <c r="A20" s="2" t="s">
        <v>33</v>
      </c>
      <c r="B20" s="10" t="s">
        <v>332</v>
      </c>
      <c r="C20" s="110">
        <v>0.15495059815860693</v>
      </c>
      <c r="D20" s="110">
        <v>0.13570176787466109</v>
      </c>
      <c r="E20" s="110">
        <v>2.4202867191038101E-2</v>
      </c>
      <c r="F20" s="110">
        <v>5.2523761743713728E-3</v>
      </c>
      <c r="G20" s="110">
        <v>5.4457666188558159E-3</v>
      </c>
      <c r="H20" s="110">
        <v>5.4614751636202731E-3</v>
      </c>
      <c r="I20" s="110">
        <v>5.5850655407777222E-3</v>
      </c>
      <c r="J20" s="110">
        <v>5.6799992048060643E-3</v>
      </c>
      <c r="K20" s="110">
        <v>5.6368410157569583E-3</v>
      </c>
      <c r="L20" s="110">
        <v>5.594829606667474E-3</v>
      </c>
      <c r="M20" s="110">
        <v>5.8950937653593416E-3</v>
      </c>
      <c r="N20" s="110">
        <v>7.7244806413824512E-3</v>
      </c>
      <c r="O20" s="110">
        <v>0</v>
      </c>
      <c r="P20" s="110">
        <v>7.3851148980589136E-3</v>
      </c>
      <c r="Q20" s="110">
        <v>1.5058656015091551E-3</v>
      </c>
      <c r="R20" s="110">
        <v>2.0059995398327584E-3</v>
      </c>
      <c r="S20" s="110">
        <v>2.8609441454243538E-3</v>
      </c>
      <c r="T20" s="110">
        <v>2.3215524841928327E-3</v>
      </c>
      <c r="U20" s="110">
        <v>2.1556616155805342E-3</v>
      </c>
      <c r="V20" s="110">
        <v>2.3493591432771914E-3</v>
      </c>
      <c r="W20" s="110">
        <v>2.3092249626579008E-3</v>
      </c>
    </row>
    <row r="21" spans="1:23" s="3" customFormat="1" ht="12.75" customHeight="1">
      <c r="A21" s="2" t="s">
        <v>34</v>
      </c>
      <c r="B21" s="10" t="s">
        <v>333</v>
      </c>
      <c r="C21" s="110">
        <v>25.926196384937079</v>
      </c>
      <c r="D21" s="110">
        <v>22.711494087400276</v>
      </c>
      <c r="E21" s="110">
        <v>4.0388833895102874</v>
      </c>
      <c r="F21" s="110">
        <v>0.8746897611334512</v>
      </c>
      <c r="G21" s="110">
        <v>0.90724135888632496</v>
      </c>
      <c r="H21" s="110">
        <v>0.91021536899282007</v>
      </c>
      <c r="I21" s="110">
        <v>0.93116445033823003</v>
      </c>
      <c r="J21" s="110">
        <v>0.94728679858443543</v>
      </c>
      <c r="K21" s="110">
        <v>0.94015903910692167</v>
      </c>
      <c r="L21" s="110">
        <v>0.93315525046891878</v>
      </c>
      <c r="M21" s="110">
        <v>0.98498979765538031</v>
      </c>
      <c r="N21" s="110">
        <v>1.1137597842261668</v>
      </c>
      <c r="O21" s="110">
        <v>0</v>
      </c>
      <c r="P21" s="110">
        <v>1.3422312596891637</v>
      </c>
      <c r="Q21" s="110">
        <v>0.29075889125370513</v>
      </c>
      <c r="R21" s="110">
        <v>0.28920582630588254</v>
      </c>
      <c r="S21" s="110">
        <v>0.28042183713349833</v>
      </c>
      <c r="T21" s="110">
        <v>0.27391594330328295</v>
      </c>
      <c r="U21" s="110">
        <v>0.27358670553959913</v>
      </c>
      <c r="V21" s="110">
        <v>0.2822280620820537</v>
      </c>
      <c r="W21" s="110">
        <v>0.27740675068236997</v>
      </c>
    </row>
    <row r="22" spans="1:23" s="3" customFormat="1" ht="12.75" customHeight="1">
      <c r="A22" s="2" t="s">
        <v>35</v>
      </c>
      <c r="B22" s="9" t="s">
        <v>334</v>
      </c>
      <c r="C22" s="110">
        <v>56.050844983490755</v>
      </c>
      <c r="D22" s="110">
        <v>49.094415179266946</v>
      </c>
      <c r="E22" s="110">
        <v>8.7433340638091774</v>
      </c>
      <c r="F22" s="110">
        <v>1.8954661484745341</v>
      </c>
      <c r="G22" s="110">
        <v>1.9656326178507895</v>
      </c>
      <c r="H22" s="110">
        <v>1.9716908633792842</v>
      </c>
      <c r="I22" s="110">
        <v>2.016691355319673</v>
      </c>
      <c r="J22" s="110">
        <v>2.0512910379861782</v>
      </c>
      <c r="K22" s="110">
        <v>2.0357808797387951</v>
      </c>
      <c r="L22" s="110">
        <v>2.0206116972345658</v>
      </c>
      <c r="M22" s="110">
        <v>2.1312571358959258</v>
      </c>
      <c r="N22" s="110">
        <v>2.1290414962034299</v>
      </c>
      <c r="O22" s="110">
        <v>0.79313448295260103</v>
      </c>
      <c r="P22" s="110">
        <v>2.080969610256286</v>
      </c>
      <c r="Q22" s="110">
        <v>1.2006892276394798</v>
      </c>
      <c r="R22" s="110">
        <v>1.200238335026963</v>
      </c>
      <c r="S22" s="110">
        <v>1.1711119830162953</v>
      </c>
      <c r="T22" s="110">
        <v>1.2357655181707359</v>
      </c>
      <c r="U22" s="110">
        <v>1.1343365305257034</v>
      </c>
      <c r="V22" s="110">
        <v>1.1311697821644711</v>
      </c>
      <c r="W22" s="110">
        <v>0.98075588510528044</v>
      </c>
    </row>
    <row r="23" spans="1:23" s="3" customFormat="1" ht="12.75" customHeight="1">
      <c r="A23" s="2" t="s">
        <v>7</v>
      </c>
      <c r="B23" s="9" t="s">
        <v>335</v>
      </c>
      <c r="C23" s="110">
        <v>14.52622409189625</v>
      </c>
      <c r="D23" s="110">
        <v>12.721106356719384</v>
      </c>
      <c r="E23" s="110">
        <v>2.2700101365845438</v>
      </c>
      <c r="F23" s="110">
        <v>0.49280291071623772</v>
      </c>
      <c r="G23" s="110">
        <v>0.51091374652633648</v>
      </c>
      <c r="H23" s="110">
        <v>0.5123524260112895</v>
      </c>
      <c r="I23" s="110">
        <v>0.52391218119361971</v>
      </c>
      <c r="J23" s="110">
        <v>0.53278857784427758</v>
      </c>
      <c r="K23" s="110">
        <v>0.52873342945487545</v>
      </c>
      <c r="L23" s="110">
        <v>0.52479245958167664</v>
      </c>
      <c r="M23" s="110">
        <v>0.55179932761668915</v>
      </c>
      <c r="N23" s="110">
        <v>0.52612108179589656</v>
      </c>
      <c r="O23" s="110">
        <v>0.21052271276818793</v>
      </c>
      <c r="P23" s="110">
        <v>0.56417781618464546</v>
      </c>
      <c r="Q23" s="110">
        <v>0.32960269398970954</v>
      </c>
      <c r="R23" s="110">
        <v>0.31195621595390383</v>
      </c>
      <c r="S23" s="110">
        <v>0.31926629649670912</v>
      </c>
      <c r="T23" s="110">
        <v>0.24156672112654248</v>
      </c>
      <c r="U23" s="110">
        <v>0.31853051791364867</v>
      </c>
      <c r="V23" s="110">
        <v>0.30842528358848348</v>
      </c>
      <c r="W23" s="110">
        <v>0.26741335983698394</v>
      </c>
    </row>
    <row r="24" spans="1:23" s="3" customFormat="1" ht="12.75" customHeight="1">
      <c r="A24" s="2" t="s">
        <v>8</v>
      </c>
      <c r="B24" s="9" t="s">
        <v>336</v>
      </c>
      <c r="C24" s="110">
        <v>30.34965803066137</v>
      </c>
      <c r="D24" s="110">
        <v>26.582861154223167</v>
      </c>
      <c r="E24" s="110">
        <v>4.7344425264482242</v>
      </c>
      <c r="F24" s="110">
        <v>1.0264161815721791</v>
      </c>
      <c r="G24" s="110">
        <v>1.0644050112841017</v>
      </c>
      <c r="H24" s="110">
        <v>1.0676782688042556</v>
      </c>
      <c r="I24" s="110">
        <v>1.0920389992258563</v>
      </c>
      <c r="J24" s="110">
        <v>1.1107686929761931</v>
      </c>
      <c r="K24" s="110">
        <v>1.1023685474088263</v>
      </c>
      <c r="L24" s="110">
        <v>1.094154419643387</v>
      </c>
      <c r="M24" s="110">
        <v>1.1539910508000266</v>
      </c>
      <c r="N24" s="110">
        <v>1.1577718707076419</v>
      </c>
      <c r="O24" s="110">
        <v>1.3148831441462245</v>
      </c>
      <c r="P24" s="110">
        <v>1.1766903256960863</v>
      </c>
      <c r="Q24" s="110">
        <v>1.5916257340263658</v>
      </c>
      <c r="R24" s="110">
        <v>1.5864469468640341</v>
      </c>
      <c r="S24" s="110">
        <v>1.5640241435903279</v>
      </c>
      <c r="T24" s="110">
        <v>1.5895780615936221</v>
      </c>
      <c r="U24" s="110">
        <v>1.5855711444240219</v>
      </c>
      <c r="V24" s="110">
        <v>1.5380656499918515</v>
      </c>
      <c r="W24" s="110">
        <v>1.3837539700816361</v>
      </c>
    </row>
    <row r="25" spans="1:23" s="3" customFormat="1" ht="12.75" customHeight="1">
      <c r="A25" s="2" t="s">
        <v>36</v>
      </c>
      <c r="B25" s="9" t="s">
        <v>337</v>
      </c>
      <c r="C25" s="110">
        <v>18.387239638041333</v>
      </c>
      <c r="D25" s="110">
        <v>16.104475560544287</v>
      </c>
      <c r="E25" s="110">
        <v>2.8695311803273493</v>
      </c>
      <c r="F25" s="110">
        <v>0.62230772534753909</v>
      </c>
      <c r="G25" s="110">
        <v>0.64530172199637414</v>
      </c>
      <c r="H25" s="110">
        <v>0.64724660313654059</v>
      </c>
      <c r="I25" s="110">
        <v>0.661975619081138</v>
      </c>
      <c r="J25" s="110">
        <v>0.67329661834127319</v>
      </c>
      <c r="K25" s="110">
        <v>0.66819709004246497</v>
      </c>
      <c r="L25" s="110">
        <v>0.66321776662329657</v>
      </c>
      <c r="M25" s="110">
        <v>0.69819119009032504</v>
      </c>
      <c r="N25" s="110">
        <v>0.722073941899537</v>
      </c>
      <c r="O25" s="110">
        <v>0.78600571039310951</v>
      </c>
      <c r="P25" s="110">
        <v>0.70807008932519111</v>
      </c>
      <c r="Q25" s="110">
        <v>0.99401494710215654</v>
      </c>
      <c r="R25" s="110">
        <v>0.91899669976252729</v>
      </c>
      <c r="S25" s="110">
        <v>0.91297935172386013</v>
      </c>
      <c r="T25" s="110">
        <v>0.9283504376688877</v>
      </c>
      <c r="U25" s="110">
        <v>0.95465007421289472</v>
      </c>
      <c r="V25" s="110">
        <v>0.95099693321854539</v>
      </c>
      <c r="W25" s="110">
        <v>0.85558492375380379</v>
      </c>
    </row>
    <row r="26" spans="1:23" s="3" customFormat="1" ht="12.75" customHeight="1">
      <c r="A26" s="2" t="s">
        <v>9</v>
      </c>
      <c r="B26" s="10" t="s">
        <v>338</v>
      </c>
      <c r="C26" s="110">
        <v>4.3905495604789886</v>
      </c>
      <c r="D26" s="110">
        <v>3.8456950561415599</v>
      </c>
      <c r="E26" s="110">
        <v>0.68478338646165227</v>
      </c>
      <c r="F26" s="110">
        <v>0.14843796818492883</v>
      </c>
      <c r="G26" s="110">
        <v>0.15393594248417797</v>
      </c>
      <c r="H26" s="110">
        <v>0.15441357472153949</v>
      </c>
      <c r="I26" s="110">
        <v>0.15794093957196628</v>
      </c>
      <c r="J26" s="110">
        <v>0.16065330847742174</v>
      </c>
      <c r="K26" s="110">
        <v>0.15943920635666536</v>
      </c>
      <c r="L26" s="110">
        <v>0.15825120823117308</v>
      </c>
      <c r="M26" s="110">
        <v>0.16663303072508373</v>
      </c>
      <c r="N26" s="110">
        <v>0.16192259920099603</v>
      </c>
      <c r="O26" s="110">
        <v>0.17852610477642725</v>
      </c>
      <c r="P26" s="110">
        <v>0.15655450161689302</v>
      </c>
      <c r="Q26" s="110">
        <v>0.21553833914576878</v>
      </c>
      <c r="R26" s="110">
        <v>0.20982022796675756</v>
      </c>
      <c r="S26" s="110">
        <v>0.20735155005095759</v>
      </c>
      <c r="T26" s="110">
        <v>0.22261165211934164</v>
      </c>
      <c r="U26" s="110">
        <v>0.2199499534462635</v>
      </c>
      <c r="V26" s="110">
        <v>0.21080685401879126</v>
      </c>
      <c r="W26" s="110">
        <v>0.18965693770644171</v>
      </c>
    </row>
    <row r="27" spans="1:23" s="3" customFormat="1" ht="12.75" customHeight="1">
      <c r="A27" s="2" t="s">
        <v>37</v>
      </c>
      <c r="B27" s="10" t="s">
        <v>339</v>
      </c>
      <c r="C27" s="110">
        <v>13.996690077562343</v>
      </c>
      <c r="D27" s="110">
        <v>12.258780504402729</v>
      </c>
      <c r="E27" s="110">
        <v>2.184747793865697</v>
      </c>
      <c r="F27" s="110">
        <v>0.47386975716261026</v>
      </c>
      <c r="G27" s="110">
        <v>0.49136577951219623</v>
      </c>
      <c r="H27" s="110">
        <v>0.4928330284150011</v>
      </c>
      <c r="I27" s="110">
        <v>0.50403467950917169</v>
      </c>
      <c r="J27" s="110">
        <v>0.51264330986385143</v>
      </c>
      <c r="K27" s="110">
        <v>0.50875788368579955</v>
      </c>
      <c r="L27" s="110">
        <v>0.50496655839212345</v>
      </c>
      <c r="M27" s="110">
        <v>0.53155815936524131</v>
      </c>
      <c r="N27" s="110">
        <v>0.56015134269854094</v>
      </c>
      <c r="O27" s="110">
        <v>0.60747960561668224</v>
      </c>
      <c r="P27" s="110">
        <v>0.55151558770829812</v>
      </c>
      <c r="Q27" s="110">
        <v>0.77847660795638773</v>
      </c>
      <c r="R27" s="110">
        <v>0.7091764717957697</v>
      </c>
      <c r="S27" s="110">
        <v>0.70562780167290251</v>
      </c>
      <c r="T27" s="110">
        <v>0.70573878554954605</v>
      </c>
      <c r="U27" s="110">
        <v>0.73470012076663116</v>
      </c>
      <c r="V27" s="110">
        <v>0.7401900791997541</v>
      </c>
      <c r="W27" s="110">
        <v>0.66592798604736214</v>
      </c>
    </row>
    <row r="28" spans="1:23" s="3" customFormat="1" ht="12.75" customHeight="1">
      <c r="A28" s="2" t="s">
        <v>10</v>
      </c>
      <c r="B28" s="9" t="s">
        <v>340</v>
      </c>
      <c r="C28" s="110">
        <v>40.74231006978146</v>
      </c>
      <c r="D28" s="110">
        <v>35.694408638262928</v>
      </c>
      <c r="E28" s="110">
        <v>6.3399941162305788</v>
      </c>
      <c r="F28" s="110">
        <v>1.3718515603726686</v>
      </c>
      <c r="G28" s="110">
        <v>1.4231320083587899</v>
      </c>
      <c r="H28" s="110">
        <v>1.428031355279592</v>
      </c>
      <c r="I28" s="110">
        <v>1.4611286449258332</v>
      </c>
      <c r="J28" s="110">
        <v>1.4866200087451025</v>
      </c>
      <c r="K28" s="110">
        <v>1.475479952372857</v>
      </c>
      <c r="L28" s="110">
        <v>1.4644903597628955</v>
      </c>
      <c r="M28" s="110">
        <v>1.5468989215534863</v>
      </c>
      <c r="N28" s="110">
        <v>1.7351299107840656</v>
      </c>
      <c r="O28" s="110">
        <v>2.2003358031922549</v>
      </c>
      <c r="P28" s="110">
        <v>1.6452612397946713</v>
      </c>
      <c r="Q28" s="110">
        <v>1.0554597014444067</v>
      </c>
      <c r="R28" s="110">
        <v>1.0779863504485692</v>
      </c>
      <c r="S28" s="110">
        <v>1.0049565216932232</v>
      </c>
      <c r="T28" s="110">
        <v>1.079821949272342</v>
      </c>
      <c r="U28" s="110">
        <v>1.1108235486259461</v>
      </c>
      <c r="V28" s="110">
        <v>1.100070600486303</v>
      </c>
      <c r="W28" s="110">
        <v>0.98193776242800257</v>
      </c>
    </row>
    <row r="29" spans="1:23" s="3" customFormat="1" ht="12.75" customHeight="1">
      <c r="A29" s="2" t="s">
        <v>38</v>
      </c>
      <c r="B29" s="10" t="s">
        <v>341</v>
      </c>
      <c r="C29" s="110">
        <v>22.049895137973934</v>
      </c>
      <c r="D29" s="110">
        <v>19.317815068722737</v>
      </c>
      <c r="E29" s="110">
        <v>3.4314730675508454</v>
      </c>
      <c r="F29" s="110">
        <v>0.74254536932858739</v>
      </c>
      <c r="G29" s="110">
        <v>0.77029413945893688</v>
      </c>
      <c r="H29" s="110">
        <v>0.77293782158254631</v>
      </c>
      <c r="I29" s="110">
        <v>0.79084405914654587</v>
      </c>
      <c r="J29" s="110">
        <v>0.80463466641157289</v>
      </c>
      <c r="K29" s="110">
        <v>0.79860349964288535</v>
      </c>
      <c r="L29" s="110">
        <v>0.79265530919696392</v>
      </c>
      <c r="M29" s="110">
        <v>0.8366738631285201</v>
      </c>
      <c r="N29" s="110">
        <v>0.93242665533409852</v>
      </c>
      <c r="O29" s="110">
        <v>1.1421948946035214</v>
      </c>
      <c r="P29" s="110">
        <v>0.85526296166965721</v>
      </c>
      <c r="Q29" s="110">
        <v>0.54414102929664987</v>
      </c>
      <c r="R29" s="110">
        <v>0.53540557236110597</v>
      </c>
      <c r="S29" s="110">
        <v>0.48498833939380515</v>
      </c>
      <c r="T29" s="110">
        <v>0.54662791910141284</v>
      </c>
      <c r="U29" s="110">
        <v>0.5626518207557577</v>
      </c>
      <c r="V29" s="110">
        <v>0.5363896540827825</v>
      </c>
      <c r="W29" s="110">
        <v>0.47878859455633249</v>
      </c>
    </row>
    <row r="30" spans="1:23" s="3" customFormat="1" ht="12.75" customHeight="1">
      <c r="A30" s="2" t="s">
        <v>39</v>
      </c>
      <c r="B30" s="10" t="s">
        <v>342</v>
      </c>
      <c r="C30" s="110">
        <v>12.893794081118509</v>
      </c>
      <c r="D30" s="110">
        <v>11.29674260202497</v>
      </c>
      <c r="E30" s="110">
        <v>2.0055942785477829</v>
      </c>
      <c r="F30" s="110">
        <v>0.43383028218886172</v>
      </c>
      <c r="G30" s="110">
        <v>0.45007419454707365</v>
      </c>
      <c r="H30" s="110">
        <v>0.45165163942990083</v>
      </c>
      <c r="I30" s="110">
        <v>0.46214704583901772</v>
      </c>
      <c r="J30" s="110">
        <v>0.47023290341166274</v>
      </c>
      <c r="K30" s="110">
        <v>0.46671467062000926</v>
      </c>
      <c r="L30" s="110">
        <v>0.46323876307166606</v>
      </c>
      <c r="M30" s="110">
        <v>0.489820453290364</v>
      </c>
      <c r="N30" s="110">
        <v>0.56473101308855933</v>
      </c>
      <c r="O30" s="110">
        <v>0.75716112412844505</v>
      </c>
      <c r="P30" s="110">
        <v>0.5563319371905745</v>
      </c>
      <c r="Q30" s="110">
        <v>0.35401623191263548</v>
      </c>
      <c r="R30" s="110">
        <v>0.37209488550275832</v>
      </c>
      <c r="S30" s="110">
        <v>0.36688629020472086</v>
      </c>
      <c r="T30" s="110">
        <v>0.37513663799542946</v>
      </c>
      <c r="U30" s="110">
        <v>0.38882314737518159</v>
      </c>
      <c r="V30" s="110">
        <v>0.40943954237487667</v>
      </c>
      <c r="W30" s="110">
        <v>0.36547122331185106</v>
      </c>
    </row>
    <row r="31" spans="1:23" s="3" customFormat="1" ht="12.75" customHeight="1">
      <c r="A31" s="2" t="s">
        <v>40</v>
      </c>
      <c r="B31" s="10" t="s">
        <v>343</v>
      </c>
      <c r="C31" s="110">
        <v>5.7986208506890167</v>
      </c>
      <c r="D31" s="110">
        <v>5.079850967515223</v>
      </c>
      <c r="E31" s="110">
        <v>0.90292677013195133</v>
      </c>
      <c r="F31" s="110">
        <v>0.19547590885521951</v>
      </c>
      <c r="G31" s="110">
        <v>0.20276367435277934</v>
      </c>
      <c r="H31" s="110">
        <v>0.20344189426714482</v>
      </c>
      <c r="I31" s="110">
        <v>0.20813753994026959</v>
      </c>
      <c r="J31" s="110">
        <v>0.21175243892186671</v>
      </c>
      <c r="K31" s="110">
        <v>0.21016178210996245</v>
      </c>
      <c r="L31" s="110">
        <v>0.20859628749426556</v>
      </c>
      <c r="M31" s="110">
        <v>0.22040460513460219</v>
      </c>
      <c r="N31" s="110">
        <v>0.23797224236140782</v>
      </c>
      <c r="O31" s="110">
        <v>0.3009797844602885</v>
      </c>
      <c r="P31" s="110">
        <v>0.23366634093443964</v>
      </c>
      <c r="Q31" s="110">
        <v>0.15730244023512138</v>
      </c>
      <c r="R31" s="110">
        <v>0.17048589258470487</v>
      </c>
      <c r="S31" s="110">
        <v>0.15308189209469725</v>
      </c>
      <c r="T31" s="110">
        <v>0.1580573921754998</v>
      </c>
      <c r="U31" s="110">
        <v>0.15934858049500672</v>
      </c>
      <c r="V31" s="110">
        <v>0.15424140402864395</v>
      </c>
      <c r="W31" s="110">
        <v>0.1376779445598191</v>
      </c>
    </row>
    <row r="32" spans="1:23" s="3" customFormat="1" ht="12.75" customHeight="1">
      <c r="A32" s="2" t="s">
        <v>11</v>
      </c>
      <c r="B32" s="9" t="s">
        <v>344</v>
      </c>
      <c r="C32" s="110">
        <v>52.126337348167262</v>
      </c>
      <c r="D32" s="110">
        <v>45.657101898961322</v>
      </c>
      <c r="E32" s="110">
        <v>8.130926449340997</v>
      </c>
      <c r="F32" s="110">
        <v>1.7626641917704124</v>
      </c>
      <c r="G32" s="110">
        <v>1.8279219095619368</v>
      </c>
      <c r="H32" s="110">
        <v>1.8335632725360058</v>
      </c>
      <c r="I32" s="110">
        <v>1.8754186693248447</v>
      </c>
      <c r="J32" s="110">
        <v>1.9076008157111817</v>
      </c>
      <c r="K32" s="110">
        <v>1.8931786033303644</v>
      </c>
      <c r="L32" s="110">
        <v>1.8790720590867671</v>
      </c>
      <c r="M32" s="110">
        <v>1.9811798655554791</v>
      </c>
      <c r="N32" s="110">
        <v>2.7826605921696483</v>
      </c>
      <c r="O32" s="110">
        <v>2.4498168298505023</v>
      </c>
      <c r="P32" s="110">
        <v>2.0178433726574183</v>
      </c>
      <c r="Q32" s="110">
        <v>1.333677813373332</v>
      </c>
      <c r="R32" s="110">
        <v>1.3575762270388998</v>
      </c>
      <c r="S32" s="110">
        <v>1.429355211215338</v>
      </c>
      <c r="T32" s="110">
        <v>1.4203863259525757</v>
      </c>
      <c r="U32" s="110">
        <v>1.4430212005722565</v>
      </c>
      <c r="V32" s="110">
        <v>1.4553485036025424</v>
      </c>
      <c r="W32" s="110">
        <v>1.2990635805999031</v>
      </c>
    </row>
    <row r="33" spans="1:23" s="3" customFormat="1" ht="12.75" customHeight="1">
      <c r="A33" s="2" t="s">
        <v>12</v>
      </c>
      <c r="B33" s="9" t="s">
        <v>345</v>
      </c>
      <c r="C33" s="110">
        <v>43.57234028849517</v>
      </c>
      <c r="D33" s="110">
        <v>38.165719412071539</v>
      </c>
      <c r="E33" s="110">
        <v>6.7948344034777639</v>
      </c>
      <c r="F33" s="110">
        <v>1.4727159323852645</v>
      </c>
      <c r="G33" s="110">
        <v>1.5272972449502089</v>
      </c>
      <c r="H33" s="110">
        <v>1.5320707999200753</v>
      </c>
      <c r="I33" s="110">
        <v>1.5671029437311679</v>
      </c>
      <c r="J33" s="110">
        <v>1.5940438791275005</v>
      </c>
      <c r="K33" s="110">
        <v>1.5820040320779079</v>
      </c>
      <c r="L33" s="110">
        <v>1.5702166679288361</v>
      </c>
      <c r="M33" s="110">
        <v>1.6559160827201669</v>
      </c>
      <c r="N33" s="110">
        <v>1.6664400568304378</v>
      </c>
      <c r="O33" s="110">
        <v>1.7880486802259736</v>
      </c>
      <c r="P33" s="110">
        <v>1.597738859911618</v>
      </c>
      <c r="Q33" s="110">
        <v>1.3571629393504985</v>
      </c>
      <c r="R33" s="110">
        <v>1.5204455814994469</v>
      </c>
      <c r="S33" s="110">
        <v>1.54853791825984</v>
      </c>
      <c r="T33" s="110">
        <v>1.522610701018337</v>
      </c>
      <c r="U33" s="110">
        <v>1.5904975025327839</v>
      </c>
      <c r="V33" s="110">
        <v>1.6395612810786042</v>
      </c>
      <c r="W33" s="110">
        <v>1.4750667059606137</v>
      </c>
    </row>
    <row r="34" spans="1:23" s="3" customFormat="1" ht="12.75" customHeight="1">
      <c r="A34" s="2" t="s">
        <v>13</v>
      </c>
      <c r="B34" s="9" t="s">
        <v>346</v>
      </c>
      <c r="C34" s="110">
        <v>38.286230864496694</v>
      </c>
      <c r="D34" s="110">
        <v>33.540214839292304</v>
      </c>
      <c r="E34" s="110">
        <v>5.9621229604630388</v>
      </c>
      <c r="F34" s="110">
        <v>1.2908193337786664</v>
      </c>
      <c r="G34" s="110">
        <v>1.3389302919403057</v>
      </c>
      <c r="H34" s="110">
        <v>1.3433948349951657</v>
      </c>
      <c r="I34" s="110">
        <v>1.37438796504631</v>
      </c>
      <c r="J34" s="110">
        <v>1.3982465558051196</v>
      </c>
      <c r="K34" s="110">
        <v>1.3877403653196254</v>
      </c>
      <c r="L34" s="110">
        <v>1.377402964308825</v>
      </c>
      <c r="M34" s="110">
        <v>1.4520988343231069</v>
      </c>
      <c r="N34" s="110">
        <v>1.470794233566229</v>
      </c>
      <c r="O34" s="110">
        <v>1.8500920172802653</v>
      </c>
      <c r="P34" s="110">
        <v>1.395817739823294</v>
      </c>
      <c r="Q34" s="110">
        <v>0.9613689606128567</v>
      </c>
      <c r="R34" s="110">
        <v>0.96063064477612325</v>
      </c>
      <c r="S34" s="110">
        <v>0.98918335606907648</v>
      </c>
      <c r="T34" s="110">
        <v>0.97505053368950656</v>
      </c>
      <c r="U34" s="110">
        <v>0.98364419470486786</v>
      </c>
      <c r="V34" s="110">
        <v>1.0013121365013191</v>
      </c>
      <c r="W34" s="110">
        <v>0.89378463379846507</v>
      </c>
    </row>
    <row r="35" spans="1:23" s="3" customFormat="1" ht="12.75" customHeight="1">
      <c r="A35" s="2" t="s">
        <v>41</v>
      </c>
      <c r="B35" s="9" t="s">
        <v>347</v>
      </c>
      <c r="C35" s="110">
        <v>87.761543186515823</v>
      </c>
      <c r="D35" s="110">
        <v>76.869679768933381</v>
      </c>
      <c r="E35" s="110">
        <v>13.689581961364111</v>
      </c>
      <c r="F35" s="110">
        <v>2.9677147808361344</v>
      </c>
      <c r="G35" s="110">
        <v>3.077582956703762</v>
      </c>
      <c r="H35" s="110">
        <v>3.0870777687476796</v>
      </c>
      <c r="I35" s="110">
        <v>3.157544360867345</v>
      </c>
      <c r="J35" s="110">
        <v>3.2117250561438877</v>
      </c>
      <c r="K35" s="110">
        <v>3.1874425099002934</v>
      </c>
      <c r="L35" s="110">
        <v>3.1636920541092568</v>
      </c>
      <c r="M35" s="110">
        <v>3.3338912093986517</v>
      </c>
      <c r="N35" s="110">
        <v>3.4975811923413427</v>
      </c>
      <c r="O35" s="110">
        <v>4.3868560202814022</v>
      </c>
      <c r="P35" s="110">
        <v>3.5508307221773245</v>
      </c>
      <c r="Q35" s="110">
        <v>2.401699578053492</v>
      </c>
      <c r="R35" s="110">
        <v>2.4707615914439716</v>
      </c>
      <c r="S35" s="110">
        <v>2.5619528945696981</v>
      </c>
      <c r="T35" s="110">
        <v>2.6135764223170699</v>
      </c>
      <c r="U35" s="110">
        <v>2.6414121538413387</v>
      </c>
      <c r="V35" s="110">
        <v>2.7120224794323091</v>
      </c>
      <c r="W35" s="110">
        <v>2.4207876148412377</v>
      </c>
    </row>
    <row r="36" spans="1:23" s="3" customFormat="1" ht="12.75" customHeight="1">
      <c r="A36" s="2" t="s">
        <v>42</v>
      </c>
      <c r="B36" s="9" t="s">
        <v>348</v>
      </c>
      <c r="C36" s="110">
        <v>163.25087809727879</v>
      </c>
      <c r="D36" s="110">
        <v>143.12229803251739</v>
      </c>
      <c r="E36" s="110">
        <v>25.228721639542695</v>
      </c>
      <c r="F36" s="110">
        <v>5.429378656214416</v>
      </c>
      <c r="G36" s="110">
        <v>5.6380185001719978</v>
      </c>
      <c r="H36" s="110">
        <v>5.6632959194355319</v>
      </c>
      <c r="I36" s="110">
        <v>5.8003248410229613</v>
      </c>
      <c r="J36" s="110">
        <v>5.9063561459632048</v>
      </c>
      <c r="K36" s="110">
        <v>5.863245000345878</v>
      </c>
      <c r="L36" s="110">
        <v>5.8196275540494389</v>
      </c>
      <c r="M36" s="110">
        <v>6.1121877436958929</v>
      </c>
      <c r="N36" s="110">
        <v>5.8942778737128672</v>
      </c>
      <c r="O36" s="110">
        <v>6.420958556321656</v>
      </c>
      <c r="P36" s="110">
        <v>5.9664891651278023</v>
      </c>
      <c r="Q36" s="110">
        <v>4.267070344362204</v>
      </c>
      <c r="R36" s="110">
        <v>4.2981795430851504</v>
      </c>
      <c r="S36" s="110">
        <v>4.3508464059889915</v>
      </c>
      <c r="T36" s="110">
        <v>4.2647983098862277</v>
      </c>
      <c r="U36" s="110">
        <v>4.2614562924176598</v>
      </c>
      <c r="V36" s="110">
        <v>4.8887396213080709</v>
      </c>
      <c r="W36" s="110">
        <v>4.4737339322656773</v>
      </c>
    </row>
    <row r="37" spans="1:23" s="3" customFormat="1" ht="12.75" customHeight="1">
      <c r="A37" s="2" t="s">
        <v>43</v>
      </c>
      <c r="B37" s="9" t="s">
        <v>349</v>
      </c>
      <c r="C37" s="110">
        <v>30.871293404817187</v>
      </c>
      <c r="D37" s="110">
        <v>27.038146563989876</v>
      </c>
      <c r="E37" s="110">
        <v>4.8186910746786227</v>
      </c>
      <c r="F37" s="110">
        <v>1.0451664069046571</v>
      </c>
      <c r="G37" s="110">
        <v>1.0837562176117066</v>
      </c>
      <c r="H37" s="110">
        <v>1.0869930117706124</v>
      </c>
      <c r="I37" s="110">
        <v>1.1117000047910026</v>
      </c>
      <c r="J37" s="110">
        <v>1.1306877390773922</v>
      </c>
      <c r="K37" s="110">
        <v>1.1221181540945218</v>
      </c>
      <c r="L37" s="110">
        <v>1.1137559995552644</v>
      </c>
      <c r="M37" s="110">
        <v>1.1734608048784503</v>
      </c>
      <c r="N37" s="110">
        <v>1.1616531071393692</v>
      </c>
      <c r="O37" s="110">
        <v>1.2036139704806896</v>
      </c>
      <c r="P37" s="110">
        <v>1.1880816450226948</v>
      </c>
      <c r="Q37" s="110">
        <v>0.52150057431703134</v>
      </c>
      <c r="R37" s="110">
        <v>0.52077329973065445</v>
      </c>
      <c r="S37" s="110">
        <v>0.51188757230456228</v>
      </c>
      <c r="T37" s="110">
        <v>0.57031459826549413</v>
      </c>
      <c r="U37" s="110">
        <v>0.55206843717508503</v>
      </c>
      <c r="V37" s="110">
        <v>0.72686600850324179</v>
      </c>
      <c r="W37" s="110">
        <v>0.66516226642100995</v>
      </c>
    </row>
    <row r="38" spans="1:23" s="12" customFormat="1" ht="12.75" customHeight="1">
      <c r="A38" s="2" t="s">
        <v>44</v>
      </c>
      <c r="B38" s="9" t="s">
        <v>350</v>
      </c>
      <c r="C38" s="110">
        <v>16.542900616598025</v>
      </c>
      <c r="D38" s="110">
        <v>14.49092905553764</v>
      </c>
      <c r="E38" s="110">
        <v>2.578449394969391</v>
      </c>
      <c r="F38" s="110">
        <v>0.55863280742950994</v>
      </c>
      <c r="G38" s="110">
        <v>0.57937915024980347</v>
      </c>
      <c r="H38" s="110">
        <v>0.58123383475164114</v>
      </c>
      <c r="I38" s="110">
        <v>0.59456739117505897</v>
      </c>
      <c r="J38" s="110">
        <v>0.60482508876708241</v>
      </c>
      <c r="K38" s="110">
        <v>0.6002654197894538</v>
      </c>
      <c r="L38" s="110">
        <v>0.59579329363056655</v>
      </c>
      <c r="M38" s="110">
        <v>0.62808732487336105</v>
      </c>
      <c r="N38" s="110">
        <v>0.61478437413996667</v>
      </c>
      <c r="O38" s="110">
        <v>0.74811388764941156</v>
      </c>
      <c r="P38" s="110">
        <v>0.63076113868420125</v>
      </c>
      <c r="Q38" s="110">
        <v>1.0667588962966406</v>
      </c>
      <c r="R38" s="110">
        <v>1.0806207426023697</v>
      </c>
      <c r="S38" s="110">
        <v>1.0835834284906016</v>
      </c>
      <c r="T38" s="110">
        <v>1.1055844760537754</v>
      </c>
      <c r="U38" s="110">
        <v>1.1223632700918018</v>
      </c>
      <c r="V38" s="110">
        <v>1.0916989990141246</v>
      </c>
      <c r="W38" s="110">
        <v>0.98217057511683337</v>
      </c>
    </row>
    <row r="39" spans="1:23" s="12" customFormat="1" ht="12.75" customHeight="1">
      <c r="A39" s="2" t="s">
        <v>45</v>
      </c>
      <c r="B39" s="9" t="s">
        <v>351</v>
      </c>
      <c r="C39" s="110">
        <v>19.335694254563695</v>
      </c>
      <c r="D39" s="110">
        <v>16.935296670222165</v>
      </c>
      <c r="E39" s="110">
        <v>3.0173396113833291</v>
      </c>
      <c r="F39" s="110">
        <v>0.65432739790901828</v>
      </c>
      <c r="G39" s="110">
        <v>0.67851124070168978</v>
      </c>
      <c r="H39" s="110">
        <v>0.68056316230088498</v>
      </c>
      <c r="I39" s="110">
        <v>0.69605718281185669</v>
      </c>
      <c r="J39" s="110">
        <v>0.7079667731642495</v>
      </c>
      <c r="K39" s="110">
        <v>0.70260601599003392</v>
      </c>
      <c r="L39" s="110">
        <v>0.69737034413976473</v>
      </c>
      <c r="M39" s="110">
        <v>0.73367373994766005</v>
      </c>
      <c r="N39" s="110">
        <v>0.76142943558895693</v>
      </c>
      <c r="O39" s="110">
        <v>0.85652993365682872</v>
      </c>
      <c r="P39" s="110">
        <v>0.74691991971352834</v>
      </c>
      <c r="Q39" s="110">
        <v>0.86700675710130015</v>
      </c>
      <c r="R39" s="110">
        <v>0.80836102187031933</v>
      </c>
      <c r="S39" s="110">
        <v>0.82714940754425259</v>
      </c>
      <c r="T39" s="110">
        <v>0.86075072364646399</v>
      </c>
      <c r="U39" s="110">
        <v>0.82376520305015</v>
      </c>
      <c r="V39" s="110">
        <v>0.88620246493404975</v>
      </c>
      <c r="W39" s="110">
        <v>0.79729118139730859</v>
      </c>
    </row>
    <row r="40" spans="1:23" s="12" customFormat="1" ht="12.75" customHeight="1">
      <c r="A40" s="2" t="s">
        <v>46</v>
      </c>
      <c r="B40" s="8" t="s">
        <v>352</v>
      </c>
      <c r="C40" s="110">
        <v>59.441016453320408</v>
      </c>
      <c r="D40" s="110">
        <v>51.441096940752821</v>
      </c>
      <c r="E40" s="110">
        <v>10.385619704784864</v>
      </c>
      <c r="F40" s="110">
        <v>2.43945617863633</v>
      </c>
      <c r="G40" s="110">
        <v>2.4937473902370879</v>
      </c>
      <c r="H40" s="110">
        <v>2.464264409737674</v>
      </c>
      <c r="I40" s="110">
        <v>2.4839344436268727</v>
      </c>
      <c r="J40" s="110">
        <v>2.4958901048614526</v>
      </c>
      <c r="K40" s="110">
        <v>2.4697364444440733</v>
      </c>
      <c r="L40" s="110">
        <v>2.4509984854715321</v>
      </c>
      <c r="M40" s="110">
        <v>2.739275756660116</v>
      </c>
      <c r="N40" s="110">
        <v>2.4153978330734009</v>
      </c>
      <c r="O40" s="110">
        <v>2.2657312713202966</v>
      </c>
      <c r="P40" s="110">
        <v>1.6379957193654078</v>
      </c>
      <c r="Q40" s="110">
        <v>2.2657652688207581</v>
      </c>
      <c r="R40" s="110">
        <v>2.3991179438435455</v>
      </c>
      <c r="S40" s="110">
        <v>2.5416767563810718</v>
      </c>
      <c r="T40" s="110">
        <v>2.6513335387434025</v>
      </c>
      <c r="U40" s="110">
        <v>2.7392781090161455</v>
      </c>
      <c r="V40" s="110">
        <v>2.8065355433370951</v>
      </c>
      <c r="W40" s="110">
        <v>2.6355989346223634</v>
      </c>
    </row>
    <row r="41" spans="1:23" s="12" customFormat="1" ht="12.75" customHeight="1">
      <c r="A41" s="2" t="s">
        <v>47</v>
      </c>
      <c r="B41" s="9" t="s">
        <v>353</v>
      </c>
      <c r="C41" s="110">
        <v>54.27993651379402</v>
      </c>
      <c r="D41" s="110">
        <v>46.973649161745101</v>
      </c>
      <c r="E41" s="110">
        <v>9.48561376902245</v>
      </c>
      <c r="F41" s="110">
        <v>2.2283187352468774</v>
      </c>
      <c r="G41" s="110">
        <v>2.2778644714032947</v>
      </c>
      <c r="H41" s="110">
        <v>2.2508851212590857</v>
      </c>
      <c r="I41" s="110">
        <v>2.2688032944695</v>
      </c>
      <c r="J41" s="110">
        <v>2.2796821073121305</v>
      </c>
      <c r="K41" s="110">
        <v>2.2557840751317526</v>
      </c>
      <c r="L41" s="110">
        <v>2.2386689193523748</v>
      </c>
      <c r="M41" s="110">
        <v>2.4974668448720592</v>
      </c>
      <c r="N41" s="110">
        <v>2.1425781864002293</v>
      </c>
      <c r="O41" s="110">
        <v>1.8975894856630429</v>
      </c>
      <c r="P41" s="110">
        <v>1.454602907806851</v>
      </c>
      <c r="Q41" s="110">
        <v>2.0804402456680182</v>
      </c>
      <c r="R41" s="110">
        <v>2.20739852789983</v>
      </c>
      <c r="S41" s="110">
        <v>2.3899181594346368</v>
      </c>
      <c r="T41" s="110">
        <v>2.515750821520963</v>
      </c>
      <c r="U41" s="110">
        <v>2.575135014144756</v>
      </c>
      <c r="V41" s="110">
        <v>2.6246206726132435</v>
      </c>
      <c r="W41" s="110">
        <v>2.4647638847652518</v>
      </c>
    </row>
    <row r="42" spans="1:23" s="12" customFormat="1" ht="12.75" customHeight="1">
      <c r="A42" s="2" t="s">
        <v>48</v>
      </c>
      <c r="B42" s="9" t="s">
        <v>355</v>
      </c>
      <c r="C42" s="110">
        <v>5.1610799395263873</v>
      </c>
      <c r="D42" s="110">
        <v>4.4674477790077232</v>
      </c>
      <c r="E42" s="110">
        <v>0.90000593576241328</v>
      </c>
      <c r="F42" s="110">
        <v>0.21113744338945262</v>
      </c>
      <c r="G42" s="110">
        <v>0.21588291883379324</v>
      </c>
      <c r="H42" s="110">
        <v>0.21337928847858817</v>
      </c>
      <c r="I42" s="110">
        <v>0.21513114915737261</v>
      </c>
      <c r="J42" s="110">
        <v>0.21620799754932207</v>
      </c>
      <c r="K42" s="110">
        <v>0.21395236931232056</v>
      </c>
      <c r="L42" s="110">
        <v>0.21232956611915718</v>
      </c>
      <c r="M42" s="110">
        <v>0.24180891178805664</v>
      </c>
      <c r="N42" s="110">
        <v>0.27281964667317171</v>
      </c>
      <c r="O42" s="110">
        <v>0.36814178565725386</v>
      </c>
      <c r="P42" s="110">
        <v>0.18339281155855677</v>
      </c>
      <c r="Q42" s="110">
        <v>0.18532502315273991</v>
      </c>
      <c r="R42" s="110">
        <v>0.19171941594371525</v>
      </c>
      <c r="S42" s="110">
        <v>0.15175859694643506</v>
      </c>
      <c r="T42" s="110">
        <v>0.13558271722243953</v>
      </c>
      <c r="U42" s="110">
        <v>0.16414309487138948</v>
      </c>
      <c r="V42" s="110">
        <v>0.18191487072385149</v>
      </c>
      <c r="W42" s="110">
        <v>0.17083504985711151</v>
      </c>
    </row>
    <row r="43" spans="1:23" s="31" customFormat="1" ht="12.75" customHeight="1">
      <c r="A43" s="2" t="s">
        <v>49</v>
      </c>
      <c r="B43" s="8" t="s">
        <v>356</v>
      </c>
      <c r="C43" s="110">
        <v>1227.2622617301072</v>
      </c>
      <c r="D43" s="110">
        <v>1081.4723015815389</v>
      </c>
      <c r="E43" s="110">
        <v>179.77371794646373</v>
      </c>
      <c r="F43" s="110">
        <v>37.003796658571304</v>
      </c>
      <c r="G43" s="110">
        <v>38.750924564781975</v>
      </c>
      <c r="H43" s="110">
        <v>39.259791590093499</v>
      </c>
      <c r="I43" s="110">
        <v>40.539015237347471</v>
      </c>
      <c r="J43" s="110">
        <v>41.555769798275264</v>
      </c>
      <c r="K43" s="110">
        <v>41.317854024917075</v>
      </c>
      <c r="L43" s="110">
        <v>41.013495487080021</v>
      </c>
      <c r="M43" s="110">
        <v>38.457490396665932</v>
      </c>
      <c r="N43" s="110">
        <v>37.297239853685113</v>
      </c>
      <c r="O43" s="110">
        <v>38.389093073372784</v>
      </c>
      <c r="P43" s="110">
        <v>35.355504916822042</v>
      </c>
      <c r="Q43" s="110">
        <v>12.767938839748766</v>
      </c>
      <c r="R43" s="110">
        <v>12.808521166222976</v>
      </c>
      <c r="S43" s="110">
        <v>12.913481796822401</v>
      </c>
      <c r="T43" s="110">
        <v>13.153496148314366</v>
      </c>
      <c r="U43" s="110">
        <v>12.785736089617927</v>
      </c>
      <c r="V43" s="110">
        <v>12.609354847451536</v>
      </c>
      <c r="W43" s="110">
        <v>12.402808682337438</v>
      </c>
    </row>
    <row r="44" spans="1:23" s="12" customFormat="1" ht="12.75" customHeight="1">
      <c r="A44" s="2" t="s">
        <v>50</v>
      </c>
      <c r="B44" s="9" t="s">
        <v>357</v>
      </c>
      <c r="C44" s="110">
        <v>21.747559649730118</v>
      </c>
      <c r="D44" s="110">
        <v>19.129667669411287</v>
      </c>
      <c r="E44" s="110">
        <v>3.2472341875782709</v>
      </c>
      <c r="F44" s="110">
        <v>0.67946454303366965</v>
      </c>
      <c r="G44" s="110">
        <v>0.70931171873458088</v>
      </c>
      <c r="H44" s="110">
        <v>0.7163433242651609</v>
      </c>
      <c r="I44" s="110">
        <v>0.73746035330885984</v>
      </c>
      <c r="J44" s="110">
        <v>0.75410967917433092</v>
      </c>
      <c r="K44" s="110">
        <v>0.74935700650659776</v>
      </c>
      <c r="L44" s="110">
        <v>0.74381703842646507</v>
      </c>
      <c r="M44" s="110">
        <v>0.72659024478997092</v>
      </c>
      <c r="N44" s="110">
        <v>0.67407623699256136</v>
      </c>
      <c r="O44" s="110">
        <v>0.52208445568559059</v>
      </c>
      <c r="P44" s="110">
        <v>0.55564881054436632</v>
      </c>
      <c r="Q44" s="110">
        <v>0.39094551309214753</v>
      </c>
      <c r="R44" s="110">
        <v>0.39631060623109965</v>
      </c>
      <c r="S44" s="110">
        <v>0.40965369667005241</v>
      </c>
      <c r="T44" s="110">
        <v>0.37796811950567005</v>
      </c>
      <c r="U44" s="110">
        <v>0.36882824025018535</v>
      </c>
      <c r="V44" s="110">
        <v>0.36730408752966981</v>
      </c>
      <c r="W44" s="110">
        <v>0.35582558285579596</v>
      </c>
    </row>
    <row r="45" spans="1:23" s="3" customFormat="1" ht="12.75" customHeight="1">
      <c r="A45" s="2" t="s">
        <v>51</v>
      </c>
      <c r="B45" s="9" t="s">
        <v>358</v>
      </c>
      <c r="C45" s="110">
        <v>1205.514702080377</v>
      </c>
      <c r="D45" s="110">
        <v>1062.3426339121277</v>
      </c>
      <c r="E45" s="110">
        <v>176.52648375888546</v>
      </c>
      <c r="F45" s="110">
        <v>36.324332115537636</v>
      </c>
      <c r="G45" s="110">
        <v>38.041612846047393</v>
      </c>
      <c r="H45" s="110">
        <v>38.543448265828339</v>
      </c>
      <c r="I45" s="110">
        <v>39.801554884038609</v>
      </c>
      <c r="J45" s="110">
        <v>40.80166011910093</v>
      </c>
      <c r="K45" s="110">
        <v>40.568497018410476</v>
      </c>
      <c r="L45" s="110">
        <v>40.269678448653558</v>
      </c>
      <c r="M45" s="110">
        <v>37.730900151875964</v>
      </c>
      <c r="N45" s="110">
        <v>36.623163616692551</v>
      </c>
      <c r="O45" s="110">
        <v>37.867008617687191</v>
      </c>
      <c r="P45" s="110">
        <v>34.799856106277673</v>
      </c>
      <c r="Q45" s="110">
        <v>12.376993326656619</v>
      </c>
      <c r="R45" s="110">
        <v>12.412210559991877</v>
      </c>
      <c r="S45" s="110">
        <v>12.503828100152349</v>
      </c>
      <c r="T45" s="110">
        <v>12.775528028808695</v>
      </c>
      <c r="U45" s="110">
        <v>12.416907849367743</v>
      </c>
      <c r="V45" s="110">
        <v>12.242050759921867</v>
      </c>
      <c r="W45" s="110">
        <v>12.046983099481642</v>
      </c>
    </row>
    <row r="46" spans="1:23" s="3" customFormat="1" ht="12.75" customHeight="1">
      <c r="A46" s="2">
        <v>37</v>
      </c>
      <c r="B46" s="10" t="s">
        <v>359</v>
      </c>
      <c r="C46" s="110">
        <v>85.178351724143951</v>
      </c>
      <c r="D46" s="110">
        <v>74.622416424000065</v>
      </c>
      <c r="E46" s="110">
        <v>13.259221443878737</v>
      </c>
      <c r="F46" s="110">
        <v>2.8697899484071092</v>
      </c>
      <c r="G46" s="110">
        <v>2.9769196712646586</v>
      </c>
      <c r="H46" s="110">
        <v>2.9870192270596951</v>
      </c>
      <c r="I46" s="110">
        <v>3.0561024700870569</v>
      </c>
      <c r="J46" s="110">
        <v>3.1092975350282201</v>
      </c>
      <c r="K46" s="110">
        <v>3.0859687187843075</v>
      </c>
      <c r="L46" s="110">
        <v>3.0629826260140742</v>
      </c>
      <c r="M46" s="110">
        <v>2.9692343774026226</v>
      </c>
      <c r="N46" s="110">
        <v>2.8151356850047469</v>
      </c>
      <c r="O46" s="110">
        <v>1.4279351385525776</v>
      </c>
      <c r="P46" s="110">
        <v>2.2958671485082958</v>
      </c>
      <c r="Q46" s="110">
        <v>1.0449099299781832</v>
      </c>
      <c r="R46" s="110">
        <v>1.0424935154813109</v>
      </c>
      <c r="S46" s="110">
        <v>1.0039404348687551</v>
      </c>
      <c r="T46" s="110">
        <v>0.95609417152268084</v>
      </c>
      <c r="U46" s="110">
        <v>0.9189762042890629</v>
      </c>
      <c r="V46" s="110">
        <v>0.91918570943842204</v>
      </c>
      <c r="W46" s="110">
        <v>0.89046052553723676</v>
      </c>
    </row>
    <row r="47" spans="1:23" s="3" customFormat="1" ht="12.75" customHeight="1">
      <c r="A47" s="2" t="s">
        <v>52</v>
      </c>
      <c r="B47" s="10" t="s">
        <v>360</v>
      </c>
      <c r="C47" s="110">
        <v>1120.336350356233</v>
      </c>
      <c r="D47" s="110">
        <v>987.72021748812756</v>
      </c>
      <c r="E47" s="110">
        <v>163.26726231500672</v>
      </c>
      <c r="F47" s="110">
        <v>33.454542167130526</v>
      </c>
      <c r="G47" s="110">
        <v>35.064693174782732</v>
      </c>
      <c r="H47" s="110">
        <v>35.556429038768641</v>
      </c>
      <c r="I47" s="110">
        <v>36.745452413951554</v>
      </c>
      <c r="J47" s="110">
        <v>37.692362584072711</v>
      </c>
      <c r="K47" s="110">
        <v>37.482528299626168</v>
      </c>
      <c r="L47" s="110">
        <v>37.206695822639482</v>
      </c>
      <c r="M47" s="110">
        <v>34.761665774473343</v>
      </c>
      <c r="N47" s="110">
        <v>33.808027931687803</v>
      </c>
      <c r="O47" s="110">
        <v>36.439073479134613</v>
      </c>
      <c r="P47" s="110">
        <v>32.50398895776938</v>
      </c>
      <c r="Q47" s="110">
        <v>11.332083396678435</v>
      </c>
      <c r="R47" s="110">
        <v>11.369717044510566</v>
      </c>
      <c r="S47" s="110">
        <v>11.499887665283595</v>
      </c>
      <c r="T47" s="110">
        <v>11.819433857286015</v>
      </c>
      <c r="U47" s="110">
        <v>11.49793164507868</v>
      </c>
      <c r="V47" s="110">
        <v>11.322865050483445</v>
      </c>
      <c r="W47" s="110">
        <v>11.156522573944406</v>
      </c>
    </row>
    <row r="48" spans="1:23" s="3" customFormat="1" ht="12.75" customHeight="1">
      <c r="A48" s="2" t="s">
        <v>53</v>
      </c>
      <c r="B48" s="8" t="s">
        <v>361</v>
      </c>
      <c r="C48" s="110">
        <v>595.18687606976869</v>
      </c>
      <c r="D48" s="110">
        <v>519.94460021802774</v>
      </c>
      <c r="E48" s="110">
        <v>95.299629689169606</v>
      </c>
      <c r="F48" s="110">
        <v>21.074722662684014</v>
      </c>
      <c r="G48" s="110">
        <v>21.775406309763575</v>
      </c>
      <c r="H48" s="110">
        <v>21.760507199231292</v>
      </c>
      <c r="I48" s="110">
        <v>22.176456779142008</v>
      </c>
      <c r="J48" s="110">
        <v>22.489278976214216</v>
      </c>
      <c r="K48" s="110">
        <v>22.303166507985758</v>
      </c>
      <c r="L48" s="110">
        <v>22.136239544124592</v>
      </c>
      <c r="M48" s="110">
        <v>23.051477118436139</v>
      </c>
      <c r="N48" s="110">
        <v>25.084202290378474</v>
      </c>
      <c r="O48" s="110">
        <v>20.670011898780835</v>
      </c>
      <c r="P48" s="110">
        <v>17.281478628693236</v>
      </c>
      <c r="Q48" s="110">
        <v>18.217641589744385</v>
      </c>
      <c r="R48" s="110">
        <v>18.901524485492942</v>
      </c>
      <c r="S48" s="110">
        <v>19.579985415155047</v>
      </c>
      <c r="T48" s="110">
        <v>20.389112836753448</v>
      </c>
      <c r="U48" s="110">
        <v>21.199006687984994</v>
      </c>
      <c r="V48" s="110">
        <v>21.849520910458335</v>
      </c>
      <c r="W48" s="110">
        <v>21.010460279678501</v>
      </c>
    </row>
    <row r="49" spans="1:23" s="3" customFormat="1" ht="12.75" customHeight="1">
      <c r="A49" s="2" t="s">
        <v>54</v>
      </c>
      <c r="B49" s="9" t="s">
        <v>362</v>
      </c>
      <c r="C49" s="110">
        <v>179.66853522453761</v>
      </c>
      <c r="D49" s="110">
        <v>156.72236014517014</v>
      </c>
      <c r="E49" s="110">
        <v>29.184360994509507</v>
      </c>
      <c r="F49" s="110">
        <v>6.5223497005566795</v>
      </c>
      <c r="G49" s="110">
        <v>6.7263414273071005</v>
      </c>
      <c r="H49" s="110">
        <v>6.7084171580521499</v>
      </c>
      <c r="I49" s="110">
        <v>6.8234901106895931</v>
      </c>
      <c r="J49" s="110">
        <v>6.9086718390863489</v>
      </c>
      <c r="K49" s="110">
        <v>6.8488611677848281</v>
      </c>
      <c r="L49" s="110">
        <v>6.7974796969670654</v>
      </c>
      <c r="M49" s="110">
        <v>6.9905304764633813</v>
      </c>
      <c r="N49" s="110">
        <v>7.6395340320428948</v>
      </c>
      <c r="O49" s="110">
        <v>6.9502128353144812</v>
      </c>
      <c r="P49" s="110">
        <v>5.9787631211588561</v>
      </c>
      <c r="Q49" s="110">
        <v>6.0347750980630428</v>
      </c>
      <c r="R49" s="110">
        <v>6.1645276535775713</v>
      </c>
      <c r="S49" s="110">
        <v>6.3300273271979082</v>
      </c>
      <c r="T49" s="110">
        <v>6.6885387494268516</v>
      </c>
      <c r="U49" s="110">
        <v>7.1178221651187901</v>
      </c>
      <c r="V49" s="110">
        <v>7.4041418344117362</v>
      </c>
      <c r="W49" s="110">
        <v>7.1198095626230584</v>
      </c>
    </row>
    <row r="50" spans="1:23" s="3" customFormat="1" ht="12.75" customHeight="1">
      <c r="A50" s="2" t="s">
        <v>55</v>
      </c>
      <c r="B50" s="9" t="s">
        <v>363</v>
      </c>
      <c r="C50" s="110">
        <v>415.51834084523114</v>
      </c>
      <c r="D50" s="110">
        <v>363.22224007285757</v>
      </c>
      <c r="E50" s="110">
        <v>66.115268694660102</v>
      </c>
      <c r="F50" s="110">
        <v>14.552372962127334</v>
      </c>
      <c r="G50" s="110">
        <v>15.049064882456475</v>
      </c>
      <c r="H50" s="110">
        <v>15.052090041179143</v>
      </c>
      <c r="I50" s="110">
        <v>15.352966668452414</v>
      </c>
      <c r="J50" s="110">
        <v>15.580607137127869</v>
      </c>
      <c r="K50" s="110">
        <v>15.45430534020093</v>
      </c>
      <c r="L50" s="110">
        <v>15.338759847157528</v>
      </c>
      <c r="M50" s="110">
        <v>16.060946641972759</v>
      </c>
      <c r="N50" s="110">
        <v>17.444668258335579</v>
      </c>
      <c r="O50" s="110">
        <v>13.719799063466356</v>
      </c>
      <c r="P50" s="110">
        <v>11.302715507534382</v>
      </c>
      <c r="Q50" s="110">
        <v>12.182866491681342</v>
      </c>
      <c r="R50" s="110">
        <v>12.73699683191537</v>
      </c>
      <c r="S50" s="110">
        <v>13.24995808795714</v>
      </c>
      <c r="T50" s="110">
        <v>13.700574087326595</v>
      </c>
      <c r="U50" s="110">
        <v>14.081184522866204</v>
      </c>
      <c r="V50" s="110">
        <v>14.445379076046597</v>
      </c>
      <c r="W50" s="110">
        <v>13.890650717055443</v>
      </c>
    </row>
    <row r="51" spans="1:23" s="3" customFormat="1" ht="12.75" customHeight="1">
      <c r="A51" s="2" t="s">
        <v>56</v>
      </c>
      <c r="B51" s="8" t="s">
        <v>364</v>
      </c>
      <c r="C51" s="110">
        <v>1426.5288126581172</v>
      </c>
      <c r="D51" s="110">
        <v>1252.1460598578365</v>
      </c>
      <c r="E51" s="110">
        <v>217.76236577979822</v>
      </c>
      <c r="F51" s="110">
        <v>46.404995744444932</v>
      </c>
      <c r="G51" s="110">
        <v>48.276801710071297</v>
      </c>
      <c r="H51" s="110">
        <v>48.584521911657347</v>
      </c>
      <c r="I51" s="110">
        <v>49.849758355436535</v>
      </c>
      <c r="J51" s="110">
        <v>50.836111239590146</v>
      </c>
      <c r="K51" s="110">
        <v>50.482866419052584</v>
      </c>
      <c r="L51" s="110">
        <v>50.108137683030321</v>
      </c>
      <c r="M51" s="110">
        <v>52.65162799051825</v>
      </c>
      <c r="N51" s="110">
        <v>51.50669920861678</v>
      </c>
      <c r="O51" s="110">
        <v>55.508578274514271</v>
      </c>
      <c r="P51" s="110">
        <v>53.771146098633906</v>
      </c>
      <c r="Q51" s="110">
        <v>46.445065039993594</v>
      </c>
      <c r="R51" s="110">
        <v>47.408394621288551</v>
      </c>
      <c r="S51" s="110">
        <v>47.912999431845265</v>
      </c>
      <c r="T51" s="110">
        <v>48.733131858485727</v>
      </c>
      <c r="U51" s="110">
        <v>49.231856685043411</v>
      </c>
      <c r="V51" s="110">
        <v>48.836865457899364</v>
      </c>
      <c r="W51" s="110">
        <v>45.984842951556523</v>
      </c>
    </row>
    <row r="52" spans="1:23" s="3" customFormat="1" ht="12.75" customHeight="1">
      <c r="A52" s="2" t="s">
        <v>14</v>
      </c>
      <c r="B52" s="9" t="s">
        <v>365</v>
      </c>
      <c r="C52" s="110">
        <v>194.49638105212023</v>
      </c>
      <c r="D52" s="110">
        <v>170.59808639894513</v>
      </c>
      <c r="E52" s="110">
        <v>29.909328764720058</v>
      </c>
      <c r="F52" s="110">
        <v>6.4114465787678565</v>
      </c>
      <c r="G52" s="110">
        <v>6.662694488939124</v>
      </c>
      <c r="H52" s="110">
        <v>6.6975846510191808</v>
      </c>
      <c r="I52" s="110">
        <v>6.8645705070015479</v>
      </c>
      <c r="J52" s="110">
        <v>6.9941850632857108</v>
      </c>
      <c r="K52" s="110">
        <v>6.9441131897582862</v>
      </c>
      <c r="L52" s="110">
        <v>6.8925001052626342</v>
      </c>
      <c r="M52" s="110">
        <v>7.1037893994261303</v>
      </c>
      <c r="N52" s="110">
        <v>4.2136840999784084</v>
      </c>
      <c r="O52" s="110">
        <v>2.6773291613036534</v>
      </c>
      <c r="P52" s="110">
        <v>2.3276275903106356</v>
      </c>
      <c r="Q52" s="110">
        <v>2.3484986548706055</v>
      </c>
      <c r="R52" s="110">
        <v>2.4395153719974161</v>
      </c>
      <c r="S52" s="110">
        <v>2.5301739697652619</v>
      </c>
      <c r="T52" s="110">
        <v>2.5919570752168575</v>
      </c>
      <c r="U52" s="110">
        <v>2.5813568652272836</v>
      </c>
      <c r="V52" s="110">
        <v>2.3286947375307294</v>
      </c>
      <c r="W52" s="110">
        <v>1.8344575336075242</v>
      </c>
    </row>
    <row r="53" spans="1:23" s="3" customFormat="1" ht="12.75" customHeight="1">
      <c r="A53" s="2" t="s">
        <v>57</v>
      </c>
      <c r="B53" s="9" t="s">
        <v>366</v>
      </c>
      <c r="C53" s="110">
        <v>974.744428469171</v>
      </c>
      <c r="D53" s="110">
        <v>858.53991083662004</v>
      </c>
      <c r="E53" s="110">
        <v>143.5204286884958</v>
      </c>
      <c r="F53" s="110">
        <v>29.673965424524436</v>
      </c>
      <c r="G53" s="110">
        <v>31.048303064546005</v>
      </c>
      <c r="H53" s="110">
        <v>31.428718539611385</v>
      </c>
      <c r="I53" s="110">
        <v>32.426179743200549</v>
      </c>
      <c r="J53" s="110">
        <v>33.217369534512507</v>
      </c>
      <c r="K53" s="110">
        <v>33.021987658691444</v>
      </c>
      <c r="L53" s="110">
        <v>32.778499522473858</v>
      </c>
      <c r="M53" s="110">
        <v>34.790122726905004</v>
      </c>
      <c r="N53" s="110">
        <v>36.083546144260957</v>
      </c>
      <c r="O53" s="110">
        <v>39.773151124028324</v>
      </c>
      <c r="P53" s="110">
        <v>38.024143828695834</v>
      </c>
      <c r="Q53" s="110">
        <v>28.003953485152785</v>
      </c>
      <c r="R53" s="110">
        <v>28.148136208018407</v>
      </c>
      <c r="S53" s="110">
        <v>28.314111533743745</v>
      </c>
      <c r="T53" s="110">
        <v>28.954195147610221</v>
      </c>
      <c r="U53" s="110">
        <v>29.236888897855167</v>
      </c>
      <c r="V53" s="110">
        <v>29.257928493277401</v>
      </c>
      <c r="W53" s="110">
        <v>27.891560269667004</v>
      </c>
    </row>
    <row r="54" spans="1:23" s="3" customFormat="1" ht="12.75" customHeight="1">
      <c r="A54" s="2" t="s">
        <v>58</v>
      </c>
      <c r="B54" s="9" t="s">
        <v>367</v>
      </c>
      <c r="C54" s="110">
        <v>257.28800313682598</v>
      </c>
      <c r="D54" s="110">
        <v>223.00806262227144</v>
      </c>
      <c r="E54" s="110">
        <v>44.332608326582346</v>
      </c>
      <c r="F54" s="110">
        <v>10.319583741152641</v>
      </c>
      <c r="G54" s="110">
        <v>10.565804156586172</v>
      </c>
      <c r="H54" s="110">
        <v>10.458218721026785</v>
      </c>
      <c r="I54" s="110">
        <v>10.55900810523444</v>
      </c>
      <c r="J54" s="110">
        <v>10.624556641791925</v>
      </c>
      <c r="K54" s="110">
        <v>10.516765570602855</v>
      </c>
      <c r="L54" s="110">
        <v>10.437138055293833</v>
      </c>
      <c r="M54" s="110">
        <v>10.757715864187121</v>
      </c>
      <c r="N54" s="110">
        <v>11.209468964377418</v>
      </c>
      <c r="O54" s="110">
        <v>13.058097989182292</v>
      </c>
      <c r="P54" s="110">
        <v>13.419374679627436</v>
      </c>
      <c r="Q54" s="110">
        <v>16.092612899970202</v>
      </c>
      <c r="R54" s="110">
        <v>16.820743041272724</v>
      </c>
      <c r="S54" s="110">
        <v>17.068713928336258</v>
      </c>
      <c r="T54" s="110">
        <v>17.186979635658648</v>
      </c>
      <c r="U54" s="110">
        <v>17.413610921960963</v>
      </c>
      <c r="V54" s="110">
        <v>17.250242227091231</v>
      </c>
      <c r="W54" s="110">
        <v>16.258825148281996</v>
      </c>
    </row>
    <row r="55" spans="1:23" s="3" customFormat="1" ht="12.75" customHeight="1">
      <c r="A55" s="2" t="s">
        <v>59</v>
      </c>
      <c r="B55" s="8" t="s">
        <v>368</v>
      </c>
      <c r="C55" s="110">
        <v>2908.0529746616712</v>
      </c>
      <c r="D55" s="110">
        <v>2565.2035993323452</v>
      </c>
      <c r="E55" s="110">
        <v>421.32151390942511</v>
      </c>
      <c r="F55" s="110">
        <v>85.885129664136727</v>
      </c>
      <c r="G55" s="110">
        <v>90.109236641567605</v>
      </c>
      <c r="H55" s="110">
        <v>91.465311615415757</v>
      </c>
      <c r="I55" s="110">
        <v>94.613902363950814</v>
      </c>
      <c r="J55" s="110">
        <v>97.126683717109572</v>
      </c>
      <c r="K55" s="110">
        <v>96.603553591347151</v>
      </c>
      <c r="L55" s="110">
        <v>95.893459360176578</v>
      </c>
      <c r="M55" s="110">
        <v>100.123647608924</v>
      </c>
      <c r="N55" s="110">
        <v>101.06758809189516</v>
      </c>
      <c r="O55" s="110">
        <v>179.83004600444428</v>
      </c>
      <c r="P55" s="110">
        <v>175.76270825194115</v>
      </c>
      <c r="Q55" s="110">
        <v>125.70659747925519</v>
      </c>
      <c r="R55" s="110">
        <v>127.26189452154786</v>
      </c>
      <c r="S55" s="110">
        <v>127.4659930351375</v>
      </c>
      <c r="T55" s="110">
        <v>127.45503024282348</v>
      </c>
      <c r="U55" s="110">
        <v>127.33099811593313</v>
      </c>
      <c r="V55" s="110">
        <v>124.49243055607717</v>
      </c>
      <c r="W55" s="110">
        <v>114.32603084900337</v>
      </c>
    </row>
    <row r="56" spans="1:23" s="3" customFormat="1" ht="12.75" customHeight="1">
      <c r="A56" s="2" t="s">
        <v>60</v>
      </c>
      <c r="B56" s="9" t="s">
        <v>369</v>
      </c>
      <c r="C56" s="110">
        <v>14.440435663857361</v>
      </c>
      <c r="D56" s="110">
        <v>12.737000110564802</v>
      </c>
      <c r="E56" s="110">
        <v>2.0938574690776655</v>
      </c>
      <c r="F56" s="110">
        <v>0.42713796193577691</v>
      </c>
      <c r="G56" s="110">
        <v>0.44808253238850027</v>
      </c>
      <c r="H56" s="110">
        <v>0.45476110478408777</v>
      </c>
      <c r="I56" s="110">
        <v>0.47035280854144274</v>
      </c>
      <c r="J56" s="110">
        <v>0.48279239325162299</v>
      </c>
      <c r="K56" s="110">
        <v>0.48017976742526047</v>
      </c>
      <c r="L56" s="110">
        <v>0.47664959328531098</v>
      </c>
      <c r="M56" s="110">
        <v>0.4846033372950696</v>
      </c>
      <c r="N56" s="110">
        <v>0.47922965899393055</v>
      </c>
      <c r="O56" s="110">
        <v>0</v>
      </c>
      <c r="P56" s="110">
        <v>6.1231088093662074E-2</v>
      </c>
      <c r="Q56" s="110">
        <v>0.23482167819558958</v>
      </c>
      <c r="R56" s="110">
        <v>0.36302565272775866</v>
      </c>
      <c r="S56" s="110">
        <v>0.54651135753816249</v>
      </c>
      <c r="T56" s="110">
        <v>0.67730139910854315</v>
      </c>
      <c r="U56" s="110">
        <v>0.74063049006863979</v>
      </c>
      <c r="V56" s="110">
        <v>0.74566435502335549</v>
      </c>
      <c r="W56" s="110">
        <v>0.62910396655230039</v>
      </c>
    </row>
    <row r="57" spans="1:23" s="3" customFormat="1" ht="12.75" customHeight="1">
      <c r="A57" s="2" t="s">
        <v>61</v>
      </c>
      <c r="B57" s="9" t="s">
        <v>370</v>
      </c>
      <c r="C57" s="110">
        <v>1700.5872306362687</v>
      </c>
      <c r="D57" s="110">
        <v>1500.0700525100319</v>
      </c>
      <c r="E57" s="110">
        <v>246.42532751199377</v>
      </c>
      <c r="F57" s="110">
        <v>50.240810370876176</v>
      </c>
      <c r="G57" s="110">
        <v>52.71023693090531</v>
      </c>
      <c r="H57" s="110">
        <v>53.501875708126363</v>
      </c>
      <c r="I57" s="110">
        <v>55.342052361565806</v>
      </c>
      <c r="J57" s="110">
        <v>56.810543783272067</v>
      </c>
      <c r="K57" s="110">
        <v>56.504253435450231</v>
      </c>
      <c r="L57" s="110">
        <v>56.088899154386866</v>
      </c>
      <c r="M57" s="110">
        <v>58.213283750847289</v>
      </c>
      <c r="N57" s="110">
        <v>60.343357901529572</v>
      </c>
      <c r="O57" s="110">
        <v>79.873653314900082</v>
      </c>
      <c r="P57" s="110">
        <v>79.462175734913671</v>
      </c>
      <c r="Q57" s="110">
        <v>66.970601879470095</v>
      </c>
      <c r="R57" s="110">
        <v>64.934633131394477</v>
      </c>
      <c r="S57" s="110">
        <v>63.125795643984034</v>
      </c>
      <c r="T57" s="110">
        <v>61.155853020821333</v>
      </c>
      <c r="U57" s="110">
        <v>59.388346573793498</v>
      </c>
      <c r="V57" s="110">
        <v>57.407024925704441</v>
      </c>
      <c r="W57" s="110">
        <v>50.50748117329767</v>
      </c>
    </row>
    <row r="58" spans="1:23" s="3" customFormat="1" ht="12.75" customHeight="1">
      <c r="A58" s="2" t="s">
        <v>62</v>
      </c>
      <c r="B58" s="9" t="s">
        <v>371</v>
      </c>
      <c r="C58" s="110">
        <v>9.8090391988663885</v>
      </c>
      <c r="D58" s="110">
        <v>8.6526161251791862</v>
      </c>
      <c r="E58" s="110">
        <v>1.4210917605861442</v>
      </c>
      <c r="F58" s="110">
        <v>0.28967598224444535</v>
      </c>
      <c r="G58" s="110">
        <v>0.30392507805576469</v>
      </c>
      <c r="H58" s="110">
        <v>0.30850085496126523</v>
      </c>
      <c r="I58" s="110">
        <v>0.31912253460277978</v>
      </c>
      <c r="J58" s="110">
        <v>0.32759943786653067</v>
      </c>
      <c r="K58" s="110">
        <v>0.32583533517510699</v>
      </c>
      <c r="L58" s="110">
        <v>0.32344026633496337</v>
      </c>
      <c r="M58" s="110">
        <v>0.32917055833357389</v>
      </c>
      <c r="N58" s="110">
        <v>0.3290587864111002</v>
      </c>
      <c r="O58" s="110">
        <v>0</v>
      </c>
      <c r="P58" s="110">
        <v>6.3780861534645919E-2</v>
      </c>
      <c r="Q58" s="110">
        <v>0.12023840958004577</v>
      </c>
      <c r="R58" s="110">
        <v>0.13886938467912199</v>
      </c>
      <c r="S58" s="110">
        <v>0.12519734733901081</v>
      </c>
      <c r="T58" s="110">
        <v>0.15126290656091826</v>
      </c>
      <c r="U58" s="110">
        <v>0.16202857535899384</v>
      </c>
      <c r="V58" s="110">
        <v>0.15913640168604126</v>
      </c>
      <c r="W58" s="110">
        <v>0.14570403062811332</v>
      </c>
    </row>
    <row r="59" spans="1:23" s="3" customFormat="1" ht="12.75" customHeight="1">
      <c r="A59" s="2" t="s">
        <v>63</v>
      </c>
      <c r="B59" s="9" t="s">
        <v>372</v>
      </c>
      <c r="C59" s="110">
        <v>10.106496947678226</v>
      </c>
      <c r="D59" s="110">
        <v>8.9151703839308407</v>
      </c>
      <c r="E59" s="110">
        <v>1.4638913674267053</v>
      </c>
      <c r="F59" s="110">
        <v>0.29834669092462296</v>
      </c>
      <c r="G59" s="110">
        <v>0.31303321542717277</v>
      </c>
      <c r="H59" s="110">
        <v>0.31775725919220843</v>
      </c>
      <c r="I59" s="110">
        <v>0.32870846702608214</v>
      </c>
      <c r="J59" s="110">
        <v>0.33744898060650608</v>
      </c>
      <c r="K59" s="110">
        <v>0.33563395138591917</v>
      </c>
      <c r="L59" s="110">
        <v>0.33316695438207444</v>
      </c>
      <c r="M59" s="110">
        <v>0.33864634349404521</v>
      </c>
      <c r="N59" s="110">
        <v>0.34060570202092216</v>
      </c>
      <c r="O59" s="110">
        <v>0</v>
      </c>
      <c r="P59" s="110">
        <v>6.5919580130905903E-2</v>
      </c>
      <c r="Q59" s="110">
        <v>0.14222260386287733</v>
      </c>
      <c r="R59" s="110">
        <v>0.14323196186879747</v>
      </c>
      <c r="S59" s="110">
        <v>0.15864055560776608</v>
      </c>
      <c r="T59" s="110">
        <v>0.16735104423748559</v>
      </c>
      <c r="U59" s="110">
        <v>0.17253221197742311</v>
      </c>
      <c r="V59" s="110">
        <v>0.17124028388871904</v>
      </c>
      <c r="W59" s="110">
        <v>0.1567862494321893</v>
      </c>
    </row>
    <row r="60" spans="1:23" s="3" customFormat="1" ht="12.75" customHeight="1">
      <c r="A60" s="2" t="s">
        <v>64</v>
      </c>
      <c r="B60" s="9" t="s">
        <v>373</v>
      </c>
      <c r="C60" s="110">
        <v>821.95680263086138</v>
      </c>
      <c r="D60" s="110">
        <v>725.11155140266283</v>
      </c>
      <c r="E60" s="110">
        <v>118.97752307776841</v>
      </c>
      <c r="F60" s="110">
        <v>24.233515824922598</v>
      </c>
      <c r="G60" s="110">
        <v>25.429411461115045</v>
      </c>
      <c r="H60" s="110">
        <v>25.816198810169364</v>
      </c>
      <c r="I60" s="110">
        <v>26.708873504706922</v>
      </c>
      <c r="J60" s="110">
        <v>27.421514938753308</v>
      </c>
      <c r="K60" s="110">
        <v>27.274597594412121</v>
      </c>
      <c r="L60" s="110">
        <v>27.074148569764077</v>
      </c>
      <c r="M60" s="110">
        <v>28.77084978733307</v>
      </c>
      <c r="N60" s="110">
        <v>29.074107843236874</v>
      </c>
      <c r="O60" s="110">
        <v>88.87425565762203</v>
      </c>
      <c r="P60" s="110">
        <v>82.12742077427653</v>
      </c>
      <c r="Q60" s="110">
        <v>42.311984251954478</v>
      </c>
      <c r="R60" s="110">
        <v>43.906311370919013</v>
      </c>
      <c r="S60" s="110">
        <v>44.49861149981318</v>
      </c>
      <c r="T60" s="110">
        <v>44.938444446397916</v>
      </c>
      <c r="U60" s="110">
        <v>45.306209807950886</v>
      </c>
      <c r="V60" s="110">
        <v>44.059465681762084</v>
      </c>
      <c r="W60" s="110">
        <v>41.812349014585259</v>
      </c>
    </row>
    <row r="61" spans="1:23" s="3" customFormat="1" ht="12.75" customHeight="1">
      <c r="A61" s="2" t="s">
        <v>65</v>
      </c>
      <c r="B61" s="9" t="s">
        <v>374</v>
      </c>
      <c r="C61" s="110">
        <v>351.15296958413893</v>
      </c>
      <c r="D61" s="110">
        <v>309.71720879997537</v>
      </c>
      <c r="E61" s="110">
        <v>50.939822722572416</v>
      </c>
      <c r="F61" s="110">
        <v>10.395642833233108</v>
      </c>
      <c r="G61" s="110">
        <v>10.904547423675801</v>
      </c>
      <c r="H61" s="110">
        <v>11.066217878182474</v>
      </c>
      <c r="I61" s="110">
        <v>11.444792687507784</v>
      </c>
      <c r="J61" s="110">
        <v>11.746784183359543</v>
      </c>
      <c r="K61" s="110">
        <v>11.683053507498494</v>
      </c>
      <c r="L61" s="110">
        <v>11.59715482202329</v>
      </c>
      <c r="M61" s="110">
        <v>11.987093831620957</v>
      </c>
      <c r="N61" s="110">
        <v>10.501228199702766</v>
      </c>
      <c r="O61" s="110">
        <v>11.082137031922162</v>
      </c>
      <c r="P61" s="110">
        <v>13.982180212991709</v>
      </c>
      <c r="Q61" s="110">
        <v>15.926728656192108</v>
      </c>
      <c r="R61" s="110">
        <v>17.775823019958693</v>
      </c>
      <c r="S61" s="110">
        <v>19.011236630855343</v>
      </c>
      <c r="T61" s="110">
        <v>20.364817425697275</v>
      </c>
      <c r="U61" s="110">
        <v>21.561250456783686</v>
      </c>
      <c r="V61" s="110">
        <v>21.949898908012518</v>
      </c>
      <c r="W61" s="110">
        <v>21.074606414507844</v>
      </c>
    </row>
    <row r="62" spans="1:23" s="3" customFormat="1" ht="12.75" customHeight="1">
      <c r="A62" s="2" t="s">
        <v>66</v>
      </c>
      <c r="B62" s="8" t="s">
        <v>375</v>
      </c>
      <c r="C62" s="110">
        <v>23.861688006419154</v>
      </c>
      <c r="D62" s="110">
        <v>20.594249790812579</v>
      </c>
      <c r="E62" s="110">
        <v>4.2692633483980265</v>
      </c>
      <c r="F62" s="110">
        <v>1.0178864496505604</v>
      </c>
      <c r="G62" s="110">
        <v>1.0378718337567667</v>
      </c>
      <c r="H62" s="110">
        <v>1.0228077482081828</v>
      </c>
      <c r="I62" s="110">
        <v>1.0281816974140812</v>
      </c>
      <c r="J62" s="110">
        <v>1.0307569403602106</v>
      </c>
      <c r="K62" s="110">
        <v>1.0193853046194072</v>
      </c>
      <c r="L62" s="110">
        <v>1.0116248500645664</v>
      </c>
      <c r="M62" s="110">
        <v>1.0720913593194268</v>
      </c>
      <c r="N62" s="110">
        <v>1.1489013504178209</v>
      </c>
      <c r="O62" s="110">
        <v>0</v>
      </c>
      <c r="P62" s="110">
        <v>1.063915229912223</v>
      </c>
      <c r="Q62" s="110">
        <v>1.0665097891090001</v>
      </c>
      <c r="R62" s="110">
        <v>1.1030510863140968</v>
      </c>
      <c r="S62" s="110">
        <v>1.1628196184413395</v>
      </c>
      <c r="T62" s="110">
        <v>1.232597364204995</v>
      </c>
      <c r="U62" s="110">
        <v>1.2882502400349114</v>
      </c>
      <c r="V62" s="110">
        <v>1.3356043930620105</v>
      </c>
      <c r="W62" s="110">
        <v>1.1847527890507246</v>
      </c>
    </row>
    <row r="63" spans="1:23" s="3" customFormat="1" ht="12.75" customHeight="1">
      <c r="A63" s="2" t="s">
        <v>15</v>
      </c>
      <c r="B63" s="8" t="s">
        <v>376</v>
      </c>
      <c r="C63" s="110">
        <v>342.857979149367</v>
      </c>
      <c r="D63" s="110">
        <v>301.06124206890132</v>
      </c>
      <c r="E63" s="110">
        <v>52.132036902923055</v>
      </c>
      <c r="F63" s="110">
        <v>11.073781667247477</v>
      </c>
      <c r="G63" s="110">
        <v>11.527379753201268</v>
      </c>
      <c r="H63" s="110">
        <v>11.60797833653417</v>
      </c>
      <c r="I63" s="110">
        <v>11.917257863558728</v>
      </c>
      <c r="J63" s="110">
        <v>12.158896250538549</v>
      </c>
      <c r="K63" s="110">
        <v>12.075790549981813</v>
      </c>
      <c r="L63" s="110">
        <v>11.986216916090022</v>
      </c>
      <c r="M63" s="110">
        <v>11.284460892000165</v>
      </c>
      <c r="N63" s="110">
        <v>13.668612959321578</v>
      </c>
      <c r="O63" s="110">
        <v>2.8028711861165476</v>
      </c>
      <c r="P63" s="110">
        <v>12.304662985993849</v>
      </c>
      <c r="Q63" s="110">
        <v>1.7203682939404792</v>
      </c>
      <c r="R63" s="110">
        <v>1.7372804647411841</v>
      </c>
      <c r="S63" s="110">
        <v>1.799503110420714</v>
      </c>
      <c r="T63" s="110">
        <v>1.9013231707866924</v>
      </c>
      <c r="U63" s="110">
        <v>1.9940532332076391</v>
      </c>
      <c r="V63" s="110">
        <v>2.0811735621418239</v>
      </c>
      <c r="W63" s="110">
        <v>1.8336895129583737</v>
      </c>
    </row>
    <row r="64" spans="1:23" s="3" customFormat="1" ht="12.75" customHeight="1">
      <c r="A64" s="2" t="s">
        <v>16</v>
      </c>
      <c r="B64" s="8" t="s">
        <v>70</v>
      </c>
      <c r="C64" s="110">
        <v>32.06532633193244</v>
      </c>
      <c r="D64" s="110">
        <v>28.041112979155969</v>
      </c>
      <c r="E64" s="110">
        <v>5.0816096434199984</v>
      </c>
      <c r="F64" s="110">
        <v>1.1151056068457947</v>
      </c>
      <c r="G64" s="110">
        <v>1.1538049301432372</v>
      </c>
      <c r="H64" s="110">
        <v>1.1546985139440855</v>
      </c>
      <c r="I64" s="110">
        <v>1.1784327198075149</v>
      </c>
      <c r="J64" s="110">
        <v>1.1964543776133578</v>
      </c>
      <c r="K64" s="110">
        <v>1.1868861619627014</v>
      </c>
      <c r="L64" s="110">
        <v>1.1780183203647958</v>
      </c>
      <c r="M64" s="110">
        <v>1.2854212739516742</v>
      </c>
      <c r="N64" s="110">
        <v>1.4252326759453395</v>
      </c>
      <c r="O64" s="110">
        <v>1.0824816511302333</v>
      </c>
      <c r="P64" s="110">
        <v>1.3675677261445571</v>
      </c>
      <c r="Q64" s="110">
        <v>1.3644534089281486</v>
      </c>
      <c r="R64" s="110">
        <v>1.3986412109432802</v>
      </c>
      <c r="S64" s="110">
        <v>1.433467507176768</v>
      </c>
      <c r="T64" s="110">
        <v>1.4728949577822823</v>
      </c>
      <c r="U64" s="110">
        <v>1.4970226775184954</v>
      </c>
      <c r="V64" s="110">
        <v>1.6438619255170599</v>
      </c>
      <c r="W64" s="110">
        <v>1.5018380913782576</v>
      </c>
    </row>
    <row r="65" spans="1:23" s="3" customFormat="1" ht="12.75" customHeight="1">
      <c r="A65" s="2" t="s">
        <v>17</v>
      </c>
      <c r="B65" s="8" t="s">
        <v>377</v>
      </c>
      <c r="C65" s="110">
        <v>82.571127762681243</v>
      </c>
      <c r="D65" s="110">
        <v>71.766885138466563</v>
      </c>
      <c r="E65" s="110">
        <v>13.875057634108225</v>
      </c>
      <c r="F65" s="110">
        <v>3.1759082499340443</v>
      </c>
      <c r="G65" s="110">
        <v>3.2612978020621983</v>
      </c>
      <c r="H65" s="110">
        <v>3.2381399615157753</v>
      </c>
      <c r="I65" s="110">
        <v>3.2793683512595182</v>
      </c>
      <c r="J65" s="110">
        <v>3.308237147542723</v>
      </c>
      <c r="K65" s="110">
        <v>3.276716901866576</v>
      </c>
      <c r="L65" s="110">
        <v>3.2520016150323308</v>
      </c>
      <c r="M65" s="110">
        <v>3.2834829238497978</v>
      </c>
      <c r="N65" s="110">
        <v>3.3357291641777511</v>
      </c>
      <c r="O65" s="110">
        <v>0</v>
      </c>
      <c r="P65" s="110">
        <v>2.7747222593215017</v>
      </c>
      <c r="Q65" s="110">
        <v>0.59121052755285985</v>
      </c>
      <c r="R65" s="110">
        <v>0.7161857248563942</v>
      </c>
      <c r="S65" s="110">
        <v>0.86315318775773475</v>
      </c>
      <c r="T65" s="110">
        <v>1.0198466906937482</v>
      </c>
      <c r="U65" s="110">
        <v>1.1426751682183687</v>
      </c>
      <c r="V65" s="110">
        <v>1.2426159754052282</v>
      </c>
      <c r="W65" s="110">
        <v>1.1669195414741691</v>
      </c>
    </row>
    <row r="66" spans="1:23" s="3" customFormat="1" ht="12.75" customHeight="1">
      <c r="A66" s="2" t="s">
        <v>18</v>
      </c>
      <c r="B66" s="8" t="s">
        <v>71</v>
      </c>
      <c r="C66" s="110">
        <v>738.76708714548727</v>
      </c>
      <c r="D66" s="110">
        <v>642.06337127016582</v>
      </c>
      <c r="E66" s="110">
        <v>124.20815414584065</v>
      </c>
      <c r="F66" s="110">
        <v>28.440992462437613</v>
      </c>
      <c r="G66" s="110">
        <v>29.203756892765252</v>
      </c>
      <c r="H66" s="110">
        <v>28.994386815640336</v>
      </c>
      <c r="I66" s="110">
        <v>29.361558872786162</v>
      </c>
      <c r="J66" s="110">
        <v>29.618350085222673</v>
      </c>
      <c r="K66" s="110">
        <v>29.335749083274969</v>
      </c>
      <c r="L66" s="110">
        <v>29.114459785989531</v>
      </c>
      <c r="M66" s="110">
        <v>28.272252763483312</v>
      </c>
      <c r="N66" s="110">
        <v>27.703279577599965</v>
      </c>
      <c r="O66" s="110">
        <v>14.473840908627487</v>
      </c>
      <c r="P66" s="110">
        <v>21.726828387902163</v>
      </c>
      <c r="Q66" s="110">
        <v>6.1868902319634476</v>
      </c>
      <c r="R66" s="110">
        <v>6.9430973275920476</v>
      </c>
      <c r="S66" s="110">
        <v>7.9882247512613214</v>
      </c>
      <c r="T66" s="110">
        <v>8.9997630198005343</v>
      </c>
      <c r="U66" s="110">
        <v>9.8801864430274247</v>
      </c>
      <c r="V66" s="110">
        <v>10.839910225052609</v>
      </c>
      <c r="W66" s="110">
        <v>9.6801102017748768</v>
      </c>
    </row>
    <row r="67" spans="1:23" s="3" customFormat="1" ht="12.75" customHeight="1">
      <c r="A67" s="2" t="s">
        <v>19</v>
      </c>
      <c r="B67" s="8" t="s">
        <v>378</v>
      </c>
      <c r="C67" s="110">
        <v>46.202282926376725</v>
      </c>
      <c r="D67" s="110">
        <v>40.154702357698454</v>
      </c>
      <c r="E67" s="110">
        <v>7.7675094076097633</v>
      </c>
      <c r="F67" s="110">
        <v>1.7785245443722628</v>
      </c>
      <c r="G67" s="110">
        <v>1.8262354405427077</v>
      </c>
      <c r="H67" s="110">
        <v>1.8131554634930631</v>
      </c>
      <c r="I67" s="110">
        <v>1.8361292113857823</v>
      </c>
      <c r="J67" s="110">
        <v>1.8521984830157709</v>
      </c>
      <c r="K67" s="110">
        <v>1.834528472291729</v>
      </c>
      <c r="L67" s="110">
        <v>1.8206901340875117</v>
      </c>
      <c r="M67" s="110">
        <v>2.1406243207064497</v>
      </c>
      <c r="N67" s="110">
        <v>2.3881269638853588</v>
      </c>
      <c r="O67" s="110">
        <v>1.8825479948089261</v>
      </c>
      <c r="P67" s="110">
        <v>1.6176776340832464</v>
      </c>
      <c r="Q67" s="110">
        <v>1.7544633352358567</v>
      </c>
      <c r="R67" s="110">
        <v>1.789545450168001</v>
      </c>
      <c r="S67" s="110">
        <v>1.8089995050285621</v>
      </c>
      <c r="T67" s="110">
        <v>1.8424402879926349</v>
      </c>
      <c r="U67" s="110">
        <v>1.8923074205982626</v>
      </c>
      <c r="V67" s="110">
        <v>1.9336939096558168</v>
      </c>
      <c r="W67" s="110">
        <v>1.7006240580080279</v>
      </c>
    </row>
    <row r="68" spans="1:23" s="3" customFormat="1" ht="12.75" customHeight="1">
      <c r="A68" s="2" t="s">
        <v>20</v>
      </c>
      <c r="B68" s="8" t="s">
        <v>379</v>
      </c>
      <c r="C68" s="110">
        <v>260.98092964462933</v>
      </c>
      <c r="D68" s="110">
        <v>228.55238141089544</v>
      </c>
      <c r="E68" s="110">
        <v>40.778890132320427</v>
      </c>
      <c r="F68" s="110">
        <v>8.8520381225404172</v>
      </c>
      <c r="G68" s="110">
        <v>9.1775030455308659</v>
      </c>
      <c r="H68" s="110">
        <v>9.2034972921674392</v>
      </c>
      <c r="I68" s="110">
        <v>9.4112966438551062</v>
      </c>
      <c r="J68" s="110">
        <v>9.5708727199014323</v>
      </c>
      <c r="K68" s="110">
        <v>9.4980567847333042</v>
      </c>
      <c r="L68" s="110">
        <v>9.4272633921590412</v>
      </c>
      <c r="M68" s="110">
        <v>9.546189527032098</v>
      </c>
      <c r="N68" s="110">
        <v>9.417170996545849</v>
      </c>
      <c r="O68" s="110">
        <v>2.7324487875140533</v>
      </c>
      <c r="P68" s="110">
        <v>3.8795013983798223</v>
      </c>
      <c r="Q68" s="110">
        <v>8.5404722474548329</v>
      </c>
      <c r="R68" s="110">
        <v>8.4310002760299874</v>
      </c>
      <c r="S68" s="110">
        <v>8.4571187126393124</v>
      </c>
      <c r="T68" s="110">
        <v>8.2766676749450898</v>
      </c>
      <c r="U68" s="110">
        <v>8.1150808980502713</v>
      </c>
      <c r="V68" s="110">
        <v>7.9703986563685314</v>
      </c>
      <c r="W68" s="110">
        <v>7.3897794266282579</v>
      </c>
    </row>
    <row r="69" spans="1:23" s="3" customFormat="1" ht="12.75" customHeight="1">
      <c r="A69" s="2" t="s">
        <v>67</v>
      </c>
      <c r="B69" s="8" t="s">
        <v>380</v>
      </c>
      <c r="C69" s="110">
        <v>18.761720866029826</v>
      </c>
      <c r="D69" s="110">
        <v>16.434588011336547</v>
      </c>
      <c r="E69" s="110">
        <v>2.9241774830526963</v>
      </c>
      <c r="F69" s="110">
        <v>0.63351829339179455</v>
      </c>
      <c r="G69" s="110">
        <v>0.65704917774810367</v>
      </c>
      <c r="H69" s="110">
        <v>0.65915607331526671</v>
      </c>
      <c r="I69" s="110">
        <v>0.67428069208773034</v>
      </c>
      <c r="J69" s="110">
        <v>0.68591658311926873</v>
      </c>
      <c r="K69" s="110">
        <v>0.68074628030569584</v>
      </c>
      <c r="L69" s="110">
        <v>0.67567458403993874</v>
      </c>
      <c r="M69" s="110">
        <v>0.69480523720148801</v>
      </c>
      <c r="N69" s="110">
        <v>0.71317215126287103</v>
      </c>
      <c r="O69" s="110">
        <v>0</v>
      </c>
      <c r="P69" s="110">
        <v>0.66860783960483683</v>
      </c>
      <c r="Q69" s="110">
        <v>0.29472317235237955</v>
      </c>
      <c r="R69" s="110">
        <v>0.31811083619054098</v>
      </c>
      <c r="S69" s="110">
        <v>0.35094981790643826</v>
      </c>
      <c r="T69" s="110">
        <v>0.3784223249624093</v>
      </c>
      <c r="U69" s="110">
        <v>0.39521011014251978</v>
      </c>
      <c r="V69" s="110">
        <v>0.42058362330300164</v>
      </c>
      <c r="W69" s="110">
        <v>0.38358970765245121</v>
      </c>
    </row>
    <row r="70" spans="1:23" s="3" customFormat="1" ht="12.75" customHeight="1">
      <c r="A70" s="2" t="s">
        <v>68</v>
      </c>
      <c r="B70" s="8" t="s">
        <v>381</v>
      </c>
      <c r="C70" s="110">
        <v>71.875383248687243</v>
      </c>
      <c r="D70" s="110">
        <v>62.337971591736064</v>
      </c>
      <c r="E70" s="110">
        <v>12.315006445752552</v>
      </c>
      <c r="F70" s="110">
        <v>2.855998754611655</v>
      </c>
      <c r="G70" s="110">
        <v>2.9260408170806622</v>
      </c>
      <c r="H70" s="110">
        <v>2.8982320915782323</v>
      </c>
      <c r="I70" s="110">
        <v>2.9281431052077345</v>
      </c>
      <c r="J70" s="110">
        <v>2.948001924802877</v>
      </c>
      <c r="K70" s="110">
        <v>2.9184967506691417</v>
      </c>
      <c r="L70" s="110">
        <v>2.8964180347096615</v>
      </c>
      <c r="M70" s="110">
        <v>3.1638122772732453</v>
      </c>
      <c r="N70" s="110">
        <v>3.433487903929461</v>
      </c>
      <c r="O70" s="110">
        <v>3.460004608599514</v>
      </c>
      <c r="P70" s="110">
        <v>3.239906195269211</v>
      </c>
      <c r="Q70" s="110">
        <v>3.682959959200041</v>
      </c>
      <c r="R70" s="110">
        <v>3.8177055089269745</v>
      </c>
      <c r="S70" s="110">
        <v>4.0339203765435112</v>
      </c>
      <c r="T70" s="110">
        <v>4.2285921944746194</v>
      </c>
      <c r="U70" s="110">
        <v>4.3762498019091085</v>
      </c>
      <c r="V70" s="110">
        <v>4.5288246698324537</v>
      </c>
      <c r="W70" s="110">
        <v>4.0154563584155039</v>
      </c>
    </row>
    <row r="71" spans="1:23" s="3" customFormat="1" ht="12.75" customHeight="1">
      <c r="A71" s="2" t="s">
        <v>69</v>
      </c>
      <c r="B71" s="8" t="s">
        <v>72</v>
      </c>
      <c r="C71" s="110">
        <v>534.56752629405639</v>
      </c>
      <c r="D71" s="110">
        <v>467.48800456828889</v>
      </c>
      <c r="E71" s="110">
        <v>84.700535143334463</v>
      </c>
      <c r="F71" s="110">
        <v>18.583979233193347</v>
      </c>
      <c r="G71" s="110">
        <v>19.229432653662609</v>
      </c>
      <c r="H71" s="110">
        <v>19.244845903704743</v>
      </c>
      <c r="I71" s="110">
        <v>19.64092686070077</v>
      </c>
      <c r="J71" s="110">
        <v>19.9417251191676</v>
      </c>
      <c r="K71" s="110">
        <v>19.782350969711167</v>
      </c>
      <c r="L71" s="110">
        <v>19.634551502240427</v>
      </c>
      <c r="M71" s="110">
        <v>18.857225801265887</v>
      </c>
      <c r="N71" s="110">
        <v>18.285738249810603</v>
      </c>
      <c r="O71" s="110">
        <v>9.0410093922285384</v>
      </c>
      <c r="P71" s="110">
        <v>14.388051372474292</v>
      </c>
      <c r="Q71" s="110">
        <v>22.062954824736686</v>
      </c>
      <c r="R71" s="110">
        <v>22.33484502930536</v>
      </c>
      <c r="S71" s="110">
        <v>22.525754142407035</v>
      </c>
      <c r="T71" s="110">
        <v>22.307964891173462</v>
      </c>
      <c r="U71" s="110">
        <v>21.730290697149655</v>
      </c>
      <c r="V71" s="110">
        <v>21.286746941453991</v>
      </c>
      <c r="W71" s="110">
        <v>17.766808422256844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9266.9850923312388</v>
      </c>
      <c r="D73" s="234">
        <v>8135.5273583927847</v>
      </c>
      <c r="E73" s="234">
        <v>1412.1848515453112</v>
      </c>
      <c r="F73" s="234">
        <v>300.51493501301314</v>
      </c>
      <c r="G73" s="234">
        <v>312.71857667587403</v>
      </c>
      <c r="H73" s="234">
        <v>314.79621229191605</v>
      </c>
      <c r="I73" s="234">
        <v>323.07684215903072</v>
      </c>
      <c r="J73" s="234">
        <v>329.538534475463</v>
      </c>
      <c r="K73" s="234">
        <v>327.26504605679514</v>
      </c>
      <c r="L73" s="234">
        <v>324.83654725841467</v>
      </c>
      <c r="M73" s="234">
        <v>330.39029548223687</v>
      </c>
      <c r="N73" s="234">
        <v>333.67858452717616</v>
      </c>
      <c r="O73" s="234">
        <v>363.42028856968699</v>
      </c>
      <c r="P73" s="234">
        <v>380.59381832744282</v>
      </c>
      <c r="Q73" s="234">
        <v>280.16112955261281</v>
      </c>
      <c r="R73" s="234">
        <v>284.93620231702454</v>
      </c>
      <c r="S73" s="234">
        <v>288.39055985044808</v>
      </c>
      <c r="T73" s="234">
        <v>291.65346227369963</v>
      </c>
      <c r="U73" s="234">
        <v>293.2438049467724</v>
      </c>
      <c r="V73" s="234">
        <v>292.28300444602758</v>
      </c>
      <c r="W73" s="234">
        <v>268.79866850064082</v>
      </c>
    </row>
    <row r="74" spans="1:23" s="3" customFormat="1" ht="15" customHeight="1">
      <c r="A74" s="146" t="s">
        <v>396</v>
      </c>
      <c r="B74" s="8" t="s">
        <v>397</v>
      </c>
      <c r="C74" s="110">
        <v>9916.7985015405557</v>
      </c>
      <c r="D74" s="110">
        <v>8336.7670664953766</v>
      </c>
      <c r="E74" s="110">
        <v>2171.3999221220802</v>
      </c>
      <c r="F74" s="110">
        <v>576.15502506117127</v>
      </c>
      <c r="G74" s="110">
        <v>577.2853100524635</v>
      </c>
      <c r="H74" s="110">
        <v>558.21823457255493</v>
      </c>
      <c r="I74" s="110">
        <v>550.44674093190554</v>
      </c>
      <c r="J74" s="110">
        <v>542.69460317556923</v>
      </c>
      <c r="K74" s="110">
        <v>534.50716728098564</v>
      </c>
      <c r="L74" s="110">
        <v>530.33637613634801</v>
      </c>
      <c r="M74" s="110">
        <v>533.11382513337674</v>
      </c>
      <c r="N74" s="110">
        <v>540.3138168173067</v>
      </c>
      <c r="O74" s="110">
        <v>502.1308720120129</v>
      </c>
      <c r="P74" s="110">
        <v>493.77461618663938</v>
      </c>
      <c r="Q74" s="110">
        <v>546.11204464327136</v>
      </c>
      <c r="R74" s="110">
        <v>540.10382392041629</v>
      </c>
      <c r="S74" s="110">
        <v>543.2451967894965</v>
      </c>
      <c r="T74" s="110">
        <v>545.3214734147698</v>
      </c>
      <c r="U74" s="110">
        <v>542.51714936346696</v>
      </c>
      <c r="V74" s="110">
        <v>543.04504530678332</v>
      </c>
      <c r="W74" s="110">
        <v>469.13858177931769</v>
      </c>
    </row>
    <row r="75" spans="1:23" s="3" customFormat="1" ht="15" customHeight="1">
      <c r="A75" s="147" t="s">
        <v>288</v>
      </c>
      <c r="B75" s="145" t="s">
        <v>398</v>
      </c>
      <c r="C75" s="234">
        <v>19183.783593871787</v>
      </c>
      <c r="D75" s="234">
        <v>16472.294424888161</v>
      </c>
      <c r="E75" s="234">
        <v>3583.5847736673913</v>
      </c>
      <c r="F75" s="234">
        <v>876.66996007418447</v>
      </c>
      <c r="G75" s="234">
        <v>890.00388672833765</v>
      </c>
      <c r="H75" s="234">
        <v>873.01444686447098</v>
      </c>
      <c r="I75" s="234">
        <v>873.52358309093631</v>
      </c>
      <c r="J75" s="234">
        <v>872.23313765103228</v>
      </c>
      <c r="K75" s="234">
        <v>861.77221333778095</v>
      </c>
      <c r="L75" s="234">
        <v>855.17292339476285</v>
      </c>
      <c r="M75" s="234">
        <v>863.50412061561372</v>
      </c>
      <c r="N75" s="234">
        <v>873.9924013444828</v>
      </c>
      <c r="O75" s="234">
        <v>865.55116058169972</v>
      </c>
      <c r="P75" s="234">
        <v>874.36843451408231</v>
      </c>
      <c r="Q75" s="234">
        <v>826.27317419588417</v>
      </c>
      <c r="R75" s="234">
        <v>825.04002623744088</v>
      </c>
      <c r="S75" s="234">
        <v>831.63575663994459</v>
      </c>
      <c r="T75" s="234">
        <v>836.97493568846949</v>
      </c>
      <c r="U75" s="234">
        <v>835.76095431023953</v>
      </c>
      <c r="V75" s="234">
        <v>835.32804975281056</v>
      </c>
      <c r="W75" s="234">
        <v>737.93725027995856</v>
      </c>
    </row>
    <row r="76" spans="1:23" s="3" customFormat="1" ht="15" customHeight="1">
      <c r="A76" s="148" t="s">
        <v>399</v>
      </c>
      <c r="B76" s="9" t="s">
        <v>468</v>
      </c>
      <c r="C76" s="111">
        <v>1475.294240444395</v>
      </c>
      <c r="D76" s="111">
        <v>1795.4908102880513</v>
      </c>
      <c r="E76" s="111">
        <v>300.21027661816356</v>
      </c>
      <c r="F76" s="111">
        <v>85.210037719439526</v>
      </c>
      <c r="G76" s="111">
        <v>89.897654763185628</v>
      </c>
      <c r="H76" s="111">
        <v>93.332438965179364</v>
      </c>
      <c r="I76" s="111">
        <v>97.472406004619558</v>
      </c>
      <c r="J76" s="111">
        <v>98.937041606481316</v>
      </c>
      <c r="K76" s="111">
        <v>99.997168422322744</v>
      </c>
      <c r="L76" s="111">
        <v>98.030734085841289</v>
      </c>
      <c r="M76" s="111">
        <v>99.225180674070728</v>
      </c>
      <c r="N76" s="111">
        <v>99.236483037549462</v>
      </c>
      <c r="O76" s="111">
        <v>97.732404971278356</v>
      </c>
      <c r="P76" s="111">
        <v>90.673639242163318</v>
      </c>
      <c r="Q76" s="111">
        <v>48.807052308577283</v>
      </c>
      <c r="R76" s="111">
        <v>45.61011776175544</v>
      </c>
      <c r="S76" s="111">
        <v>45.536636783034751</v>
      </c>
      <c r="T76" s="111">
        <v>45.60558268119145</v>
      </c>
      <c r="U76" s="111">
        <v>44.125058489554746</v>
      </c>
      <c r="V76" s="111">
        <v>40.588794214322768</v>
      </c>
      <c r="W76" s="111">
        <v>42.420959144245771</v>
      </c>
    </row>
    <row r="77" spans="1:23" s="3" customFormat="1" ht="15" customHeight="1">
      <c r="A77" s="146" t="s">
        <v>396</v>
      </c>
      <c r="B77" s="9" t="s">
        <v>469</v>
      </c>
      <c r="C77" s="111">
        <v>1965.3883682725982</v>
      </c>
      <c r="D77" s="111">
        <v>1358.5131881998918</v>
      </c>
      <c r="E77" s="111">
        <v>168.93531245077219</v>
      </c>
      <c r="F77" s="111">
        <v>33.495320345255138</v>
      </c>
      <c r="G77" s="111">
        <v>27.761444234847865</v>
      </c>
      <c r="H77" s="111">
        <v>21.441134300708413</v>
      </c>
      <c r="I77" s="111">
        <v>28.80862481368343</v>
      </c>
      <c r="J77" s="111">
        <v>20.925741655449023</v>
      </c>
      <c r="K77" s="111">
        <v>20.576556684541956</v>
      </c>
      <c r="L77" s="111">
        <v>19.532829691078579</v>
      </c>
      <c r="M77" s="111">
        <v>19.717987758457106</v>
      </c>
      <c r="N77" s="111">
        <v>17.904424593066491</v>
      </c>
      <c r="O77" s="111">
        <v>19.131278789578662</v>
      </c>
      <c r="P77" s="111">
        <v>20.648763228081137</v>
      </c>
      <c r="Q77" s="111">
        <v>136.55185891860455</v>
      </c>
      <c r="R77" s="111">
        <v>135.27761989412949</v>
      </c>
      <c r="S77" s="111">
        <v>138.03430657484722</v>
      </c>
      <c r="T77" s="111">
        <v>140.11053152956325</v>
      </c>
      <c r="U77" s="111">
        <v>141.92919701497286</v>
      </c>
      <c r="V77" s="111">
        <v>143.90697981535394</v>
      </c>
      <c r="W77" s="111">
        <v>140.69149576835187</v>
      </c>
    </row>
    <row r="78" spans="1:23" ht="15" customHeight="1">
      <c r="A78" s="147" t="s">
        <v>288</v>
      </c>
      <c r="B78" s="152" t="s">
        <v>470</v>
      </c>
      <c r="C78" s="237">
        <f>C75-C76+C77</f>
        <v>19673.877721699988</v>
      </c>
      <c r="D78" s="228">
        <f t="shared" ref="D78:V78" si="0">D75-D76+D77</f>
        <v>16035.316802800002</v>
      </c>
      <c r="E78" s="228">
        <f t="shared" si="0"/>
        <v>3452.3098095</v>
      </c>
      <c r="F78" s="228">
        <f t="shared" si="0"/>
        <v>824.9552427000001</v>
      </c>
      <c r="G78" s="228">
        <f t="shared" si="0"/>
        <v>827.86767619999989</v>
      </c>
      <c r="H78" s="228">
        <f t="shared" si="0"/>
        <v>801.12314220000007</v>
      </c>
      <c r="I78" s="228">
        <f t="shared" si="0"/>
        <v>804.85980190000021</v>
      </c>
      <c r="J78" s="228">
        <f t="shared" si="0"/>
        <v>794.22183769999992</v>
      </c>
      <c r="K78" s="228">
        <f t="shared" si="0"/>
        <v>782.35160160000021</v>
      </c>
      <c r="L78" s="228">
        <f t="shared" si="0"/>
        <v>776.67501900000025</v>
      </c>
      <c r="M78" s="228">
        <f t="shared" si="0"/>
        <v>783.99692770000001</v>
      </c>
      <c r="N78" s="228">
        <f t="shared" si="0"/>
        <v>792.66034289999982</v>
      </c>
      <c r="O78" s="228">
        <f t="shared" si="0"/>
        <v>786.95003440000005</v>
      </c>
      <c r="P78" s="228">
        <f t="shared" si="0"/>
        <v>804.3435585000002</v>
      </c>
      <c r="Q78" s="228">
        <f t="shared" si="0"/>
        <v>914.01798080591141</v>
      </c>
      <c r="R78" s="228">
        <f t="shared" si="0"/>
        <v>914.70752836981501</v>
      </c>
      <c r="S78" s="228">
        <f t="shared" si="0"/>
        <v>924.13342643175702</v>
      </c>
      <c r="T78" s="228">
        <f t="shared" si="0"/>
        <v>931.47988453684127</v>
      </c>
      <c r="U78" s="228">
        <f t="shared" si="0"/>
        <v>933.56509283565765</v>
      </c>
      <c r="V78" s="228">
        <f t="shared" si="0"/>
        <v>938.64623535384169</v>
      </c>
      <c r="W78" s="228">
        <f t="shared" ref="W78" si="1">W75-W76+W77</f>
        <v>836.20778690406462</v>
      </c>
    </row>
    <row r="79" spans="1:23" ht="15" customHeight="1">
      <c r="A79" s="146" t="s">
        <v>396</v>
      </c>
      <c r="B79" s="9" t="s">
        <v>471</v>
      </c>
      <c r="C79" s="111">
        <v>7.7031714340591861E-12</v>
      </c>
      <c r="D79" s="111">
        <v>-2.3012702854430245E-12</v>
      </c>
      <c r="E79" s="111">
        <v>-7.1054273576010019E-15</v>
      </c>
      <c r="F79" s="111">
        <v>-5.5122573172639022E-14</v>
      </c>
      <c r="G79" s="111">
        <v>6.0451643690839774E-14</v>
      </c>
      <c r="H79" s="111">
        <v>0</v>
      </c>
      <c r="I79" s="111">
        <v>-2.2715163083830703E-13</v>
      </c>
      <c r="J79" s="111">
        <v>-7.7715611723760958E-16</v>
      </c>
      <c r="K79" s="111">
        <v>1.1302070390684094E-13</v>
      </c>
      <c r="L79" s="111">
        <v>-5.6843418860808015E-14</v>
      </c>
      <c r="M79" s="111">
        <v>-1.2234657731369225E-13</v>
      </c>
      <c r="N79" s="111">
        <v>-5.3290705182007514E-15</v>
      </c>
      <c r="O79" s="111">
        <v>-2.8602120671905595E-13</v>
      </c>
      <c r="P79" s="111">
        <v>-5.3290705182007514E-14</v>
      </c>
      <c r="Q79" s="111">
        <v>-102.49081920591132</v>
      </c>
      <c r="R79" s="111">
        <v>-101.14420476981488</v>
      </c>
      <c r="S79" s="111">
        <v>-94.782994931757145</v>
      </c>
      <c r="T79" s="111">
        <v>-86.265566036841193</v>
      </c>
      <c r="U79" s="111">
        <v>-114.35606277499556</v>
      </c>
      <c r="V79" s="111">
        <v>-112.67680424496555</v>
      </c>
      <c r="W79" s="111">
        <v>-83.367363584416807</v>
      </c>
    </row>
    <row r="80" spans="1:23" ht="15" customHeight="1">
      <c r="A80" s="147" t="s">
        <v>288</v>
      </c>
      <c r="B80" s="152" t="s">
        <v>404</v>
      </c>
      <c r="C80" s="237">
        <f>C78+C79</f>
        <v>19673.877721699995</v>
      </c>
      <c r="D80" s="228">
        <f t="shared" ref="D80:V80" si="2">D78+D79</f>
        <v>16035.3168028</v>
      </c>
      <c r="E80" s="228">
        <f t="shared" si="2"/>
        <v>3452.3098095</v>
      </c>
      <c r="F80" s="228">
        <f t="shared" si="2"/>
        <v>824.9552427000001</v>
      </c>
      <c r="G80" s="228">
        <f t="shared" si="2"/>
        <v>827.86767620000001</v>
      </c>
      <c r="H80" s="228">
        <f t="shared" si="2"/>
        <v>801.12314220000007</v>
      </c>
      <c r="I80" s="228">
        <f t="shared" si="2"/>
        <v>804.85980189999998</v>
      </c>
      <c r="J80" s="228">
        <f t="shared" si="2"/>
        <v>794.22183769999992</v>
      </c>
      <c r="K80" s="228">
        <f t="shared" si="2"/>
        <v>782.35160160000032</v>
      </c>
      <c r="L80" s="228">
        <f t="shared" si="2"/>
        <v>776.67501900000025</v>
      </c>
      <c r="M80" s="228">
        <f t="shared" si="2"/>
        <v>783.9969276999999</v>
      </c>
      <c r="N80" s="228">
        <f t="shared" si="2"/>
        <v>792.66034289999982</v>
      </c>
      <c r="O80" s="228">
        <f t="shared" si="2"/>
        <v>786.95003439999971</v>
      </c>
      <c r="P80" s="228">
        <f t="shared" si="2"/>
        <v>804.3435585000002</v>
      </c>
      <c r="Q80" s="228">
        <f t="shared" si="2"/>
        <v>811.52716160000011</v>
      </c>
      <c r="R80" s="228">
        <f t="shared" si="2"/>
        <v>813.5633236000001</v>
      </c>
      <c r="S80" s="228">
        <f t="shared" si="2"/>
        <v>829.3504314999999</v>
      </c>
      <c r="T80" s="228">
        <f t="shared" si="2"/>
        <v>845.2143185000001</v>
      </c>
      <c r="U80" s="228">
        <f t="shared" si="2"/>
        <v>819.20903006066214</v>
      </c>
      <c r="V80" s="228">
        <f t="shared" si="2"/>
        <v>825.96943110887617</v>
      </c>
      <c r="W80" s="228">
        <f t="shared" ref="W80" si="3">W78+W79</f>
        <v>752.84042331964781</v>
      </c>
    </row>
    <row r="81" spans="1:23" ht="15" customHeight="1">
      <c r="A81" s="49" t="s">
        <v>4</v>
      </c>
      <c r="B81" s="51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51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ht="12" customHeight="1">
      <c r="A84" s="50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5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W1661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505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'10.2'!C4</f>
        <v>2000</v>
      </c>
      <c r="D4" s="169" t="str">
        <f>'10.2'!D4</f>
        <v>2001</v>
      </c>
      <c r="E4" s="169" t="str">
        <f>'10.2'!E4</f>
        <v>2002</v>
      </c>
      <c r="F4" s="169" t="str">
        <f>'10.2'!F4</f>
        <v>2003</v>
      </c>
      <c r="G4" s="169" t="str">
        <f>'10.2'!G4</f>
        <v>2004</v>
      </c>
      <c r="H4" s="169" t="str">
        <f>'10.2'!H4</f>
        <v>2005</v>
      </c>
      <c r="I4" s="169" t="str">
        <f>'10.2'!I4</f>
        <v>2006</v>
      </c>
      <c r="J4" s="169" t="str">
        <f>'10.2'!J4</f>
        <v>2007</v>
      </c>
      <c r="K4" s="169" t="str">
        <f>'10.2'!K4</f>
        <v>2008</v>
      </c>
      <c r="L4" s="169" t="str">
        <f>'10.2'!L4</f>
        <v>2009</v>
      </c>
      <c r="M4" s="169" t="str">
        <f>'10.2'!M4</f>
        <v>2010</v>
      </c>
      <c r="N4" s="169" t="str">
        <f>'10.2'!N4</f>
        <v>2011</v>
      </c>
      <c r="O4" s="169" t="str">
        <f>'10.2'!O4</f>
        <v>2012</v>
      </c>
      <c r="P4" s="169" t="str">
        <f>'10.2'!P4</f>
        <v>2013</v>
      </c>
      <c r="Q4" s="169" t="str">
        <f>'10.2'!Q4</f>
        <v>2014</v>
      </c>
      <c r="R4" s="169" t="str">
        <f>'10.2'!R4</f>
        <v>2015</v>
      </c>
      <c r="S4" s="169" t="str">
        <f>'10.2'!S4</f>
        <v>2016</v>
      </c>
      <c r="T4" s="169" t="str">
        <f>'10.2'!T4</f>
        <v>2017</v>
      </c>
      <c r="U4" s="128" t="str">
        <f>'10.2'!U4</f>
        <v>2018</v>
      </c>
      <c r="V4" s="168" t="str">
        <f>'10.2'!V4</f>
        <v>2019</v>
      </c>
      <c r="W4" s="168">
        <f>'10.2'!W4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'10.2'!C5+'10.3'!C5+'10.4'!C5</f>
        <v>172181.46519962902</v>
      </c>
      <c r="D5" s="110">
        <f>'10.2'!D5+'10.3'!D5+'10.4'!D5</f>
        <v>169745.46471716455</v>
      </c>
      <c r="E5" s="110">
        <f>'10.2'!E5+'10.3'!E5+'10.4'!E5</f>
        <v>164709.03598806052</v>
      </c>
      <c r="F5" s="110">
        <f>'10.2'!F5+'10.3'!F5+'10.4'!F5</f>
        <v>162573.62395386802</v>
      </c>
      <c r="G5" s="110">
        <f>'10.2'!G5+'10.3'!G5+'10.4'!G5</f>
        <v>161119.62829537797</v>
      </c>
      <c r="H5" s="110">
        <f>'10.2'!H5+'10.3'!H5+'10.4'!H5</f>
        <v>161244.69092272257</v>
      </c>
      <c r="I5" s="110">
        <f>'10.2'!I5+'10.3'!I5+'10.4'!I5</f>
        <v>158911.14594347129</v>
      </c>
      <c r="J5" s="110">
        <f>'10.2'!J5+'10.3'!J5+'10.4'!J5</f>
        <v>161796.52632880426</v>
      </c>
      <c r="K5" s="110">
        <f>'10.2'!K5+'10.3'!K5+'10.4'!K5</f>
        <v>157504.65015147105</v>
      </c>
      <c r="L5" s="110">
        <f>'10.2'!L5+'10.3'!L5+'10.4'!L5</f>
        <v>158567.42807012613</v>
      </c>
      <c r="M5" s="110">
        <f>'10.2'!M5+'10.3'!M5+'10.4'!M5</f>
        <v>158724.59354210421</v>
      </c>
      <c r="N5" s="110">
        <f>'10.2'!N5+'10.3'!N5+'10.4'!N5</f>
        <v>161105.39111360785</v>
      </c>
      <c r="O5" s="110">
        <f>'10.2'!O5+'10.3'!O5+'10.4'!O5</f>
        <v>160325.25947077168</v>
      </c>
      <c r="P5" s="110">
        <f>'10.2'!P5+'10.3'!P5+'10.4'!P5</f>
        <v>162339.42695200219</v>
      </c>
      <c r="Q5" s="110">
        <f>'10.2'!Q5+'10.3'!Q5+'10.4'!Q5</f>
        <v>165594.70263113704</v>
      </c>
      <c r="R5" s="110">
        <f>'10.2'!R5+'10.3'!R5+'10.4'!R5</f>
        <v>167891.57657282503</v>
      </c>
      <c r="S5" s="110">
        <f>'10.2'!S5+'10.3'!S5+'10.4'!S5</f>
        <v>167407.51997948697</v>
      </c>
      <c r="T5" s="110">
        <f>'10.2'!T5+'10.3'!T5+'10.4'!T5</f>
        <v>162130.26162680006</v>
      </c>
      <c r="U5" s="110">
        <f>'10.2'!U5+'10.3'!U5+'10.4'!U5</f>
        <v>152735.51856319676</v>
      </c>
      <c r="V5" s="110">
        <f>'10.2'!V5+'10.3'!V5+'10.4'!V5</f>
        <v>147998.794110013</v>
      </c>
      <c r="W5" s="110">
        <f>'10.2'!W5+'10.3'!W5+'10.4'!W5</f>
        <v>144279.10268810176</v>
      </c>
    </row>
    <row r="6" spans="1:23" s="3" customFormat="1" ht="12.75" customHeight="1">
      <c r="A6" s="2" t="s">
        <v>1</v>
      </c>
      <c r="B6" s="9" t="s">
        <v>320</v>
      </c>
      <c r="C6" s="110">
        <f>'10.2'!C6+'10.3'!C6+'10.4'!C6</f>
        <v>168934.6608285087</v>
      </c>
      <c r="D6" s="110">
        <f>'10.2'!D6+'10.3'!D6+'10.4'!D6</f>
        <v>167129.4278314801</v>
      </c>
      <c r="E6" s="110">
        <f>'10.2'!E6+'10.3'!E6+'10.4'!E6</f>
        <v>162013.6212584232</v>
      </c>
      <c r="F6" s="110">
        <f>'10.2'!F6+'10.3'!F6+'10.4'!F6</f>
        <v>159616.26553498302</v>
      </c>
      <c r="G6" s="110">
        <f>'10.2'!G6+'10.3'!G6+'10.4'!G6</f>
        <v>158016.73797267993</v>
      </c>
      <c r="H6" s="110">
        <f>'10.2'!H6+'10.3'!H6+'10.4'!H6</f>
        <v>158092.92104230882</v>
      </c>
      <c r="I6" s="110">
        <f>'10.2'!I6+'10.3'!I6+'10.4'!I6</f>
        <v>155608.66301070648</v>
      </c>
      <c r="J6" s="110">
        <f>'10.2'!J6+'10.3'!J6+'10.4'!J6</f>
        <v>158071.80737491287</v>
      </c>
      <c r="K6" s="110">
        <f>'10.2'!K6+'10.3'!K6+'10.4'!K6</f>
        <v>154782.81715846999</v>
      </c>
      <c r="L6" s="110">
        <f>'10.2'!L6+'10.3'!L6+'10.4'!L6</f>
        <v>156252.45485493733</v>
      </c>
      <c r="M6" s="110">
        <f>'10.2'!M6+'10.3'!M6+'10.4'!M6</f>
        <v>156368.40814398319</v>
      </c>
      <c r="N6" s="110">
        <f>'10.2'!N6+'10.3'!N6+'10.4'!N6</f>
        <v>158804.22394532661</v>
      </c>
      <c r="O6" s="110">
        <f>'10.2'!O6+'10.3'!O6+'10.4'!O6</f>
        <v>158517.06446432672</v>
      </c>
      <c r="P6" s="110">
        <f>'10.2'!P6+'10.3'!P6+'10.4'!P6</f>
        <v>160593.91543769807</v>
      </c>
      <c r="Q6" s="110">
        <f>'10.2'!Q6+'10.3'!Q6+'10.4'!Q6</f>
        <v>163840.80627182356</v>
      </c>
      <c r="R6" s="110">
        <f>'10.2'!R6+'10.3'!R6+'10.4'!R6</f>
        <v>165996.92440470989</v>
      </c>
      <c r="S6" s="110">
        <f>'10.2'!S6+'10.3'!S6+'10.4'!S6</f>
        <v>165616.2591070871</v>
      </c>
      <c r="T6" s="110">
        <f>'10.2'!T6+'10.3'!T6+'10.4'!T6</f>
        <v>160382.32473634946</v>
      </c>
      <c r="U6" s="110">
        <f>'10.2'!U6+'10.3'!U6+'10.4'!U6</f>
        <v>150848.03289848598</v>
      </c>
      <c r="V6" s="110">
        <f>'10.2'!V6+'10.3'!V6+'10.4'!V6</f>
        <v>146237.03583753304</v>
      </c>
      <c r="W6" s="110">
        <f>'10.2'!W6+'10.3'!W6+'10.4'!W6</f>
        <v>142332.86685926048</v>
      </c>
    </row>
    <row r="7" spans="1:23" s="3" customFormat="1" ht="12.75" customHeight="1">
      <c r="A7" s="2" t="s">
        <v>2</v>
      </c>
      <c r="B7" s="9" t="s">
        <v>319</v>
      </c>
      <c r="C7" s="110">
        <f>'10.2'!C7+'10.3'!C7+'10.4'!C7</f>
        <v>2878.6114373168625</v>
      </c>
      <c r="D7" s="110">
        <f>'10.2'!D7+'10.3'!D7+'10.4'!D7</f>
        <v>2248.0255582781647</v>
      </c>
      <c r="E7" s="110">
        <f>'10.2'!E7+'10.3'!E7+'10.4'!E7</f>
        <v>2341.3567012925796</v>
      </c>
      <c r="F7" s="110">
        <f>'10.2'!F7+'10.3'!F7+'10.4'!F7</f>
        <v>2610.5167876007554</v>
      </c>
      <c r="G7" s="110">
        <f>'10.2'!G7+'10.3'!G7+'10.4'!G7</f>
        <v>2749.3756560394172</v>
      </c>
      <c r="H7" s="110">
        <f>'10.2'!H7+'10.3'!H7+'10.4'!H7</f>
        <v>2805.0129196417683</v>
      </c>
      <c r="I7" s="110">
        <f>'10.2'!I7+'10.3'!I7+'10.4'!I7</f>
        <v>2962.257756554709</v>
      </c>
      <c r="J7" s="110">
        <f>'10.2'!J7+'10.3'!J7+'10.4'!J7</f>
        <v>3376.9306673146298</v>
      </c>
      <c r="K7" s="110">
        <f>'10.2'!K7+'10.3'!K7+'10.4'!K7</f>
        <v>2377.5707437479955</v>
      </c>
      <c r="L7" s="110">
        <f>'10.2'!L7+'10.3'!L7+'10.4'!L7</f>
        <v>1973.3697720872801</v>
      </c>
      <c r="M7" s="110">
        <f>'10.2'!M7+'10.3'!M7+'10.4'!M7</f>
        <v>2020.9707534435897</v>
      </c>
      <c r="N7" s="110">
        <f>'10.2'!N7+'10.3'!N7+'10.4'!N7</f>
        <v>1988.2012101909718</v>
      </c>
      <c r="O7" s="110">
        <f>'10.2'!O7+'10.3'!O7+'10.4'!O7</f>
        <v>1517.1045330030588</v>
      </c>
      <c r="P7" s="110">
        <f>'10.2'!P7+'10.3'!P7+'10.4'!P7</f>
        <v>1453.5455221999403</v>
      </c>
      <c r="Q7" s="110">
        <f>'10.2'!Q7+'10.3'!Q7+'10.4'!Q7</f>
        <v>1446.7501314916021</v>
      </c>
      <c r="R7" s="110">
        <f>'10.2'!R7+'10.3'!R7+'10.4'!R7</f>
        <v>1540.0884049335441</v>
      </c>
      <c r="S7" s="110">
        <f>'10.2'!S7+'10.3'!S7+'10.4'!S7</f>
        <v>1417.9790129907608</v>
      </c>
      <c r="T7" s="110">
        <f>'10.2'!T7+'10.3'!T7+'10.4'!T7</f>
        <v>1386.5172470458235</v>
      </c>
      <c r="U7" s="110">
        <f>'10.2'!U7+'10.3'!U7+'10.4'!U7</f>
        <v>1451.1338071513596</v>
      </c>
      <c r="V7" s="110">
        <f>'10.2'!V7+'10.3'!V7+'10.4'!V7</f>
        <v>1371.5744657523389</v>
      </c>
      <c r="W7" s="110">
        <f>'10.2'!W7+'10.3'!W7+'10.4'!W7</f>
        <v>1514.8241223838922</v>
      </c>
    </row>
    <row r="8" spans="1:23" s="3" customFormat="1" ht="12.75" customHeight="1">
      <c r="A8" s="2" t="s">
        <v>22</v>
      </c>
      <c r="B8" s="9" t="s">
        <v>321</v>
      </c>
      <c r="C8" s="110">
        <f>'10.2'!C8+'10.3'!C8+'10.4'!C8</f>
        <v>368.19293380344482</v>
      </c>
      <c r="D8" s="110">
        <f>'10.2'!D8+'10.3'!D8+'10.4'!D8</f>
        <v>368.01132740627975</v>
      </c>
      <c r="E8" s="110">
        <f>'10.2'!E8+'10.3'!E8+'10.4'!E8</f>
        <v>354.05802834473434</v>
      </c>
      <c r="F8" s="110">
        <f>'10.2'!F8+'10.3'!F8+'10.4'!F8</f>
        <v>346.84163128423057</v>
      </c>
      <c r="G8" s="110">
        <f>'10.2'!G8+'10.3'!G8+'10.4'!G8</f>
        <v>353.51466665860221</v>
      </c>
      <c r="H8" s="110">
        <f>'10.2'!H8+'10.3'!H8+'10.4'!H8</f>
        <v>346.75696077196659</v>
      </c>
      <c r="I8" s="110">
        <f>'10.2'!I8+'10.3'!I8+'10.4'!I8</f>
        <v>340.22517621008205</v>
      </c>
      <c r="J8" s="110">
        <f>'10.2'!J8+'10.3'!J8+'10.4'!J8</f>
        <v>347.78828657676792</v>
      </c>
      <c r="K8" s="110">
        <f>'10.2'!K8+'10.3'!K8+'10.4'!K8</f>
        <v>344.26224925306695</v>
      </c>
      <c r="L8" s="110">
        <f>'10.2'!L8+'10.3'!L8+'10.4'!L8</f>
        <v>341.603443101511</v>
      </c>
      <c r="M8" s="110">
        <f>'10.2'!M8+'10.3'!M8+'10.4'!M8</f>
        <v>335.21464467742072</v>
      </c>
      <c r="N8" s="110">
        <f>'10.2'!N8+'10.3'!N8+'10.4'!N8</f>
        <v>312.96595809026803</v>
      </c>
      <c r="O8" s="110">
        <f>'10.2'!O8+'10.3'!O8+'10.4'!O8</f>
        <v>291.09047344191572</v>
      </c>
      <c r="P8" s="110">
        <f>'10.2'!P8+'10.3'!P8+'10.4'!P8</f>
        <v>291.96599210417867</v>
      </c>
      <c r="Q8" s="110">
        <f>'10.2'!Q8+'10.3'!Q8+'10.4'!Q8</f>
        <v>307.14622782186581</v>
      </c>
      <c r="R8" s="110">
        <f>'10.2'!R8+'10.3'!R8+'10.4'!R8</f>
        <v>354.56376318161244</v>
      </c>
      <c r="S8" s="110">
        <f>'10.2'!S8+'10.3'!S8+'10.4'!S8</f>
        <v>373.28185940911754</v>
      </c>
      <c r="T8" s="110">
        <f>'10.2'!T8+'10.3'!T8+'10.4'!T8</f>
        <v>361.41964340475533</v>
      </c>
      <c r="U8" s="110">
        <f>'10.2'!U8+'10.3'!U8+'10.4'!U8</f>
        <v>436.35185755940483</v>
      </c>
      <c r="V8" s="110">
        <f>'10.2'!V8+'10.3'!V8+'10.4'!V8</f>
        <v>390.18380672763436</v>
      </c>
      <c r="W8" s="110">
        <f>'10.2'!W8+'10.3'!W8+'10.4'!W8</f>
        <v>431.41170645738333</v>
      </c>
    </row>
    <row r="9" spans="1:23" s="3" customFormat="1" ht="12.75" customHeight="1">
      <c r="A9" s="2" t="s">
        <v>23</v>
      </c>
      <c r="B9" s="8" t="s">
        <v>322</v>
      </c>
      <c r="C9" s="110">
        <f>'10.2'!C9+'10.3'!C9+'10.4'!C9</f>
        <v>14709.516341647724</v>
      </c>
      <c r="D9" s="110">
        <f>'10.2'!D9+'10.3'!D9+'10.4'!D9</f>
        <v>13286.002622418087</v>
      </c>
      <c r="E9" s="110">
        <f>'10.2'!E9+'10.3'!E9+'10.4'!E9</f>
        <v>15838.323836983112</v>
      </c>
      <c r="F9" s="110">
        <f>'10.2'!F9+'10.3'!F9+'10.4'!F9</f>
        <v>13631.81392972821</v>
      </c>
      <c r="G9" s="110">
        <f>'10.2'!G9+'10.3'!G9+'10.4'!G9</f>
        <v>15051.837743215077</v>
      </c>
      <c r="H9" s="110">
        <f>'10.2'!H9+'10.3'!H9+'10.4'!H9</f>
        <v>15158.811695619315</v>
      </c>
      <c r="I9" s="110">
        <f>'10.2'!I9+'10.3'!I9+'10.4'!I9</f>
        <v>14820.622745207504</v>
      </c>
      <c r="J9" s="110">
        <f>'10.2'!J9+'10.3'!J9+'10.4'!J9</f>
        <v>14127.608885758615</v>
      </c>
      <c r="K9" s="110">
        <f>'10.2'!K9+'10.3'!K9+'10.4'!K9</f>
        <v>11636.404876362332</v>
      </c>
      <c r="L9" s="110">
        <f>'10.2'!L9+'10.3'!L9+'10.4'!L9</f>
        <v>9118.9509424881289</v>
      </c>
      <c r="M9" s="110">
        <f>'10.2'!M9+'10.3'!M9+'10.4'!M9</f>
        <v>11127.578787228798</v>
      </c>
      <c r="N9" s="110">
        <f>'10.2'!N9+'10.3'!N9+'10.4'!N9</f>
        <v>10166.854142690994</v>
      </c>
      <c r="O9" s="110">
        <f>'10.2'!O9+'10.3'!O9+'10.4'!O9</f>
        <v>5276.5034800882386</v>
      </c>
      <c r="P9" s="110">
        <f>'10.2'!P9+'10.3'!P9+'10.4'!P9</f>
        <v>4904.7327730538518</v>
      </c>
      <c r="Q9" s="110">
        <f>'10.2'!Q9+'10.3'!Q9+'10.4'!Q9</f>
        <v>3700.1829031814741</v>
      </c>
      <c r="R9" s="110">
        <f>'10.2'!R9+'10.3'!R9+'10.4'!R9</f>
        <v>3498.6374368333445</v>
      </c>
      <c r="S9" s="110">
        <f>'10.2'!S9+'10.3'!S9+'10.4'!S9</f>
        <v>3430.7760508331808</v>
      </c>
      <c r="T9" s="110">
        <f>'10.2'!T9+'10.3'!T9+'10.4'!T9</f>
        <v>3115.1066102426903</v>
      </c>
      <c r="U9" s="110">
        <f>'10.2'!U9+'10.3'!U9+'10.4'!U9</f>
        <v>3341.9450027419425</v>
      </c>
      <c r="V9" s="110">
        <f>'10.2'!V9+'10.3'!V9+'10.4'!V9</f>
        <v>3099.6589954549031</v>
      </c>
      <c r="W9" s="110">
        <f>'10.2'!W9+'10.3'!W9+'10.4'!W9</f>
        <v>2931.4732576353235</v>
      </c>
    </row>
    <row r="10" spans="1:23" s="3" customFormat="1" ht="12.75" customHeight="1">
      <c r="A10" s="2" t="s">
        <v>3</v>
      </c>
      <c r="B10" s="9" t="s">
        <v>323</v>
      </c>
      <c r="C10" s="110">
        <f>'10.2'!C10+'10.3'!C10+'10.4'!C10</f>
        <v>11223.530872720754</v>
      </c>
      <c r="D10" s="110">
        <f>'10.2'!D10+'10.3'!D10+'10.4'!D10</f>
        <v>9726.8627747671944</v>
      </c>
      <c r="E10" s="110">
        <f>'10.2'!E10+'10.3'!E10+'10.4'!E10</f>
        <v>12453.825991887652</v>
      </c>
      <c r="F10" s="110">
        <f>'10.2'!F10+'10.3'!F10+'10.4'!F10</f>
        <v>10879.131680839957</v>
      </c>
      <c r="G10" s="110">
        <f>'10.2'!G10+'10.3'!G10+'10.4'!G10</f>
        <v>11097.963256962685</v>
      </c>
      <c r="H10" s="110">
        <f>'10.2'!H10+'10.3'!H10+'10.4'!H10</f>
        <v>10842.541610772932</v>
      </c>
      <c r="I10" s="110">
        <f>'10.2'!I10+'10.3'!I10+'10.4'!I10</f>
        <v>11394.440347506803</v>
      </c>
      <c r="J10" s="110">
        <f>'10.2'!J10+'10.3'!J10+'10.4'!J10</f>
        <v>10984.802774251459</v>
      </c>
      <c r="K10" s="110">
        <f>'10.2'!K10+'10.3'!K10+'10.4'!K10</f>
        <v>8383.1510784195452</v>
      </c>
      <c r="L10" s="110">
        <f>'10.2'!L10+'10.3'!L10+'10.4'!L10</f>
        <v>6480.0048253148361</v>
      </c>
      <c r="M10" s="110">
        <f>'10.2'!M10+'10.3'!M10+'10.4'!M10</f>
        <v>8243.0755886157203</v>
      </c>
      <c r="N10" s="110">
        <f>'10.2'!N10+'10.3'!N10+'10.4'!N10</f>
        <v>7830.5979482156154</v>
      </c>
      <c r="O10" s="110">
        <f>'10.2'!O10+'10.3'!O10+'10.4'!O10</f>
        <v>3043.737187333455</v>
      </c>
      <c r="P10" s="110">
        <f>'10.2'!P10+'10.3'!P10+'10.4'!P10</f>
        <v>2628.9924094057842</v>
      </c>
      <c r="Q10" s="110">
        <f>'10.2'!Q10+'10.3'!Q10+'10.4'!Q10</f>
        <v>2089.2731886221009</v>
      </c>
      <c r="R10" s="110">
        <f>'10.2'!R10+'10.3'!R10+'10.4'!R10</f>
        <v>1871.7732837730714</v>
      </c>
      <c r="S10" s="110">
        <f>'10.2'!S10+'10.3'!S10+'10.4'!S10</f>
        <v>1778.5028816421604</v>
      </c>
      <c r="T10" s="110">
        <f>'10.2'!T10+'10.3'!T10+'10.4'!T10</f>
        <v>1691.5130822395304</v>
      </c>
      <c r="U10" s="110">
        <f>'10.2'!U10+'10.3'!U10+'10.4'!U10</f>
        <v>1704.6386187868659</v>
      </c>
      <c r="V10" s="110">
        <f>'10.2'!V10+'10.3'!V10+'10.4'!V10</f>
        <v>1509.3318533001418</v>
      </c>
      <c r="W10" s="110">
        <f>'10.2'!W10+'10.3'!W10+'10.4'!W10</f>
        <v>1804.2191060957514</v>
      </c>
    </row>
    <row r="11" spans="1:23" s="3" customFormat="1" ht="12.75" customHeight="1">
      <c r="A11" s="2" t="s">
        <v>24</v>
      </c>
      <c r="B11" s="9" t="s">
        <v>354</v>
      </c>
      <c r="C11" s="110">
        <f>'10.2'!C11+'10.3'!C11+'10.4'!C11</f>
        <v>1529.1658474865148</v>
      </c>
      <c r="D11" s="110">
        <f>'10.2'!D11+'10.3'!D11+'10.4'!D11</f>
        <v>1490.6011922494879</v>
      </c>
      <c r="E11" s="110">
        <f>'10.2'!E11+'10.3'!E11+'10.4'!E11</f>
        <v>1380.2081148973766</v>
      </c>
      <c r="F11" s="110">
        <f>'10.2'!F11+'10.3'!F11+'10.4'!F11</f>
        <v>973.16333317744261</v>
      </c>
      <c r="G11" s="110">
        <f>'10.2'!G11+'10.3'!G11+'10.4'!G11</f>
        <v>1032.9757246291924</v>
      </c>
      <c r="H11" s="110">
        <f>'10.2'!H11+'10.3'!H11+'10.4'!H11</f>
        <v>2400.497334400106</v>
      </c>
      <c r="I11" s="110">
        <f>'10.2'!I11+'10.3'!I11+'10.4'!I11</f>
        <v>1646.6428727596392</v>
      </c>
      <c r="J11" s="110">
        <f>'10.2'!J11+'10.3'!J11+'10.4'!J11</f>
        <v>1391.5400152062077</v>
      </c>
      <c r="K11" s="110">
        <f>'10.2'!K11+'10.3'!K11+'10.4'!K11</f>
        <v>1126.8996379268499</v>
      </c>
      <c r="L11" s="110">
        <f>'10.2'!L11+'10.3'!L11+'10.4'!L11</f>
        <v>778.63289678627223</v>
      </c>
      <c r="M11" s="110">
        <f>'10.2'!M11+'10.3'!M11+'10.4'!M11</f>
        <v>1068.9108621729333</v>
      </c>
      <c r="N11" s="110">
        <f>'10.2'!N11+'10.3'!N11+'10.4'!N11</f>
        <v>816.18891965538387</v>
      </c>
      <c r="O11" s="110">
        <f>'10.2'!O11+'10.3'!O11+'10.4'!O11</f>
        <v>782.39030891458583</v>
      </c>
      <c r="P11" s="110">
        <f>'10.2'!P11+'10.3'!P11+'10.4'!P11</f>
        <v>715.12683661640347</v>
      </c>
      <c r="Q11" s="110">
        <f>'10.2'!Q11+'10.3'!Q11+'10.4'!Q11</f>
        <v>512.22641086478177</v>
      </c>
      <c r="R11" s="110">
        <f>'10.2'!R11+'10.3'!R11+'10.4'!R11</f>
        <v>466.42424563168316</v>
      </c>
      <c r="S11" s="110">
        <f>'10.2'!S11+'10.3'!S11+'10.4'!S11</f>
        <v>455.93374350560111</v>
      </c>
      <c r="T11" s="110">
        <f>'10.2'!T11+'10.3'!T11+'10.4'!T11</f>
        <v>417.99596481616709</v>
      </c>
      <c r="U11" s="110">
        <f>'10.2'!U11+'10.3'!U11+'10.4'!U11</f>
        <v>613.80413013402824</v>
      </c>
      <c r="V11" s="110">
        <f>'10.2'!V11+'10.3'!V11+'10.4'!V11</f>
        <v>627.09650742667941</v>
      </c>
      <c r="W11" s="110">
        <f>'10.2'!W11+'10.3'!W11+'10.4'!W11</f>
        <v>455.13063231806973</v>
      </c>
    </row>
    <row r="12" spans="1:23" s="3" customFormat="1" ht="12.75" customHeight="1">
      <c r="A12" s="2" t="s">
        <v>25</v>
      </c>
      <c r="B12" s="9" t="s">
        <v>324</v>
      </c>
      <c r="C12" s="110">
        <f>'10.2'!C12+'10.3'!C12+'10.4'!C12</f>
        <v>1956.8196214404547</v>
      </c>
      <c r="D12" s="110">
        <f>'10.2'!D12+'10.3'!D12+'10.4'!D12</f>
        <v>2068.5386554014058</v>
      </c>
      <c r="E12" s="110">
        <f>'10.2'!E12+'10.3'!E12+'10.4'!E12</f>
        <v>2004.2897301980847</v>
      </c>
      <c r="F12" s="110">
        <f>'10.2'!F12+'10.3'!F12+'10.4'!F12</f>
        <v>1779.5189157108111</v>
      </c>
      <c r="G12" s="110">
        <f>'10.2'!G12+'10.3'!G12+'10.4'!G12</f>
        <v>2920.8987616232025</v>
      </c>
      <c r="H12" s="110">
        <f>'10.2'!H12+'10.3'!H12+'10.4'!H12</f>
        <v>1915.7727504462769</v>
      </c>
      <c r="I12" s="110">
        <f>'10.2'!I12+'10.3'!I12+'10.4'!I12</f>
        <v>1779.5395249410635</v>
      </c>
      <c r="J12" s="110">
        <f>'10.2'!J12+'10.3'!J12+'10.4'!J12</f>
        <v>1751.2660963009469</v>
      </c>
      <c r="K12" s="110">
        <f>'10.2'!K12+'10.3'!K12+'10.4'!K12</f>
        <v>2126.3541600159347</v>
      </c>
      <c r="L12" s="110">
        <f>'10.2'!L12+'10.3'!L12+'10.4'!L12</f>
        <v>1860.3132203870196</v>
      </c>
      <c r="M12" s="110">
        <f>'10.2'!M12+'10.3'!M12+'10.4'!M12</f>
        <v>1815.5923364401451</v>
      </c>
      <c r="N12" s="110">
        <f>'10.2'!N12+'10.3'!N12+'10.4'!N12</f>
        <v>1520.0672748199941</v>
      </c>
      <c r="O12" s="110">
        <f>'10.2'!O12+'10.3'!O12+'10.4'!O12</f>
        <v>1450.3759838401973</v>
      </c>
      <c r="P12" s="110">
        <f>'10.2'!P12+'10.3'!P12+'10.4'!P12</f>
        <v>1560.6135270316645</v>
      </c>
      <c r="Q12" s="110">
        <f>'10.2'!Q12+'10.3'!Q12+'10.4'!Q12</f>
        <v>1098.6833036945911</v>
      </c>
      <c r="R12" s="110">
        <f>'10.2'!R12+'10.3'!R12+'10.4'!R12</f>
        <v>1160.4399074285895</v>
      </c>
      <c r="S12" s="110">
        <f>'10.2'!S12+'10.3'!S12+'10.4'!S12</f>
        <v>1196.3394256854192</v>
      </c>
      <c r="T12" s="110">
        <f>'10.2'!T12+'10.3'!T12+'10.4'!T12</f>
        <v>1005.5975631869926</v>
      </c>
      <c r="U12" s="110">
        <f>'10.2'!U12+'10.3'!U12+'10.4'!U12</f>
        <v>1023.5022538210487</v>
      </c>
      <c r="V12" s="110">
        <f>'10.2'!V12+'10.3'!V12+'10.4'!V12</f>
        <v>963.23063472808235</v>
      </c>
      <c r="W12" s="110">
        <f>'10.2'!W12+'10.3'!W12+'10.4'!W12</f>
        <v>672.12351922150219</v>
      </c>
    </row>
    <row r="13" spans="1:23" s="3" customFormat="1" ht="12.75" customHeight="1">
      <c r="A13" s="2" t="s">
        <v>26</v>
      </c>
      <c r="B13" s="8" t="s">
        <v>325</v>
      </c>
      <c r="C13" s="110">
        <f>'10.2'!C13+'10.3'!C13+'10.4'!C13</f>
        <v>280933.61818395701</v>
      </c>
      <c r="D13" s="110">
        <f>'10.2'!D13+'10.3'!D13+'10.4'!D13</f>
        <v>266712.11319172307</v>
      </c>
      <c r="E13" s="110">
        <f>'10.2'!E13+'10.3'!E13+'10.4'!E13</f>
        <v>259840.73092637281</v>
      </c>
      <c r="F13" s="110">
        <f>'10.2'!F13+'10.3'!F13+'10.4'!F13</f>
        <v>262480.62396489503</v>
      </c>
      <c r="G13" s="110">
        <f>'10.2'!G13+'10.3'!G13+'10.4'!G13</f>
        <v>256179.83710408484</v>
      </c>
      <c r="H13" s="110">
        <f>'10.2'!H13+'10.3'!H13+'10.4'!H13</f>
        <v>251526.68479905481</v>
      </c>
      <c r="I13" s="110">
        <f>'10.2'!I13+'10.3'!I13+'10.4'!I13</f>
        <v>251170.61548862961</v>
      </c>
      <c r="J13" s="110">
        <f>'10.2'!J13+'10.3'!J13+'10.4'!J13</f>
        <v>248804.26446253742</v>
      </c>
      <c r="K13" s="110">
        <f>'10.2'!K13+'10.3'!K13+'10.4'!K13</f>
        <v>240920.93569971505</v>
      </c>
      <c r="L13" s="110">
        <f>'10.2'!L13+'10.3'!L13+'10.4'!L13</f>
        <v>208060.79386557516</v>
      </c>
      <c r="M13" s="110">
        <f>'10.2'!M13+'10.3'!M13+'10.4'!M13</f>
        <v>217607.09066406314</v>
      </c>
      <c r="N13" s="110">
        <f>'10.2'!N13+'10.3'!N13+'10.4'!N13</f>
        <v>212301.14659205833</v>
      </c>
      <c r="O13" s="110">
        <f>'10.2'!O13+'10.3'!O13+'10.4'!O13</f>
        <v>200473.8682142178</v>
      </c>
      <c r="P13" s="110">
        <f>'10.2'!P13+'10.3'!P13+'10.4'!P13</f>
        <v>192601.59214085614</v>
      </c>
      <c r="Q13" s="110">
        <f>'10.2'!Q13+'10.3'!Q13+'10.4'!Q13</f>
        <v>184433.8737474606</v>
      </c>
      <c r="R13" s="110">
        <f>'10.2'!R13+'10.3'!R13+'10.4'!R13</f>
        <v>181190.79465483507</v>
      </c>
      <c r="S13" s="110">
        <f>'10.2'!S13+'10.3'!S13+'10.4'!S13</f>
        <v>183827.43852581867</v>
      </c>
      <c r="T13" s="110">
        <f>'10.2'!T13+'10.3'!T13+'10.4'!T13</f>
        <v>182597.94650029068</v>
      </c>
      <c r="U13" s="110">
        <f>'10.2'!U13+'10.3'!U13+'10.4'!U13</f>
        <v>176030.15988617024</v>
      </c>
      <c r="V13" s="110">
        <f>'10.2'!V13+'10.3'!V13+'10.4'!V13</f>
        <v>169626.18297732397</v>
      </c>
      <c r="W13" s="110">
        <f>'10.2'!W13+'10.3'!W13+'10.4'!W13</f>
        <v>155541.62897632347</v>
      </c>
    </row>
    <row r="14" spans="1:23" s="3" customFormat="1" ht="12.75" customHeight="1">
      <c r="A14" s="2" t="s">
        <v>27</v>
      </c>
      <c r="B14" s="9" t="s">
        <v>326</v>
      </c>
      <c r="C14" s="110">
        <f>'10.2'!C14+'10.3'!C14+'10.4'!C14</f>
        <v>15447.427334206517</v>
      </c>
      <c r="D14" s="110">
        <f>'10.2'!D14+'10.3'!D14+'10.4'!D14</f>
        <v>15812.649259301143</v>
      </c>
      <c r="E14" s="110">
        <f>'10.2'!E14+'10.3'!E14+'10.4'!E14</f>
        <v>16386.319559579977</v>
      </c>
      <c r="F14" s="110">
        <f>'10.2'!F14+'10.3'!F14+'10.4'!F14</f>
        <v>16660.714098744953</v>
      </c>
      <c r="G14" s="110">
        <f>'10.2'!G14+'10.3'!G14+'10.4'!G14</f>
        <v>15366.986997059088</v>
      </c>
      <c r="H14" s="110">
        <f>'10.2'!H14+'10.3'!H14+'10.4'!H14</f>
        <v>15002.737897744304</v>
      </c>
      <c r="I14" s="110">
        <f>'10.2'!I14+'10.3'!I14+'10.4'!I14</f>
        <v>15415.249332355217</v>
      </c>
      <c r="J14" s="110">
        <f>'10.2'!J14+'10.3'!J14+'10.4'!J14</f>
        <v>14497.153888750396</v>
      </c>
      <c r="K14" s="110">
        <f>'10.2'!K14+'10.3'!K14+'10.4'!K14</f>
        <v>13929.595587872678</v>
      </c>
      <c r="L14" s="110">
        <f>'10.2'!L14+'10.3'!L14+'10.4'!L14</f>
        <v>13662.733617289146</v>
      </c>
      <c r="M14" s="110">
        <f>'10.2'!M14+'10.3'!M14+'10.4'!M14</f>
        <v>15784.992836996573</v>
      </c>
      <c r="N14" s="110">
        <f>'10.2'!N14+'10.3'!N14+'10.4'!N14</f>
        <v>14217.91970054969</v>
      </c>
      <c r="O14" s="110">
        <f>'10.2'!O14+'10.3'!O14+'10.4'!O14</f>
        <v>13517.197684289131</v>
      </c>
      <c r="P14" s="110">
        <f>'10.2'!P14+'10.3'!P14+'10.4'!P14</f>
        <v>12334.469534299107</v>
      </c>
      <c r="Q14" s="110">
        <f>'10.2'!Q14+'10.3'!Q14+'10.4'!Q14</f>
        <v>12579.185082933078</v>
      </c>
      <c r="R14" s="110">
        <f>'10.2'!R14+'10.3'!R14+'10.4'!R14</f>
        <v>11355.426790426831</v>
      </c>
      <c r="S14" s="110">
        <f>'10.2'!S14+'10.3'!S14+'10.4'!S14</f>
        <v>10819.370881716339</v>
      </c>
      <c r="T14" s="110">
        <f>'10.2'!T14+'10.3'!T14+'10.4'!T14</f>
        <v>10698.039310365599</v>
      </c>
      <c r="U14" s="110">
        <f>'10.2'!U14+'10.3'!U14+'10.4'!U14</f>
        <v>10606.241283971593</v>
      </c>
      <c r="V14" s="110">
        <f>'10.2'!V14+'10.3'!V14+'10.4'!V14</f>
        <v>10111.15320633649</v>
      </c>
      <c r="W14" s="110">
        <f>'10.2'!W14+'10.3'!W14+'10.4'!W14</f>
        <v>9283.7715592884451</v>
      </c>
    </row>
    <row r="15" spans="1:23" s="3" customFormat="1" ht="12.75" customHeight="1">
      <c r="A15" s="2" t="s">
        <v>28</v>
      </c>
      <c r="B15" s="9" t="s">
        <v>327</v>
      </c>
      <c r="C15" s="110">
        <f>'10.2'!C15+'10.3'!C15+'10.4'!C15</f>
        <v>2456.3096193186202</v>
      </c>
      <c r="D15" s="110">
        <f>'10.2'!D15+'10.3'!D15+'10.4'!D15</f>
        <v>2377.2982507543456</v>
      </c>
      <c r="E15" s="110">
        <f>'10.2'!E15+'10.3'!E15+'10.4'!E15</f>
        <v>2054.9223963403092</v>
      </c>
      <c r="F15" s="110">
        <f>'10.2'!F15+'10.3'!F15+'10.4'!F15</f>
        <v>2244.7343352490734</v>
      </c>
      <c r="G15" s="110">
        <f>'10.2'!G15+'10.3'!G15+'10.4'!G15</f>
        <v>1847.5141220428898</v>
      </c>
      <c r="H15" s="110">
        <f>'10.2'!H15+'10.3'!H15+'10.4'!H15</f>
        <v>1721.289675140722</v>
      </c>
      <c r="I15" s="110">
        <f>'10.2'!I15+'10.3'!I15+'10.4'!I15</f>
        <v>1627.0222247490967</v>
      </c>
      <c r="J15" s="110">
        <f>'10.2'!J15+'10.3'!J15+'10.4'!J15</f>
        <v>1644.4554621961422</v>
      </c>
      <c r="K15" s="110">
        <f>'10.2'!K15+'10.3'!K15+'10.4'!K15</f>
        <v>1389.2868325942875</v>
      </c>
      <c r="L15" s="110">
        <f>'10.2'!L15+'10.3'!L15+'10.4'!L15</f>
        <v>1249.0548611132911</v>
      </c>
      <c r="M15" s="110">
        <f>'10.2'!M15+'10.3'!M15+'10.4'!M15</f>
        <v>1263.6276761249514</v>
      </c>
      <c r="N15" s="110">
        <f>'10.2'!N15+'10.3'!N15+'10.4'!N15</f>
        <v>1139.6600175974904</v>
      </c>
      <c r="O15" s="110">
        <f>'10.2'!O15+'10.3'!O15+'10.4'!O15</f>
        <v>1011.3822449884259</v>
      </c>
      <c r="P15" s="110">
        <f>'10.2'!P15+'10.3'!P15+'10.4'!P15</f>
        <v>967.14843568503716</v>
      </c>
      <c r="Q15" s="110">
        <f>'10.2'!Q15+'10.3'!Q15+'10.4'!Q15</f>
        <v>1133.7153850987643</v>
      </c>
      <c r="R15" s="110">
        <f>'10.2'!R15+'10.3'!R15+'10.4'!R15</f>
        <v>987.90761416418945</v>
      </c>
      <c r="S15" s="110">
        <f>'10.2'!S15+'10.3'!S15+'10.4'!S15</f>
        <v>987.36956067856295</v>
      </c>
      <c r="T15" s="110">
        <f>'10.2'!T15+'10.3'!T15+'10.4'!T15</f>
        <v>937.86994998472278</v>
      </c>
      <c r="U15" s="110">
        <f>'10.2'!U15+'10.3'!U15+'10.4'!U15</f>
        <v>997.8011547691849</v>
      </c>
      <c r="V15" s="110">
        <f>'10.2'!V15+'10.3'!V15+'10.4'!V15</f>
        <v>891.01596406330282</v>
      </c>
      <c r="W15" s="110">
        <f>'10.2'!W15+'10.3'!W15+'10.4'!W15</f>
        <v>647.21937441091302</v>
      </c>
    </row>
    <row r="16" spans="1:23" s="3" customFormat="1" ht="12.75" customHeight="1">
      <c r="A16" s="2" t="s">
        <v>29</v>
      </c>
      <c r="B16" s="9" t="s">
        <v>328</v>
      </c>
      <c r="C16" s="110">
        <f>'10.2'!C16+'10.3'!C16+'10.4'!C16</f>
        <v>3088.6255435247213</v>
      </c>
      <c r="D16" s="110">
        <f>'10.2'!D16+'10.3'!D16+'10.4'!D16</f>
        <v>3141.1592831008707</v>
      </c>
      <c r="E16" s="110">
        <f>'10.2'!E16+'10.3'!E16+'10.4'!E16</f>
        <v>2960.7989225254714</v>
      </c>
      <c r="F16" s="110">
        <f>'10.2'!F16+'10.3'!F16+'10.4'!F16</f>
        <v>6450.128460643713</v>
      </c>
      <c r="G16" s="110">
        <f>'10.2'!G16+'10.3'!G16+'10.4'!G16</f>
        <v>7627.5005666562483</v>
      </c>
      <c r="H16" s="110">
        <f>'10.2'!H16+'10.3'!H16+'10.4'!H16</f>
        <v>7836.0234294734673</v>
      </c>
      <c r="I16" s="110">
        <f>'10.2'!I16+'10.3'!I16+'10.4'!I16</f>
        <v>7002.3274087703439</v>
      </c>
      <c r="J16" s="110">
        <f>'10.2'!J16+'10.3'!J16+'10.4'!J16</f>
        <v>7540.0057614109828</v>
      </c>
      <c r="K16" s="110">
        <f>'10.2'!K16+'10.3'!K16+'10.4'!K16</f>
        <v>9204.5312496795505</v>
      </c>
      <c r="L16" s="110">
        <f>'10.2'!L16+'10.3'!L16+'10.4'!L16</f>
        <v>10809.45146304771</v>
      </c>
      <c r="M16" s="110">
        <f>'10.2'!M16+'10.3'!M16+'10.4'!M16</f>
        <v>11823.79754273385</v>
      </c>
      <c r="N16" s="110">
        <f>'10.2'!N16+'10.3'!N16+'10.4'!N16</f>
        <v>13917.584709739496</v>
      </c>
      <c r="O16" s="110">
        <f>'10.2'!O16+'10.3'!O16+'10.4'!O16</f>
        <v>12028.520600557213</v>
      </c>
      <c r="P16" s="110">
        <f>'10.2'!P16+'10.3'!P16+'10.4'!P16</f>
        <v>12765.121201938655</v>
      </c>
      <c r="Q16" s="110">
        <f>'10.2'!Q16+'10.3'!Q16+'10.4'!Q16</f>
        <v>13041.192082596586</v>
      </c>
      <c r="R16" s="110">
        <f>'10.2'!R16+'10.3'!R16+'10.4'!R16</f>
        <v>12881.836852919247</v>
      </c>
      <c r="S16" s="110">
        <f>'10.2'!S16+'10.3'!S16+'10.4'!S16</f>
        <v>13504.693170666469</v>
      </c>
      <c r="T16" s="110">
        <f>'10.2'!T16+'10.3'!T16+'10.4'!T16</f>
        <v>12429.427840125596</v>
      </c>
      <c r="U16" s="110">
        <f>'10.2'!U16+'10.3'!U16+'10.4'!U16</f>
        <v>11996.175614846299</v>
      </c>
      <c r="V16" s="110">
        <f>'10.2'!V16+'10.3'!V16+'10.4'!V16</f>
        <v>11353.5277654771</v>
      </c>
      <c r="W16" s="110">
        <f>'10.2'!W16+'10.3'!W16+'10.4'!W16</f>
        <v>11727.771114275783</v>
      </c>
    </row>
    <row r="17" spans="1:23" s="3" customFormat="1" ht="12.75" customHeight="1">
      <c r="A17" s="2" t="s">
        <v>30</v>
      </c>
      <c r="B17" s="9" t="s">
        <v>329</v>
      </c>
      <c r="C17" s="110">
        <f>'10.2'!C17+'10.3'!C17+'10.4'!C17</f>
        <v>14579.215561838319</v>
      </c>
      <c r="D17" s="110">
        <f>'10.2'!D17+'10.3'!D17+'10.4'!D17</f>
        <v>13984.899196555169</v>
      </c>
      <c r="E17" s="110">
        <f>'10.2'!E17+'10.3'!E17+'10.4'!E17</f>
        <v>14718.097974083346</v>
      </c>
      <c r="F17" s="110">
        <f>'10.2'!F17+'10.3'!F17+'10.4'!F17</f>
        <v>18445.376565796563</v>
      </c>
      <c r="G17" s="110">
        <f>'10.2'!G17+'10.3'!G17+'10.4'!G17</f>
        <v>14609.55803882739</v>
      </c>
      <c r="H17" s="110">
        <f>'10.2'!H17+'10.3'!H17+'10.4'!H17</f>
        <v>16113.25917814244</v>
      </c>
      <c r="I17" s="110">
        <f>'10.2'!I17+'10.3'!I17+'10.4'!I17</f>
        <v>17336.518337522284</v>
      </c>
      <c r="J17" s="110">
        <f>'10.2'!J17+'10.3'!J17+'10.4'!J17</f>
        <v>16670.840156668964</v>
      </c>
      <c r="K17" s="110">
        <f>'10.2'!K17+'10.3'!K17+'10.4'!K17</f>
        <v>17499.819047302273</v>
      </c>
      <c r="L17" s="110">
        <f>'10.2'!L17+'10.3'!L17+'10.4'!L17</f>
        <v>15363.611247846728</v>
      </c>
      <c r="M17" s="110">
        <f>'10.2'!M17+'10.3'!M17+'10.4'!M17</f>
        <v>19513.310156797052</v>
      </c>
      <c r="N17" s="110">
        <f>'10.2'!N17+'10.3'!N17+'10.4'!N17</f>
        <v>16744.000656298158</v>
      </c>
      <c r="O17" s="110">
        <f>'10.2'!O17+'10.3'!O17+'10.4'!O17</f>
        <v>16360.654128818025</v>
      </c>
      <c r="P17" s="110">
        <f>'10.2'!P17+'10.3'!P17+'10.4'!P17</f>
        <v>14395.323987748143</v>
      </c>
      <c r="Q17" s="110">
        <f>'10.2'!Q17+'10.3'!Q17+'10.4'!Q17</f>
        <v>14809.869681693906</v>
      </c>
      <c r="R17" s="110">
        <f>'10.2'!R17+'10.3'!R17+'10.4'!R17</f>
        <v>14204.717851647303</v>
      </c>
      <c r="S17" s="110">
        <f>'10.2'!S17+'10.3'!S17+'10.4'!S17</f>
        <v>13275.087602002613</v>
      </c>
      <c r="T17" s="110">
        <f>'10.2'!T17+'10.3'!T17+'10.4'!T17</f>
        <v>13236.709733786356</v>
      </c>
      <c r="U17" s="110">
        <f>'10.2'!U17+'10.3'!U17+'10.4'!U17</f>
        <v>12803.400355609747</v>
      </c>
      <c r="V17" s="110">
        <f>'10.2'!V17+'10.3'!V17+'10.4'!V17</f>
        <v>12756.240118470138</v>
      </c>
      <c r="W17" s="110">
        <f>'10.2'!W17+'10.3'!W17+'10.4'!W17</f>
        <v>11842.461626387269</v>
      </c>
    </row>
    <row r="18" spans="1:23" s="3" customFormat="1" ht="12.75" customHeight="1">
      <c r="A18" s="2" t="s">
        <v>31</v>
      </c>
      <c r="B18" s="9" t="s">
        <v>330</v>
      </c>
      <c r="C18" s="110">
        <f>'10.2'!C18+'10.3'!C18+'10.4'!C18</f>
        <v>1271.5910976475666</v>
      </c>
      <c r="D18" s="110">
        <f>'10.2'!D18+'10.3'!D18+'10.4'!D18</f>
        <v>1341.8490124380173</v>
      </c>
      <c r="E18" s="110">
        <f>'10.2'!E18+'10.3'!E18+'10.4'!E18</f>
        <v>1345.737415957567</v>
      </c>
      <c r="F18" s="110">
        <f>'10.2'!F18+'10.3'!F18+'10.4'!F18</f>
        <v>1467.6507200217952</v>
      </c>
      <c r="G18" s="110">
        <f>'10.2'!G18+'10.3'!G18+'10.4'!G18</f>
        <v>1576.9251695525968</v>
      </c>
      <c r="H18" s="110">
        <f>'10.2'!H18+'10.3'!H18+'10.4'!H18</f>
        <v>1562.9731154248645</v>
      </c>
      <c r="I18" s="110">
        <f>'10.2'!I18+'10.3'!I18+'10.4'!I18</f>
        <v>1298.3352902255442</v>
      </c>
      <c r="J18" s="110">
        <f>'10.2'!J18+'10.3'!J18+'10.4'!J18</f>
        <v>1215.6521391189722</v>
      </c>
      <c r="K18" s="110">
        <f>'10.2'!K18+'10.3'!K18+'10.4'!K18</f>
        <v>1159.8870712293085</v>
      </c>
      <c r="L18" s="110">
        <f>'10.2'!L18+'10.3'!L18+'10.4'!L18</f>
        <v>1023.8326935379979</v>
      </c>
      <c r="M18" s="110">
        <f>'10.2'!M18+'10.3'!M18+'10.4'!M18</f>
        <v>1200.1306382100972</v>
      </c>
      <c r="N18" s="110">
        <f>'10.2'!N18+'10.3'!N18+'10.4'!N18</f>
        <v>1055.0693170258912</v>
      </c>
      <c r="O18" s="110">
        <f>'10.2'!O18+'10.3'!O18+'10.4'!O18</f>
        <v>1025.6991901742883</v>
      </c>
      <c r="P18" s="110">
        <f>'10.2'!P18+'10.3'!P18+'10.4'!P18</f>
        <v>933.08191818858541</v>
      </c>
      <c r="Q18" s="110">
        <f>'10.2'!Q18+'10.3'!Q18+'10.4'!Q18</f>
        <v>1001.2394027438561</v>
      </c>
      <c r="R18" s="110">
        <f>'10.2'!R18+'10.3'!R18+'10.4'!R18</f>
        <v>893.90309198305749</v>
      </c>
      <c r="S18" s="110">
        <f>'10.2'!S18+'10.3'!S18+'10.4'!S18</f>
        <v>908.82463479887872</v>
      </c>
      <c r="T18" s="110">
        <f>'10.2'!T18+'10.3'!T18+'10.4'!T18</f>
        <v>853.88370760557768</v>
      </c>
      <c r="U18" s="110">
        <f>'10.2'!U18+'10.3'!U18+'10.4'!U18</f>
        <v>762.62491126976374</v>
      </c>
      <c r="V18" s="110">
        <f>'10.2'!V18+'10.3'!V18+'10.4'!V18</f>
        <v>704.10543008809634</v>
      </c>
      <c r="W18" s="110">
        <f>'10.2'!W18+'10.3'!W18+'10.4'!W18</f>
        <v>591.44218882525058</v>
      </c>
    </row>
    <row r="19" spans="1:23" s="3" customFormat="1" ht="12.75" customHeight="1">
      <c r="A19" s="2" t="s">
        <v>32</v>
      </c>
      <c r="B19" s="9" t="s">
        <v>331</v>
      </c>
      <c r="C19" s="110">
        <f>'10.2'!C19+'10.3'!C19+'10.4'!C19</f>
        <v>39472.263189444784</v>
      </c>
      <c r="D19" s="110">
        <f>'10.2'!D19+'10.3'!D19+'10.4'!D19</f>
        <v>35727.001297957504</v>
      </c>
      <c r="E19" s="110">
        <f>'10.2'!E19+'10.3'!E19+'10.4'!E19</f>
        <v>34402.145519063444</v>
      </c>
      <c r="F19" s="110">
        <f>'10.2'!F19+'10.3'!F19+'10.4'!F19</f>
        <v>32020.550552395096</v>
      </c>
      <c r="G19" s="110">
        <f>'10.2'!G19+'10.3'!G19+'10.4'!G19</f>
        <v>32497.368936196086</v>
      </c>
      <c r="H19" s="110">
        <f>'10.2'!H19+'10.3'!H19+'10.4'!H19</f>
        <v>35838.971110412014</v>
      </c>
      <c r="I19" s="110">
        <f>'10.2'!I19+'10.3'!I19+'10.4'!I19</f>
        <v>31558.704611959154</v>
      </c>
      <c r="J19" s="110">
        <f>'10.2'!J19+'10.3'!J19+'10.4'!J19</f>
        <v>31447.258604771017</v>
      </c>
      <c r="K19" s="110">
        <f>'10.2'!K19+'10.3'!K19+'10.4'!K19</f>
        <v>30449.604873845979</v>
      </c>
      <c r="L19" s="110">
        <f>'10.2'!L19+'10.3'!L19+'10.4'!L19</f>
        <v>29999.701661562594</v>
      </c>
      <c r="M19" s="110">
        <f>'10.2'!M19+'10.3'!M19+'10.4'!M19</f>
        <v>29035.110048332237</v>
      </c>
      <c r="N19" s="110">
        <f>'10.2'!N19+'10.3'!N19+'10.4'!N19</f>
        <v>28419.152254493569</v>
      </c>
      <c r="O19" s="110">
        <f>'10.2'!O19+'10.3'!O19+'10.4'!O19</f>
        <v>27380.435169946832</v>
      </c>
      <c r="P19" s="110">
        <f>'10.2'!P19+'10.3'!P19+'10.4'!P19</f>
        <v>26376.202759900334</v>
      </c>
      <c r="Q19" s="110">
        <f>'10.2'!Q19+'10.3'!Q19+'10.4'!Q19</f>
        <v>25091.675986953247</v>
      </c>
      <c r="R19" s="110">
        <f>'10.2'!R19+'10.3'!R19+'10.4'!R19</f>
        <v>25210.149484542329</v>
      </c>
      <c r="S19" s="110">
        <f>'10.2'!S19+'10.3'!S19+'10.4'!S19</f>
        <v>27004.980945169547</v>
      </c>
      <c r="T19" s="110">
        <f>'10.2'!T19+'10.3'!T19+'10.4'!T19</f>
        <v>25686.254205621932</v>
      </c>
      <c r="U19" s="110">
        <f>'10.2'!U19+'10.3'!U19+'10.4'!U19</f>
        <v>27090.647635653913</v>
      </c>
      <c r="V19" s="110">
        <f>'10.2'!V19+'10.3'!V19+'10.4'!V19</f>
        <v>26819.817095207596</v>
      </c>
      <c r="W19" s="110">
        <f>'10.2'!W19+'10.3'!W19+'10.4'!W19</f>
        <v>23148.035297513241</v>
      </c>
    </row>
    <row r="20" spans="1:23" s="3" customFormat="1" ht="12.75" customHeight="1">
      <c r="A20" s="2" t="s">
        <v>33</v>
      </c>
      <c r="B20" s="10" t="s">
        <v>332</v>
      </c>
      <c r="C20" s="110">
        <f>'10.2'!C20+'10.3'!C20+'10.4'!C20</f>
        <v>6580.5633089435105</v>
      </c>
      <c r="D20" s="110">
        <f>'10.2'!D20+'10.3'!D20+'10.4'!D20</f>
        <v>5471.6616186188821</v>
      </c>
      <c r="E20" s="110">
        <f>'10.2'!E20+'10.3'!E20+'10.4'!E20</f>
        <v>5425.9689754489691</v>
      </c>
      <c r="F20" s="110">
        <f>'10.2'!F20+'10.3'!F20+'10.4'!F20</f>
        <v>4789.9049938265043</v>
      </c>
      <c r="G20" s="110">
        <f>'10.2'!G20+'10.3'!G20+'10.4'!G20</f>
        <v>5125.6933666277009</v>
      </c>
      <c r="H20" s="110">
        <f>'10.2'!H20+'10.3'!H20+'10.4'!H20</f>
        <v>5066.7660212477658</v>
      </c>
      <c r="I20" s="110">
        <f>'10.2'!I20+'10.3'!I20+'10.4'!I20</f>
        <v>5033.3635678159017</v>
      </c>
      <c r="J20" s="110">
        <f>'10.2'!J20+'10.3'!J20+'10.4'!J20</f>
        <v>5383.157136493498</v>
      </c>
      <c r="K20" s="110">
        <f>'10.2'!K20+'10.3'!K20+'10.4'!K20</f>
        <v>4759.5532053948073</v>
      </c>
      <c r="L20" s="110">
        <f>'10.2'!L20+'10.3'!L20+'10.4'!L20</f>
        <v>3863.5430256866211</v>
      </c>
      <c r="M20" s="110">
        <f>'10.2'!M20+'10.3'!M20+'10.4'!M20</f>
        <v>4650.4784147817145</v>
      </c>
      <c r="N20" s="110">
        <f>'10.2'!N20+'10.3'!N20+'10.4'!N20</f>
        <v>4569.3443820573648</v>
      </c>
      <c r="O20" s="110">
        <f>'10.2'!O20+'10.3'!O20+'10.4'!O20</f>
        <v>4578.6900302232179</v>
      </c>
      <c r="P20" s="110">
        <f>'10.2'!P20+'10.3'!P20+'10.4'!P20</f>
        <v>4651.8235594444714</v>
      </c>
      <c r="Q20" s="110">
        <f>'10.2'!Q20+'10.3'!Q20+'10.4'!Q20</f>
        <v>4932.6665421795306</v>
      </c>
      <c r="R20" s="110">
        <f>'10.2'!R20+'10.3'!R20+'10.4'!R20</f>
        <v>4997.815051709792</v>
      </c>
      <c r="S20" s="110">
        <f>'10.2'!S20+'10.3'!S20+'10.4'!S20</f>
        <v>5256.2834536305081</v>
      </c>
      <c r="T20" s="110">
        <f>'10.2'!T20+'10.3'!T20+'10.4'!T20</f>
        <v>5239.7175891919069</v>
      </c>
      <c r="U20" s="110">
        <f>'10.2'!U20+'10.3'!U20+'10.4'!U20</f>
        <v>5383.8854438741528</v>
      </c>
      <c r="V20" s="110">
        <f>'10.2'!V20+'10.3'!V20+'10.4'!V20</f>
        <v>5079.3856214247644</v>
      </c>
      <c r="W20" s="110">
        <f>'10.2'!W20+'10.3'!W20+'10.4'!W20</f>
        <v>4626.0367921639072</v>
      </c>
    </row>
    <row r="21" spans="1:23" s="3" customFormat="1" ht="12.75" customHeight="1">
      <c r="A21" s="2" t="s">
        <v>34</v>
      </c>
      <c r="B21" s="10" t="s">
        <v>333</v>
      </c>
      <c r="C21" s="110">
        <f>'10.2'!C21+'10.3'!C21+'10.4'!C21</f>
        <v>32891.699880501277</v>
      </c>
      <c r="D21" s="110">
        <f>'10.2'!D21+'10.3'!D21+'10.4'!D21</f>
        <v>30255.339679338616</v>
      </c>
      <c r="E21" s="110">
        <f>'10.2'!E21+'10.3'!E21+'10.4'!E21</f>
        <v>28976.176543614474</v>
      </c>
      <c r="F21" s="110">
        <f>'10.2'!F21+'10.3'!F21+'10.4'!F21</f>
        <v>27230.645558568591</v>
      </c>
      <c r="G21" s="110">
        <f>'10.2'!G21+'10.3'!G21+'10.4'!G21</f>
        <v>27371.675569568386</v>
      </c>
      <c r="H21" s="110">
        <f>'10.2'!H21+'10.3'!H21+'10.4'!H21</f>
        <v>30772.205089164243</v>
      </c>
      <c r="I21" s="110">
        <f>'10.2'!I21+'10.3'!I21+'10.4'!I21</f>
        <v>26525.34104414325</v>
      </c>
      <c r="J21" s="110">
        <f>'10.2'!J21+'10.3'!J21+'10.4'!J21</f>
        <v>26064.10146827752</v>
      </c>
      <c r="K21" s="110">
        <f>'10.2'!K21+'10.3'!K21+'10.4'!K21</f>
        <v>25690.051668451175</v>
      </c>
      <c r="L21" s="110">
        <f>'10.2'!L21+'10.3'!L21+'10.4'!L21</f>
        <v>26136.158635875974</v>
      </c>
      <c r="M21" s="110">
        <f>'10.2'!M21+'10.3'!M21+'10.4'!M21</f>
        <v>24384.631633550522</v>
      </c>
      <c r="N21" s="110">
        <f>'10.2'!N21+'10.3'!N21+'10.4'!N21</f>
        <v>23849.807872436202</v>
      </c>
      <c r="O21" s="110">
        <f>'10.2'!O21+'10.3'!O21+'10.4'!O21</f>
        <v>22801.745139723615</v>
      </c>
      <c r="P21" s="110">
        <f>'10.2'!P21+'10.3'!P21+'10.4'!P21</f>
        <v>21724.379200455864</v>
      </c>
      <c r="Q21" s="110">
        <f>'10.2'!Q21+'10.3'!Q21+'10.4'!Q21</f>
        <v>20159.009444773717</v>
      </c>
      <c r="R21" s="110">
        <f>'10.2'!R21+'10.3'!R21+'10.4'!R21</f>
        <v>20212.334432832537</v>
      </c>
      <c r="S21" s="110">
        <f>'10.2'!S21+'10.3'!S21+'10.4'!S21</f>
        <v>21748.697491539038</v>
      </c>
      <c r="T21" s="110">
        <f>'10.2'!T21+'10.3'!T21+'10.4'!T21</f>
        <v>20446.536616430021</v>
      </c>
      <c r="U21" s="110">
        <f>'10.2'!U21+'10.3'!U21+'10.4'!U21</f>
        <v>21706.762191779759</v>
      </c>
      <c r="V21" s="110">
        <f>'10.2'!V21+'10.3'!V21+'10.4'!V21</f>
        <v>21740.431473782832</v>
      </c>
      <c r="W21" s="110">
        <f>'10.2'!W21+'10.3'!W21+'10.4'!W21</f>
        <v>18521.998505349333</v>
      </c>
    </row>
    <row r="22" spans="1:23" s="3" customFormat="1" ht="12.75" customHeight="1">
      <c r="A22" s="2" t="s">
        <v>35</v>
      </c>
      <c r="B22" s="9" t="s">
        <v>334</v>
      </c>
      <c r="C22" s="110">
        <f>'10.2'!C22+'10.3'!C22+'10.4'!C22</f>
        <v>54490.201803929362</v>
      </c>
      <c r="D22" s="110">
        <f>'10.2'!D22+'10.3'!D22+'10.4'!D22</f>
        <v>52097.82387823415</v>
      </c>
      <c r="E22" s="110">
        <f>'10.2'!E22+'10.3'!E22+'10.4'!E22</f>
        <v>51944.028165376221</v>
      </c>
      <c r="F22" s="110">
        <f>'10.2'!F22+'10.3'!F22+'10.4'!F22</f>
        <v>46479.068762668598</v>
      </c>
      <c r="G22" s="110">
        <f>'10.2'!G22+'10.3'!G22+'10.4'!G22</f>
        <v>45328.99616713803</v>
      </c>
      <c r="H22" s="110">
        <f>'10.2'!H22+'10.3'!H22+'10.4'!H22</f>
        <v>44406.117058688127</v>
      </c>
      <c r="I22" s="110">
        <f>'10.2'!I22+'10.3'!I22+'10.4'!I22</f>
        <v>45446.446799592966</v>
      </c>
      <c r="J22" s="110">
        <f>'10.2'!J22+'10.3'!J22+'10.4'!J22</f>
        <v>45305.585026025263</v>
      </c>
      <c r="K22" s="110">
        <f>'10.2'!K22+'10.3'!K22+'10.4'!K22</f>
        <v>44434.67978853063</v>
      </c>
      <c r="L22" s="110">
        <f>'10.2'!L22+'10.3'!L22+'10.4'!L22</f>
        <v>32471.564676552953</v>
      </c>
      <c r="M22" s="110">
        <f>'10.2'!M22+'10.3'!M22+'10.4'!M22</f>
        <v>27787.972784242396</v>
      </c>
      <c r="N22" s="110">
        <f>'10.2'!N22+'10.3'!N22+'10.4'!N22</f>
        <v>26431.805926729678</v>
      </c>
      <c r="O22" s="110">
        <f>'10.2'!O22+'10.3'!O22+'10.4'!O22</f>
        <v>25229.086688062649</v>
      </c>
      <c r="P22" s="110">
        <f>'10.2'!P22+'10.3'!P22+'10.4'!P22</f>
        <v>23793.56689185655</v>
      </c>
      <c r="Q22" s="110">
        <f>'10.2'!Q22+'10.3'!Q22+'10.4'!Q22</f>
        <v>22706.284950952238</v>
      </c>
      <c r="R22" s="110">
        <f>'10.2'!R22+'10.3'!R22+'10.4'!R22</f>
        <v>23564.631521486062</v>
      </c>
      <c r="S22" s="110">
        <f>'10.2'!S22+'10.3'!S22+'10.4'!S22</f>
        <v>24066.55917498246</v>
      </c>
      <c r="T22" s="110">
        <f>'10.2'!T22+'10.3'!T22+'10.4'!T22</f>
        <v>25425.243850730196</v>
      </c>
      <c r="U22" s="110">
        <f>'10.2'!U22+'10.3'!U22+'10.4'!U22</f>
        <v>22315.943300156421</v>
      </c>
      <c r="V22" s="110">
        <f>'10.2'!V22+'10.3'!V22+'10.4'!V22</f>
        <v>21099.659818160704</v>
      </c>
      <c r="W22" s="110">
        <f>'10.2'!W22+'10.3'!W22+'10.4'!W22</f>
        <v>20519.068664029121</v>
      </c>
    </row>
    <row r="23" spans="1:23" s="3" customFormat="1" ht="12.75" customHeight="1">
      <c r="A23" s="2" t="s">
        <v>7</v>
      </c>
      <c r="B23" s="9" t="s">
        <v>335</v>
      </c>
      <c r="C23" s="110">
        <f>'10.2'!C23+'10.3'!C23+'10.4'!C23</f>
        <v>3332.0416623090241</v>
      </c>
      <c r="D23" s="110">
        <f>'10.2'!D23+'10.3'!D23+'10.4'!D23</f>
        <v>3433.0504733281145</v>
      </c>
      <c r="E23" s="110">
        <f>'10.2'!E23+'10.3'!E23+'10.4'!E23</f>
        <v>2488.2209589044933</v>
      </c>
      <c r="F23" s="110">
        <f>'10.2'!F23+'10.3'!F23+'10.4'!F23</f>
        <v>3944.8129341704839</v>
      </c>
      <c r="G23" s="110">
        <f>'10.2'!G23+'10.3'!G23+'10.4'!G23</f>
        <v>2866.4866284615841</v>
      </c>
      <c r="H23" s="110">
        <f>'10.2'!H23+'10.3'!H23+'10.4'!H23</f>
        <v>2648.1323353113785</v>
      </c>
      <c r="I23" s="110">
        <f>'10.2'!I23+'10.3'!I23+'10.4'!I23</f>
        <v>3079.0963105622254</v>
      </c>
      <c r="J23" s="110">
        <f>'10.2'!J23+'10.3'!J23+'10.4'!J23</f>
        <v>3309.790035267496</v>
      </c>
      <c r="K23" s="110">
        <f>'10.2'!K23+'10.3'!K23+'10.4'!K23</f>
        <v>3441.3474312439321</v>
      </c>
      <c r="L23" s="110">
        <f>'10.2'!L23+'10.3'!L23+'10.4'!L23</f>
        <v>3015.5096827163256</v>
      </c>
      <c r="M23" s="110">
        <f>'10.2'!M23+'10.3'!M23+'10.4'!M23</f>
        <v>3279.2372058852079</v>
      </c>
      <c r="N23" s="110">
        <f>'10.2'!N23+'10.3'!N23+'10.4'!N23</f>
        <v>2940.9970628996498</v>
      </c>
      <c r="O23" s="110">
        <f>'10.2'!O23+'10.3'!O23+'10.4'!O23</f>
        <v>2810.5312751208389</v>
      </c>
      <c r="P23" s="110">
        <f>'10.2'!P23+'10.3'!P23+'10.4'!P23</f>
        <v>2801.3939619305256</v>
      </c>
      <c r="Q23" s="110">
        <f>'10.2'!Q23+'10.3'!Q23+'10.4'!Q23</f>
        <v>2254.0213816921632</v>
      </c>
      <c r="R23" s="110">
        <f>'10.2'!R23+'10.3'!R23+'10.4'!R23</f>
        <v>2174.7613391381701</v>
      </c>
      <c r="S23" s="110">
        <f>'10.2'!S23+'10.3'!S23+'10.4'!S23</f>
        <v>2372.1305967457379</v>
      </c>
      <c r="T23" s="110">
        <f>'10.2'!T23+'10.3'!T23+'10.4'!T23</f>
        <v>1450.3288295071686</v>
      </c>
      <c r="U23" s="110">
        <f>'10.2'!U23+'10.3'!U23+'10.4'!U23</f>
        <v>1209.7973584333356</v>
      </c>
      <c r="V23" s="110">
        <f>'10.2'!V23+'10.3'!V23+'10.4'!V23</f>
        <v>1037.1939685342788</v>
      </c>
      <c r="W23" s="110">
        <f>'10.2'!W23+'10.3'!W23+'10.4'!W23</f>
        <v>932.78156403788137</v>
      </c>
    </row>
    <row r="24" spans="1:23" s="3" customFormat="1" ht="12.75" customHeight="1">
      <c r="A24" s="2" t="s">
        <v>8</v>
      </c>
      <c r="B24" s="9" t="s">
        <v>336</v>
      </c>
      <c r="C24" s="110">
        <f>'10.2'!C24+'10.3'!C24+'10.4'!C24</f>
        <v>3479.5096905584833</v>
      </c>
      <c r="D24" s="110">
        <f>'10.2'!D24+'10.3'!D24+'10.4'!D24</f>
        <v>3419.4106225015471</v>
      </c>
      <c r="E24" s="110">
        <f>'10.2'!E24+'10.3'!E24+'10.4'!E24</f>
        <v>3259.4899265073072</v>
      </c>
      <c r="F24" s="110">
        <f>'10.2'!F24+'10.3'!F24+'10.4'!F24</f>
        <v>3624.0147694667776</v>
      </c>
      <c r="G24" s="110">
        <f>'10.2'!G24+'10.3'!G24+'10.4'!G24</f>
        <v>3367.4666877930595</v>
      </c>
      <c r="H24" s="110">
        <f>'10.2'!H24+'10.3'!H24+'10.4'!H24</f>
        <v>3484.0329507387492</v>
      </c>
      <c r="I24" s="110">
        <f>'10.2'!I24+'10.3'!I24+'10.4'!I24</f>
        <v>3331.1069680649562</v>
      </c>
      <c r="J24" s="110">
        <f>'10.2'!J24+'10.3'!J24+'10.4'!J24</f>
        <v>3161.7698736862872</v>
      </c>
      <c r="K24" s="110">
        <f>'10.2'!K24+'10.3'!K24+'10.4'!K24</f>
        <v>3280.3016655436313</v>
      </c>
      <c r="L24" s="110">
        <f>'10.2'!L24+'10.3'!L24+'10.4'!L24</f>
        <v>3020.1205349083839</v>
      </c>
      <c r="M24" s="110">
        <f>'10.2'!M24+'10.3'!M24+'10.4'!M24</f>
        <v>3414.001296884745</v>
      </c>
      <c r="N24" s="110">
        <f>'10.2'!N24+'10.3'!N24+'10.4'!N24</f>
        <v>3048.1694663428289</v>
      </c>
      <c r="O24" s="110">
        <f>'10.2'!O24+'10.3'!O24+'10.4'!O24</f>
        <v>2859.3814773697986</v>
      </c>
      <c r="P24" s="110">
        <f>'10.2'!P24+'10.3'!P24+'10.4'!P24</f>
        <v>2720.9269249782528</v>
      </c>
      <c r="Q24" s="110">
        <f>'10.2'!Q24+'10.3'!Q24+'10.4'!Q24</f>
        <v>3103.6066660434262</v>
      </c>
      <c r="R24" s="110">
        <f>'10.2'!R24+'10.3'!R24+'10.4'!R24</f>
        <v>3394.6027381214008</v>
      </c>
      <c r="S24" s="110">
        <f>'10.2'!S24+'10.3'!S24+'10.4'!S24</f>
        <v>3435.0072501007471</v>
      </c>
      <c r="T24" s="110">
        <f>'10.2'!T24+'10.3'!T24+'10.4'!T24</f>
        <v>3246.8772056290281</v>
      </c>
      <c r="U24" s="110">
        <f>'10.2'!U24+'10.3'!U24+'10.4'!U24</f>
        <v>3070.741233304665</v>
      </c>
      <c r="V24" s="110">
        <f>'10.2'!V24+'10.3'!V24+'10.4'!V24</f>
        <v>2856.2319729121091</v>
      </c>
      <c r="W24" s="110">
        <f>'10.2'!W24+'10.3'!W24+'10.4'!W24</f>
        <v>2414.9492077500645</v>
      </c>
    </row>
    <row r="25" spans="1:23" s="3" customFormat="1" ht="12.75" customHeight="1">
      <c r="A25" s="2" t="s">
        <v>36</v>
      </c>
      <c r="B25" s="9" t="s">
        <v>337</v>
      </c>
      <c r="C25" s="110">
        <f>'10.2'!C25+'10.3'!C25+'10.4'!C25</f>
        <v>61674.796227171573</v>
      </c>
      <c r="D25" s="110">
        <f>'10.2'!D25+'10.3'!D25+'10.4'!D25</f>
        <v>56445.474470905072</v>
      </c>
      <c r="E25" s="110">
        <f>'10.2'!E25+'10.3'!E25+'10.4'!E25</f>
        <v>53855.657797413958</v>
      </c>
      <c r="F25" s="110">
        <f>'10.2'!F25+'10.3'!F25+'10.4'!F25</f>
        <v>55068.986155603838</v>
      </c>
      <c r="G25" s="110">
        <f>'10.2'!G25+'10.3'!G25+'10.4'!G25</f>
        <v>56681.662614705121</v>
      </c>
      <c r="H25" s="110">
        <f>'10.2'!H25+'10.3'!H25+'10.4'!H25</f>
        <v>52377.996071757967</v>
      </c>
      <c r="I25" s="110">
        <f>'10.2'!I25+'10.3'!I25+'10.4'!I25</f>
        <v>53143.08054116305</v>
      </c>
      <c r="J25" s="110">
        <f>'10.2'!J25+'10.3'!J25+'10.4'!J25</f>
        <v>53553.252193491135</v>
      </c>
      <c r="K25" s="110">
        <f>'10.2'!K25+'10.3'!K25+'10.4'!K25</f>
        <v>50150.298154131422</v>
      </c>
      <c r="L25" s="110">
        <f>'10.2'!L25+'10.3'!L25+'10.4'!L25</f>
        <v>43227.080030631376</v>
      </c>
      <c r="M25" s="110">
        <f>'10.2'!M25+'10.3'!M25+'10.4'!M25</f>
        <v>42550.779628969627</v>
      </c>
      <c r="N25" s="110">
        <f>'10.2'!N25+'10.3'!N25+'10.4'!N25</f>
        <v>42747.181163004498</v>
      </c>
      <c r="O25" s="110">
        <f>'10.2'!O25+'10.3'!O25+'10.4'!O25</f>
        <v>40378.286424747675</v>
      </c>
      <c r="P25" s="110">
        <f>'10.2'!P25+'10.3'!P25+'10.4'!P25</f>
        <v>38700.859082229377</v>
      </c>
      <c r="Q25" s="110">
        <f>'10.2'!Q25+'10.3'!Q25+'10.4'!Q25</f>
        <v>38515.020480668281</v>
      </c>
      <c r="R25" s="110">
        <f>'10.2'!R25+'10.3'!R25+'10.4'!R25</f>
        <v>36564.617507023373</v>
      </c>
      <c r="S25" s="110">
        <f>'10.2'!S25+'10.3'!S25+'10.4'!S25</f>
        <v>35956.285818726683</v>
      </c>
      <c r="T25" s="110">
        <f>'10.2'!T25+'10.3'!T25+'10.4'!T25</f>
        <v>36296.585466046941</v>
      </c>
      <c r="U25" s="110">
        <f>'10.2'!U25+'10.3'!U25+'10.4'!U25</f>
        <v>35225.601019754715</v>
      </c>
      <c r="V25" s="110">
        <f>'10.2'!V25+'10.3'!V25+'10.4'!V25</f>
        <v>33908.057143299578</v>
      </c>
      <c r="W25" s="110">
        <f>'10.2'!W25+'10.3'!W25+'10.4'!W25</f>
        <v>33491.460185493372</v>
      </c>
    </row>
    <row r="26" spans="1:23" s="3" customFormat="1" ht="12.75" customHeight="1">
      <c r="A26" s="2" t="s">
        <v>9</v>
      </c>
      <c r="B26" s="10" t="s">
        <v>338</v>
      </c>
      <c r="C26" s="110">
        <f>'10.2'!C26+'10.3'!C26+'10.4'!C26</f>
        <v>13764.318269563379</v>
      </c>
      <c r="D26" s="110">
        <f>'10.2'!D26+'10.3'!D26+'10.4'!D26</f>
        <v>14510.632098262737</v>
      </c>
      <c r="E26" s="110">
        <f>'10.2'!E26+'10.3'!E26+'10.4'!E26</f>
        <v>14757.437561262877</v>
      </c>
      <c r="F26" s="110">
        <f>'10.2'!F26+'10.3'!F26+'10.4'!F26</f>
        <v>14965.396403187748</v>
      </c>
      <c r="G26" s="110">
        <f>'10.2'!G26+'10.3'!G26+'10.4'!G26</f>
        <v>15305.403430240287</v>
      </c>
      <c r="H26" s="110">
        <f>'10.2'!H26+'10.3'!H26+'10.4'!H26</f>
        <v>15988.233598962175</v>
      </c>
      <c r="I26" s="110">
        <f>'10.2'!I26+'10.3'!I26+'10.4'!I26</f>
        <v>15341.13060518806</v>
      </c>
      <c r="J26" s="110">
        <f>'10.2'!J26+'10.3'!J26+'10.4'!J26</f>
        <v>15432.402253767903</v>
      </c>
      <c r="K26" s="110">
        <f>'10.2'!K26+'10.3'!K26+'10.4'!K26</f>
        <v>14783.733793056643</v>
      </c>
      <c r="L26" s="110">
        <f>'10.2'!L26+'10.3'!L26+'10.4'!L26</f>
        <v>12290.339396501722</v>
      </c>
      <c r="M26" s="110">
        <f>'10.2'!M26+'10.3'!M26+'10.4'!M26</f>
        <v>11904.582756794223</v>
      </c>
      <c r="N26" s="110">
        <f>'10.2'!N26+'10.3'!N26+'10.4'!N26</f>
        <v>11795.066332378688</v>
      </c>
      <c r="O26" s="110">
        <f>'10.2'!O26+'10.3'!O26+'10.4'!O26</f>
        <v>10800.588088863062</v>
      </c>
      <c r="P26" s="110">
        <f>'10.2'!P26+'10.3'!P26+'10.4'!P26</f>
        <v>10638.776985049482</v>
      </c>
      <c r="Q26" s="110">
        <f>'10.2'!Q26+'10.3'!Q26+'10.4'!Q26</f>
        <v>10897.153382435896</v>
      </c>
      <c r="R26" s="110">
        <f>'10.2'!R26+'10.3'!R26+'10.4'!R26</f>
        <v>10498.974686537413</v>
      </c>
      <c r="S26" s="110">
        <f>'10.2'!S26+'10.3'!S26+'10.4'!S26</f>
        <v>10547.208680651373</v>
      </c>
      <c r="T26" s="110">
        <f>'10.2'!T26+'10.3'!T26+'10.4'!T26</f>
        <v>10682.338426087306</v>
      </c>
      <c r="U26" s="110">
        <f>'10.2'!U26+'10.3'!U26+'10.4'!U26</f>
        <v>10428.908733719927</v>
      </c>
      <c r="V26" s="110">
        <f>'10.2'!V26+'10.3'!V26+'10.4'!V26</f>
        <v>9716.7659114122707</v>
      </c>
      <c r="W26" s="110">
        <f>'10.2'!W26+'10.3'!W26+'10.4'!W26</f>
        <v>9829.8850626609001</v>
      </c>
    </row>
    <row r="27" spans="1:23" s="3" customFormat="1" ht="12.75" customHeight="1">
      <c r="A27" s="2" t="s">
        <v>37</v>
      </c>
      <c r="B27" s="10" t="s">
        <v>339</v>
      </c>
      <c r="C27" s="110">
        <f>'10.2'!C27+'10.3'!C27+'10.4'!C27</f>
        <v>47910.477957608193</v>
      </c>
      <c r="D27" s="110">
        <f>'10.2'!D27+'10.3'!D27+'10.4'!D27</f>
        <v>41934.842372642335</v>
      </c>
      <c r="E27" s="110">
        <f>'10.2'!E27+'10.3'!E27+'10.4'!E27</f>
        <v>39098.220236151079</v>
      </c>
      <c r="F27" s="110">
        <f>'10.2'!F27+'10.3'!F27+'10.4'!F27</f>
        <v>40103.589752416097</v>
      </c>
      <c r="G27" s="110">
        <f>'10.2'!G27+'10.3'!G27+'10.4'!G27</f>
        <v>41376.259184464834</v>
      </c>
      <c r="H27" s="110">
        <f>'10.2'!H27+'10.3'!H27+'10.4'!H27</f>
        <v>36389.762472795803</v>
      </c>
      <c r="I27" s="110">
        <f>'10.2'!I27+'10.3'!I27+'10.4'!I27</f>
        <v>37801.94993597499</v>
      </c>
      <c r="J27" s="110">
        <f>'10.2'!J27+'10.3'!J27+'10.4'!J27</f>
        <v>38120.84993972323</v>
      </c>
      <c r="K27" s="110">
        <f>'10.2'!K27+'10.3'!K27+'10.4'!K27</f>
        <v>35366.564361074779</v>
      </c>
      <c r="L27" s="110">
        <f>'10.2'!L27+'10.3'!L27+'10.4'!L27</f>
        <v>30936.740634129656</v>
      </c>
      <c r="M27" s="110">
        <f>'10.2'!M27+'10.3'!M27+'10.4'!M27</f>
        <v>30646.196872175409</v>
      </c>
      <c r="N27" s="110">
        <f>'10.2'!N27+'10.3'!N27+'10.4'!N27</f>
        <v>30952.114830625811</v>
      </c>
      <c r="O27" s="110">
        <f>'10.2'!O27+'10.3'!O27+'10.4'!O27</f>
        <v>29577.698335884612</v>
      </c>
      <c r="P27" s="110">
        <f>'10.2'!P27+'10.3'!P27+'10.4'!P27</f>
        <v>28062.082097179893</v>
      </c>
      <c r="Q27" s="110">
        <f>'10.2'!Q27+'10.3'!Q27+'10.4'!Q27</f>
        <v>27617.867098232382</v>
      </c>
      <c r="R27" s="110">
        <f>'10.2'!R27+'10.3'!R27+'10.4'!R27</f>
        <v>26065.642820485962</v>
      </c>
      <c r="S27" s="110">
        <f>'10.2'!S27+'10.3'!S27+'10.4'!S27</f>
        <v>25409.077138075314</v>
      </c>
      <c r="T27" s="110">
        <f>'10.2'!T27+'10.3'!T27+'10.4'!T27</f>
        <v>25614.247039959631</v>
      </c>
      <c r="U27" s="110">
        <f>'10.2'!U27+'10.3'!U27+'10.4'!U27</f>
        <v>24796.692286034788</v>
      </c>
      <c r="V27" s="110">
        <f>'10.2'!V27+'10.3'!V27+'10.4'!V27</f>
        <v>24191.291231887306</v>
      </c>
      <c r="W27" s="110">
        <f>'10.2'!W27+'10.3'!W27+'10.4'!W27</f>
        <v>23661.575122832466</v>
      </c>
    </row>
    <row r="28" spans="1:23" s="3" customFormat="1" ht="12.75" customHeight="1">
      <c r="A28" s="2" t="s">
        <v>10</v>
      </c>
      <c r="B28" s="9" t="s">
        <v>340</v>
      </c>
      <c r="C28" s="110">
        <f>'10.2'!C28+'10.3'!C28+'10.4'!C28</f>
        <v>47085.613690835438</v>
      </c>
      <c r="D28" s="110">
        <f>'10.2'!D28+'10.3'!D28+'10.4'!D28</f>
        <v>43640.700149151489</v>
      </c>
      <c r="E28" s="110">
        <f>'10.2'!E28+'10.3'!E28+'10.4'!E28</f>
        <v>42029.566838343497</v>
      </c>
      <c r="F28" s="110">
        <f>'10.2'!F28+'10.3'!F28+'10.4'!F28</f>
        <v>40654.571384729097</v>
      </c>
      <c r="G28" s="110">
        <f>'10.2'!G28+'10.3'!G28+'10.4'!G28</f>
        <v>40211.646160920936</v>
      </c>
      <c r="H28" s="110">
        <f>'10.2'!H28+'10.3'!H28+'10.4'!H28</f>
        <v>36901.967026235776</v>
      </c>
      <c r="I28" s="110">
        <f>'10.2'!I28+'10.3'!I28+'10.4'!I28</f>
        <v>37573.279250158717</v>
      </c>
      <c r="J28" s="110">
        <f>'10.2'!J28+'10.3'!J28+'10.4'!J28</f>
        <v>36974.916448928183</v>
      </c>
      <c r="K28" s="110">
        <f>'10.2'!K28+'10.3'!K28+'10.4'!K28</f>
        <v>34015.108703900478</v>
      </c>
      <c r="L28" s="110">
        <f>'10.2'!L28+'10.3'!L28+'10.4'!L28</f>
        <v>24695.281017121153</v>
      </c>
      <c r="M28" s="110">
        <f>'10.2'!M28+'10.3'!M28+'10.4'!M28</f>
        <v>31331.19927707209</v>
      </c>
      <c r="N28" s="110">
        <f>'10.2'!N28+'10.3'!N28+'10.4'!N28</f>
        <v>32054.941949612774</v>
      </c>
      <c r="O28" s="110">
        <f>'10.2'!O28+'10.3'!O28+'10.4'!O28</f>
        <v>30232.92958629534</v>
      </c>
      <c r="P28" s="110">
        <f>'10.2'!P28+'10.3'!P28+'10.4'!P28</f>
        <v>29970.804686033167</v>
      </c>
      <c r="Q28" s="110">
        <f>'10.2'!Q28+'10.3'!Q28+'10.4'!Q28</f>
        <v>29647.959265739621</v>
      </c>
      <c r="R28" s="110">
        <f>'10.2'!R28+'10.3'!R28+'10.4'!R28</f>
        <v>30326.345240568859</v>
      </c>
      <c r="S28" s="110">
        <f>'10.2'!S28+'10.3'!S28+'10.4'!S28</f>
        <v>29635.936145784595</v>
      </c>
      <c r="T28" s="110">
        <f>'10.2'!T28+'10.3'!T28+'10.4'!T28</f>
        <v>30935.924928125813</v>
      </c>
      <c r="U28" s="110">
        <f>'10.2'!U28+'10.3'!U28+'10.4'!U28</f>
        <v>30151.078527258571</v>
      </c>
      <c r="V28" s="110">
        <f>'10.2'!V28+'10.3'!V28+'10.4'!V28</f>
        <v>29371.250402799331</v>
      </c>
      <c r="W28" s="110">
        <f>'10.2'!W28+'10.3'!W28+'10.4'!W28</f>
        <v>25735.940340608038</v>
      </c>
    </row>
    <row r="29" spans="1:23" s="3" customFormat="1" ht="12.75" customHeight="1">
      <c r="A29" s="2" t="s">
        <v>38</v>
      </c>
      <c r="B29" s="10" t="s">
        <v>341</v>
      </c>
      <c r="C29" s="110">
        <f>'10.2'!C29+'10.3'!C29+'10.4'!C29</f>
        <v>42051.386348368491</v>
      </c>
      <c r="D29" s="110">
        <f>'10.2'!D29+'10.3'!D29+'10.4'!D29</f>
        <v>38485.600388437459</v>
      </c>
      <c r="E29" s="110">
        <f>'10.2'!E29+'10.3'!E29+'10.4'!E29</f>
        <v>37022.158162429376</v>
      </c>
      <c r="F29" s="110">
        <f>'10.2'!F29+'10.3'!F29+'10.4'!F29</f>
        <v>35403.741685418972</v>
      </c>
      <c r="G29" s="110">
        <f>'10.2'!G29+'10.3'!G29+'10.4'!G29</f>
        <v>34964.910976505787</v>
      </c>
      <c r="H29" s="110">
        <f>'10.2'!H29+'10.3'!H29+'10.4'!H29</f>
        <v>32273.203324193131</v>
      </c>
      <c r="I29" s="110">
        <f>'10.2'!I29+'10.3'!I29+'10.4'!I29</f>
        <v>33176.560307132648</v>
      </c>
      <c r="J29" s="110">
        <f>'10.2'!J29+'10.3'!J29+'10.4'!J29</f>
        <v>32709.657656176088</v>
      </c>
      <c r="K29" s="110">
        <f>'10.2'!K29+'10.3'!K29+'10.4'!K29</f>
        <v>29765.153103949728</v>
      </c>
      <c r="L29" s="110">
        <f>'10.2'!L29+'10.3'!L29+'10.4'!L29</f>
        <v>21509.381311583238</v>
      </c>
      <c r="M29" s="110">
        <f>'10.2'!M29+'10.3'!M29+'10.4'!M29</f>
        <v>27705.060689205897</v>
      </c>
      <c r="N29" s="110">
        <f>'10.2'!N29+'10.3'!N29+'10.4'!N29</f>
        <v>28338.417707798093</v>
      </c>
      <c r="O29" s="110">
        <f>'10.2'!O29+'10.3'!O29+'10.4'!O29</f>
        <v>26592.448700458473</v>
      </c>
      <c r="P29" s="110">
        <f>'10.2'!P29+'10.3'!P29+'10.4'!P29</f>
        <v>26350.293804183064</v>
      </c>
      <c r="Q29" s="110">
        <f>'10.2'!Q29+'10.3'!Q29+'10.4'!Q29</f>
        <v>26019.177597122369</v>
      </c>
      <c r="R29" s="110">
        <f>'10.2'!R29+'10.3'!R29+'10.4'!R29</f>
        <v>26792.844541227725</v>
      </c>
      <c r="S29" s="110">
        <f>'10.2'!S29+'10.3'!S29+'10.4'!S29</f>
        <v>26189.622387625921</v>
      </c>
      <c r="T29" s="110">
        <f>'10.2'!T29+'10.3'!T29+'10.4'!T29</f>
        <v>27463.08096848533</v>
      </c>
      <c r="U29" s="110">
        <f>'10.2'!U29+'10.3'!U29+'10.4'!U29</f>
        <v>26590.567200442343</v>
      </c>
      <c r="V29" s="110">
        <f>'10.2'!V29+'10.3'!V29+'10.4'!V29</f>
        <v>26058.642689041149</v>
      </c>
      <c r="W29" s="110">
        <f>'10.2'!W29+'10.3'!W29+'10.4'!W29</f>
        <v>22878.36490589313</v>
      </c>
    </row>
    <row r="30" spans="1:23" s="3" customFormat="1" ht="12.75" customHeight="1">
      <c r="A30" s="2" t="s">
        <v>39</v>
      </c>
      <c r="B30" s="10" t="s">
        <v>342</v>
      </c>
      <c r="C30" s="110">
        <f>'10.2'!C30+'10.3'!C30+'10.4'!C30</f>
        <v>3427.9643957843282</v>
      </c>
      <c r="D30" s="110">
        <f>'10.2'!D30+'10.3'!D30+'10.4'!D30</f>
        <v>3553.0857786379588</v>
      </c>
      <c r="E30" s="110">
        <f>'10.2'!E30+'10.3'!E30+'10.4'!E30</f>
        <v>3487.4864126558923</v>
      </c>
      <c r="F30" s="110">
        <f>'10.2'!F30+'10.3'!F30+'10.4'!F30</f>
        <v>3800.9842369310181</v>
      </c>
      <c r="G30" s="110">
        <f>'10.2'!G30+'10.3'!G30+'10.4'!G30</f>
        <v>3798.7794626605905</v>
      </c>
      <c r="H30" s="110">
        <f>'10.2'!H30+'10.3'!H30+'10.4'!H30</f>
        <v>3136.5237060706786</v>
      </c>
      <c r="I30" s="110">
        <f>'10.2'!I30+'10.3'!I30+'10.4'!I30</f>
        <v>2783.4402644025249</v>
      </c>
      <c r="J30" s="110">
        <f>'10.2'!J30+'10.3'!J30+'10.4'!J30</f>
        <v>2715.3397762235263</v>
      </c>
      <c r="K30" s="110">
        <f>'10.2'!K30+'10.3'!K30+'10.4'!K30</f>
        <v>2650.5667900217836</v>
      </c>
      <c r="L30" s="110">
        <f>'10.2'!L30+'10.3'!L30+'10.4'!L30</f>
        <v>1994.347575133279</v>
      </c>
      <c r="M30" s="110">
        <f>'10.2'!M30+'10.3'!M30+'10.4'!M30</f>
        <v>2241.7140314507942</v>
      </c>
      <c r="N30" s="110">
        <f>'10.2'!N30+'10.3'!N30+'10.4'!N30</f>
        <v>2172.5093009883767</v>
      </c>
      <c r="O30" s="110">
        <f>'10.2'!O30+'10.3'!O30+'10.4'!O30</f>
        <v>2185.421677949389</v>
      </c>
      <c r="P30" s="110">
        <f>'10.2'!P30+'10.3'!P30+'10.4'!P30</f>
        <v>2217.7712506836533</v>
      </c>
      <c r="Q30" s="110">
        <f>'10.2'!Q30+'10.3'!Q30+'10.4'!Q30</f>
        <v>2585.7698734138307</v>
      </c>
      <c r="R30" s="110">
        <f>'10.2'!R30+'10.3'!R30+'10.4'!R30</f>
        <v>2161.1961110212474</v>
      </c>
      <c r="S30" s="110">
        <f>'10.2'!S30+'10.3'!S30+'10.4'!S30</f>
        <v>2126.6672948395071</v>
      </c>
      <c r="T30" s="110">
        <f>'10.2'!T30+'10.3'!T30+'10.4'!T30</f>
        <v>2042.7101355551488</v>
      </c>
      <c r="U30" s="110">
        <f>'10.2'!U30+'10.3'!U30+'10.4'!U30</f>
        <v>2124.9228426951413</v>
      </c>
      <c r="V30" s="110">
        <f>'10.2'!V30+'10.3'!V30+'10.4'!V30</f>
        <v>1968.2969272391483</v>
      </c>
      <c r="W30" s="110">
        <f>'10.2'!W30+'10.3'!W30+'10.4'!W30</f>
        <v>1927.353447486372</v>
      </c>
    </row>
    <row r="31" spans="1:23" s="3" customFormat="1" ht="12.75" customHeight="1">
      <c r="A31" s="2" t="s">
        <v>40</v>
      </c>
      <c r="B31" s="10" t="s">
        <v>343</v>
      </c>
      <c r="C31" s="110">
        <f>'10.2'!C31+'10.3'!C31+'10.4'!C31</f>
        <v>1606.2629466826215</v>
      </c>
      <c r="D31" s="110">
        <f>'10.2'!D31+'10.3'!D31+'10.4'!D31</f>
        <v>1602.0139820760733</v>
      </c>
      <c r="E31" s="110">
        <f>'10.2'!E31+'10.3'!E31+'10.4'!E31</f>
        <v>1519.9222632582328</v>
      </c>
      <c r="F31" s="110">
        <f>'10.2'!F31+'10.3'!F31+'10.4'!F31</f>
        <v>1449.8454623791065</v>
      </c>
      <c r="G31" s="110">
        <f>'10.2'!G31+'10.3'!G31+'10.4'!G31</f>
        <v>1447.955721754556</v>
      </c>
      <c r="H31" s="110">
        <f>'10.2'!H31+'10.3'!H31+'10.4'!H31</f>
        <v>1492.2399959719673</v>
      </c>
      <c r="I31" s="110">
        <f>'10.2'!I31+'10.3'!I31+'10.4'!I31</f>
        <v>1613.2786786235467</v>
      </c>
      <c r="J31" s="110">
        <f>'10.2'!J31+'10.3'!J31+'10.4'!J31</f>
        <v>1549.9190165285588</v>
      </c>
      <c r="K31" s="110">
        <f>'10.2'!K31+'10.3'!K31+'10.4'!K31</f>
        <v>1599.3888099289613</v>
      </c>
      <c r="L31" s="110">
        <f>'10.2'!L31+'10.3'!L31+'10.4'!L31</f>
        <v>1191.5521304046347</v>
      </c>
      <c r="M31" s="110">
        <f>'10.2'!M31+'10.3'!M31+'10.4'!M31</f>
        <v>1384.4245564154025</v>
      </c>
      <c r="N31" s="110">
        <f>'10.2'!N31+'10.3'!N31+'10.4'!N31</f>
        <v>1544.0149408263096</v>
      </c>
      <c r="O31" s="110">
        <f>'10.2'!O31+'10.3'!O31+'10.4'!O31</f>
        <v>1455.0592078874765</v>
      </c>
      <c r="P31" s="110">
        <f>'10.2'!P31+'10.3'!P31+'10.4'!P31</f>
        <v>1402.7396311664543</v>
      </c>
      <c r="Q31" s="110">
        <f>'10.2'!Q31+'10.3'!Q31+'10.4'!Q31</f>
        <v>1043.0117952034216</v>
      </c>
      <c r="R31" s="110">
        <f>'10.2'!R31+'10.3'!R31+'10.4'!R31</f>
        <v>1372.3045883198893</v>
      </c>
      <c r="S31" s="110">
        <f>'10.2'!S31+'10.3'!S31+'10.4'!S31</f>
        <v>1319.6464633191622</v>
      </c>
      <c r="T31" s="110">
        <f>'10.2'!T31+'10.3'!T31+'10.4'!T31</f>
        <v>1430.1338240853358</v>
      </c>
      <c r="U31" s="110">
        <f>'10.2'!U31+'10.3'!U31+'10.4'!U31</f>
        <v>1435.5884841210911</v>
      </c>
      <c r="V31" s="110">
        <f>'10.2'!V31+'10.3'!V31+'10.4'!V31</f>
        <v>1344.3107865190325</v>
      </c>
      <c r="W31" s="110">
        <f>'10.2'!W31+'10.3'!W31+'10.4'!W31</f>
        <v>930.22198722853454</v>
      </c>
    </row>
    <row r="32" spans="1:23" s="3" customFormat="1" ht="12.75" customHeight="1">
      <c r="A32" s="2" t="s">
        <v>11</v>
      </c>
      <c r="B32" s="9" t="s">
        <v>344</v>
      </c>
      <c r="C32" s="110">
        <f>'10.2'!C32+'10.3'!C32+'10.4'!C32</f>
        <v>5607.9539187134233</v>
      </c>
      <c r="D32" s="110">
        <f>'10.2'!D32+'10.3'!D32+'10.4'!D32</f>
        <v>5678.7166972952891</v>
      </c>
      <c r="E32" s="110">
        <f>'10.2'!E32+'10.3'!E32+'10.4'!E32</f>
        <v>5497.6040285729168</v>
      </c>
      <c r="F32" s="110">
        <f>'10.2'!F32+'10.3'!F32+'10.4'!F32</f>
        <v>5510.9779843051438</v>
      </c>
      <c r="G32" s="110">
        <f>'10.2'!G32+'10.3'!G32+'10.4'!G32</f>
        <v>5480.0302793858382</v>
      </c>
      <c r="H32" s="110">
        <f>'10.2'!H32+'10.3'!H32+'10.4'!H32</f>
        <v>5236.4501092923711</v>
      </c>
      <c r="I32" s="110">
        <f>'10.2'!I32+'10.3'!I32+'10.4'!I32</f>
        <v>5685.3204235475168</v>
      </c>
      <c r="J32" s="110">
        <f>'10.2'!J32+'10.3'!J32+'10.4'!J32</f>
        <v>5203.8986052254531</v>
      </c>
      <c r="K32" s="110">
        <f>'10.2'!K32+'10.3'!K32+'10.4'!K32</f>
        <v>5158.4296661374092</v>
      </c>
      <c r="L32" s="110">
        <f>'10.2'!L32+'10.3'!L32+'10.4'!L32</f>
        <v>5199.0862085829649</v>
      </c>
      <c r="M32" s="110">
        <f>'10.2'!M32+'10.3'!M32+'10.4'!M32</f>
        <v>4894.9101546447055</v>
      </c>
      <c r="N32" s="110">
        <f>'10.2'!N32+'10.3'!N32+'10.4'!N32</f>
        <v>5490.5304164140416</v>
      </c>
      <c r="O32" s="110">
        <f>'10.2'!O32+'10.3'!O32+'10.4'!O32</f>
        <v>4436.7484913997932</v>
      </c>
      <c r="P32" s="110">
        <f>'10.2'!P32+'10.3'!P32+'10.4'!P32</f>
        <v>4413.3346133236973</v>
      </c>
      <c r="Q32" s="110">
        <f>'10.2'!Q32+'10.3'!Q32+'10.4'!Q32</f>
        <v>3618.1596994659149</v>
      </c>
      <c r="R32" s="110">
        <f>'10.2'!R32+'10.3'!R32+'10.4'!R32</f>
        <v>3374.4467819505576</v>
      </c>
      <c r="S32" s="110">
        <f>'10.2'!S32+'10.3'!S32+'10.4'!S32</f>
        <v>3586.9597322461177</v>
      </c>
      <c r="T32" s="110">
        <f>'10.2'!T32+'10.3'!T32+'10.4'!T32</f>
        <v>3348.9272236943584</v>
      </c>
      <c r="U32" s="110">
        <f>'10.2'!U32+'10.3'!U32+'10.4'!U32</f>
        <v>3032.1488887848391</v>
      </c>
      <c r="V32" s="110">
        <f>'10.2'!V32+'10.3'!V32+'10.4'!V32</f>
        <v>2718.2355799172401</v>
      </c>
      <c r="W32" s="110">
        <f>'10.2'!W32+'10.3'!W32+'10.4'!W32</f>
        <v>2261.8463545085033</v>
      </c>
    </row>
    <row r="33" spans="1:23" s="3" customFormat="1" ht="12.75" customHeight="1">
      <c r="A33" s="2" t="s">
        <v>12</v>
      </c>
      <c r="B33" s="9" t="s">
        <v>345</v>
      </c>
      <c r="C33" s="110">
        <f>'10.2'!C33+'10.3'!C33+'10.4'!C33</f>
        <v>2998.6729029556791</v>
      </c>
      <c r="D33" s="110">
        <f>'10.2'!D33+'10.3'!D33+'10.4'!D33</f>
        <v>3200.7745514303615</v>
      </c>
      <c r="E33" s="110">
        <f>'10.2'!E33+'10.3'!E33+'10.4'!E33</f>
        <v>2977.0512093602047</v>
      </c>
      <c r="F33" s="110">
        <f>'10.2'!F33+'10.3'!F33+'10.4'!F33</f>
        <v>2777.9120452823768</v>
      </c>
      <c r="G33" s="110">
        <f>'10.2'!G33+'10.3'!G33+'10.4'!G33</f>
        <v>2702.7810169704503</v>
      </c>
      <c r="H33" s="110">
        <f>'10.2'!H33+'10.3'!H33+'10.4'!H33</f>
        <v>2595.3749033312033</v>
      </c>
      <c r="I33" s="110">
        <f>'10.2'!I33+'10.3'!I33+'10.4'!I33</f>
        <v>2644.3621723878582</v>
      </c>
      <c r="J33" s="110">
        <f>'10.2'!J33+'10.3'!J33+'10.4'!J33</f>
        <v>2753.609360381558</v>
      </c>
      <c r="K33" s="110">
        <f>'10.2'!K33+'10.3'!K33+'10.4'!K33</f>
        <v>2551.1978318296024</v>
      </c>
      <c r="L33" s="110">
        <f>'10.2'!L33+'10.3'!L33+'10.4'!L33</f>
        <v>2226.624126345032</v>
      </c>
      <c r="M33" s="110">
        <f>'10.2'!M33+'10.3'!M33+'10.4'!M33</f>
        <v>2210.1476721862414</v>
      </c>
      <c r="N33" s="110">
        <f>'10.2'!N33+'10.3'!N33+'10.4'!N33</f>
        <v>2210.2181530329226</v>
      </c>
      <c r="O33" s="110">
        <f>'10.2'!O33+'10.3'!O33+'10.4'!O33</f>
        <v>2015.7261818600859</v>
      </c>
      <c r="P33" s="110">
        <f>'10.2'!P33+'10.3'!P33+'10.4'!P33</f>
        <v>2038.4090894531437</v>
      </c>
      <c r="Q33" s="110">
        <f>'10.2'!Q33+'10.3'!Q33+'10.4'!Q33</f>
        <v>1753.987965655223</v>
      </c>
      <c r="R33" s="110">
        <f>'10.2'!R33+'10.3'!R33+'10.4'!R33</f>
        <v>1837.8485821594252</v>
      </c>
      <c r="S33" s="110">
        <f>'10.2'!S33+'10.3'!S33+'10.4'!S33</f>
        <v>1811.7765271346275</v>
      </c>
      <c r="T33" s="110">
        <f>'10.2'!T33+'10.3'!T33+'10.4'!T33</f>
        <v>1659.9599529845343</v>
      </c>
      <c r="U33" s="110">
        <f>'10.2'!U33+'10.3'!U33+'10.4'!U33</f>
        <v>1564.8995726730464</v>
      </c>
      <c r="V33" s="110">
        <f>'10.2'!V33+'10.3'!V33+'10.4'!V33</f>
        <v>1375.4506930563957</v>
      </c>
      <c r="W33" s="110">
        <f>'10.2'!W33+'10.3'!W33+'10.4'!W33</f>
        <v>1166.7854546482997</v>
      </c>
    </row>
    <row r="34" spans="1:23" s="3" customFormat="1" ht="12.75" customHeight="1">
      <c r="A34" s="2" t="s">
        <v>13</v>
      </c>
      <c r="B34" s="9" t="s">
        <v>346</v>
      </c>
      <c r="C34" s="110">
        <f>'10.2'!C34+'10.3'!C34+'10.4'!C34</f>
        <v>2492.8017452289541</v>
      </c>
      <c r="D34" s="110">
        <f>'10.2'!D34+'10.3'!D34+'10.4'!D34</f>
        <v>2481.0648557416375</v>
      </c>
      <c r="E34" s="110">
        <f>'10.2'!E34+'10.3'!E34+'10.4'!E34</f>
        <v>2505.7495571474333</v>
      </c>
      <c r="F34" s="110">
        <f>'10.2'!F34+'10.3'!F34+'10.4'!F34</f>
        <v>3199.7907178724709</v>
      </c>
      <c r="G34" s="110">
        <f>'10.2'!G34+'10.3'!G34+'10.4'!G34</f>
        <v>2755.5799346773947</v>
      </c>
      <c r="H34" s="110">
        <f>'10.2'!H34+'10.3'!H34+'10.4'!H34</f>
        <v>2707.6320804193483</v>
      </c>
      <c r="I34" s="110">
        <f>'10.2'!I34+'10.3'!I34+'10.4'!I34</f>
        <v>2857.408328585605</v>
      </c>
      <c r="J34" s="110">
        <f>'10.2'!J34+'10.3'!J34+'10.4'!J34</f>
        <v>2653.2641834138531</v>
      </c>
      <c r="K34" s="110">
        <f>'10.2'!K34+'10.3'!K34+'10.4'!K34</f>
        <v>2446.0844437458859</v>
      </c>
      <c r="L34" s="110">
        <f>'10.2'!L34+'10.3'!L34+'10.4'!L34</f>
        <v>2338.548109097665</v>
      </c>
      <c r="M34" s="110">
        <f>'10.2'!M34+'10.3'!M34+'10.4'!M34</f>
        <v>2470.9767734532534</v>
      </c>
      <c r="N34" s="110">
        <f>'10.2'!N34+'10.3'!N34+'10.4'!N34</f>
        <v>2334.0635044031528</v>
      </c>
      <c r="O34" s="110">
        <f>'10.2'!O34+'10.3'!O34+'10.4'!O34</f>
        <v>2220.8041291792301</v>
      </c>
      <c r="P34" s="110">
        <f>'10.2'!P34+'10.3'!P34+'10.4'!P34</f>
        <v>2054.2038162421845</v>
      </c>
      <c r="Q34" s="110">
        <f>'10.2'!Q34+'10.3'!Q34+'10.4'!Q34</f>
        <v>1608.0813849697506</v>
      </c>
      <c r="R34" s="110">
        <f>'10.2'!R34+'10.3'!R34+'10.4'!R34</f>
        <v>1436.8441051056357</v>
      </c>
      <c r="S34" s="110">
        <f>'10.2'!S34+'10.3'!S34+'10.4'!S34</f>
        <v>1445.1929955480473</v>
      </c>
      <c r="T34" s="110">
        <f>'10.2'!T34+'10.3'!T34+'10.4'!T34</f>
        <v>1326.7191044538799</v>
      </c>
      <c r="U34" s="110">
        <f>'10.2'!U34+'10.3'!U34+'10.4'!U34</f>
        <v>1219.148459386613</v>
      </c>
      <c r="V34" s="110">
        <f>'10.2'!V34+'10.3'!V34+'10.4'!V34</f>
        <v>1107.3620203125154</v>
      </c>
      <c r="W34" s="110">
        <f>'10.2'!W34+'10.3'!W34+'10.4'!W34</f>
        <v>871.84210396604908</v>
      </c>
    </row>
    <row r="35" spans="1:23" s="3" customFormat="1" ht="12.75" customHeight="1">
      <c r="A35" s="2" t="s">
        <v>41</v>
      </c>
      <c r="B35" s="9" t="s">
        <v>347</v>
      </c>
      <c r="C35" s="110">
        <f>'10.2'!C35+'10.3'!C35+'10.4'!C35</f>
        <v>7124.6287025221927</v>
      </c>
      <c r="D35" s="110">
        <f>'10.2'!D35+'10.3'!D35+'10.4'!D35</f>
        <v>7254.5056001609828</v>
      </c>
      <c r="E35" s="110">
        <f>'10.2'!E35+'10.3'!E35+'10.4'!E35</f>
        <v>7046.3096267846095</v>
      </c>
      <c r="F35" s="110">
        <f>'10.2'!F35+'10.3'!F35+'10.4'!F35</f>
        <v>7812.8190815157432</v>
      </c>
      <c r="G35" s="110">
        <f>'10.2'!G35+'10.3'!G35+'10.4'!G35</f>
        <v>7274.4447669093424</v>
      </c>
      <c r="H35" s="110">
        <f>'10.2'!H35+'10.3'!H35+'10.4'!H35</f>
        <v>7329.035119751079</v>
      </c>
      <c r="I35" s="110">
        <f>'10.2'!I35+'10.3'!I35+'10.4'!I35</f>
        <v>7447.4999217037339</v>
      </c>
      <c r="J35" s="110">
        <f>'10.2'!J35+'10.3'!J35+'10.4'!J35</f>
        <v>7275.462458446822</v>
      </c>
      <c r="K35" s="110">
        <f>'10.2'!K35+'10.3'!K35+'10.4'!K35</f>
        <v>6311.8546466478601</v>
      </c>
      <c r="L35" s="110">
        <f>'10.2'!L35+'10.3'!L35+'10.4'!L35</f>
        <v>5812.4363775930424</v>
      </c>
      <c r="M35" s="110">
        <f>'10.2'!M35+'10.3'!M35+'10.4'!M35</f>
        <v>6105.0925641446393</v>
      </c>
      <c r="N35" s="110">
        <f>'10.2'!N35+'10.3'!N35+'10.4'!N35</f>
        <v>5813.4873668343907</v>
      </c>
      <c r="O35" s="110">
        <f>'10.2'!O35+'10.3'!O35+'10.4'!O35</f>
        <v>5730.2945260368733</v>
      </c>
      <c r="P35" s="110">
        <f>'10.2'!P35+'10.3'!P35+'10.4'!P35</f>
        <v>5537.0735940186805</v>
      </c>
      <c r="Q35" s="110">
        <f>'10.2'!Q35+'10.3'!Q35+'10.4'!Q35</f>
        <v>4195.5815896659587</v>
      </c>
      <c r="R35" s="110">
        <f>'10.2'!R35+'10.3'!R35+'10.4'!R35</f>
        <v>3941.6072064101968</v>
      </c>
      <c r="S35" s="110">
        <f>'10.2'!S35+'10.3'!S35+'10.4'!S35</f>
        <v>3852.9013881800774</v>
      </c>
      <c r="T35" s="110">
        <f>'10.2'!T35+'10.3'!T35+'10.4'!T35</f>
        <v>3948.919623965257</v>
      </c>
      <c r="U35" s="110">
        <f>'10.2'!U35+'10.3'!U35+'10.4'!U35</f>
        <v>3631.2795591293207</v>
      </c>
      <c r="V35" s="110">
        <f>'10.2'!V35+'10.3'!V35+'10.4'!V35</f>
        <v>3373.2803315066994</v>
      </c>
      <c r="W35" s="110">
        <f>'10.2'!W35+'10.3'!W35+'10.4'!W35</f>
        <v>2828.2930499640925</v>
      </c>
    </row>
    <row r="36" spans="1:23" s="3" customFormat="1" ht="12.75" customHeight="1">
      <c r="A36" s="2" t="s">
        <v>42</v>
      </c>
      <c r="B36" s="9" t="s">
        <v>348</v>
      </c>
      <c r="C36" s="110">
        <f>'10.2'!C36+'10.3'!C36+'10.4'!C36</f>
        <v>11384.83775918963</v>
      </c>
      <c r="D36" s="110">
        <f>'10.2'!D36+'10.3'!D36+'10.4'!D36</f>
        <v>11554.759495482112</v>
      </c>
      <c r="E36" s="110">
        <f>'10.2'!E36+'10.3'!E36+'10.4'!E36</f>
        <v>11431.395875208444</v>
      </c>
      <c r="F36" s="110">
        <f>'10.2'!F36+'10.3'!F36+'10.4'!F36</f>
        <v>11050.8964493495</v>
      </c>
      <c r="G36" s="110">
        <f>'10.2'!G36+'10.3'!G36+'10.4'!G36</f>
        <v>10908.812202699864</v>
      </c>
      <c r="H36" s="110">
        <f>'10.2'!H36+'10.3'!H36+'10.4'!H36</f>
        <v>10813.678780685357</v>
      </c>
      <c r="I36" s="110">
        <f>'10.2'!I36+'10.3'!I36+'10.4'!I36</f>
        <v>10681.39854659871</v>
      </c>
      <c r="J36" s="110">
        <f>'10.2'!J36+'10.3'!J36+'10.4'!J36</f>
        <v>10391.804448649415</v>
      </c>
      <c r="K36" s="110">
        <f>'10.2'!K36+'10.3'!K36+'10.4'!K36</f>
        <v>9719.4583363955717</v>
      </c>
      <c r="L36" s="110">
        <f>'10.2'!L36+'10.3'!L36+'10.4'!L36</f>
        <v>8934.8575851018122</v>
      </c>
      <c r="M36" s="110">
        <f>'10.2'!M36+'10.3'!M36+'10.4'!M36</f>
        <v>9578.4034686509949</v>
      </c>
      <c r="N36" s="110">
        <f>'10.2'!N36+'10.3'!N36+'10.4'!N36</f>
        <v>8815.8701951308067</v>
      </c>
      <c r="O36" s="110">
        <f>'10.2'!O36+'10.3'!O36+'10.4'!O36</f>
        <v>8095.487865656909</v>
      </c>
      <c r="P36" s="110">
        <f>'10.2'!P36+'10.3'!P36+'10.4'!P36</f>
        <v>7873.2972645976661</v>
      </c>
      <c r="Q36" s="110">
        <f>'10.2'!Q36+'10.3'!Q36+'10.4'!Q36</f>
        <v>5281.6262592405237</v>
      </c>
      <c r="R36" s="110">
        <f>'10.2'!R36+'10.3'!R36+'10.4'!R36</f>
        <v>4864.6095245764436</v>
      </c>
      <c r="S36" s="110">
        <f>'10.2'!S36+'10.3'!S36+'10.4'!S36</f>
        <v>7387.3848192523001</v>
      </c>
      <c r="T36" s="110">
        <f>'10.2'!T36+'10.3'!T36+'10.4'!T36</f>
        <v>7457.7561566206296</v>
      </c>
      <c r="U36" s="110">
        <f>'10.2'!U36+'10.3'!U36+'10.4'!U36</f>
        <v>6992.2325641258558</v>
      </c>
      <c r="V36" s="110">
        <f>'10.2'!V36+'10.3'!V36+'10.4'!V36</f>
        <v>6715.5591451354503</v>
      </c>
      <c r="W36" s="110">
        <f>'10.2'!W36+'10.3'!W36+'10.4'!W36</f>
        <v>5589.2563237792474</v>
      </c>
    </row>
    <row r="37" spans="1:23" s="3" customFormat="1" ht="12.75" customHeight="1">
      <c r="A37" s="2" t="s">
        <v>43</v>
      </c>
      <c r="B37" s="9" t="s">
        <v>349</v>
      </c>
      <c r="C37" s="110">
        <f>'10.2'!C37+'10.3'!C37+'10.4'!C37</f>
        <v>2191.9615969203792</v>
      </c>
      <c r="D37" s="110">
        <f>'10.2'!D37+'10.3'!D37+'10.4'!D37</f>
        <v>2208.7064741429936</v>
      </c>
      <c r="E37" s="110">
        <f>'10.2'!E37+'10.3'!E37+'10.4'!E37</f>
        <v>2170.9842402001359</v>
      </c>
      <c r="F37" s="110">
        <f>'10.2'!F37+'10.3'!F37+'10.4'!F37</f>
        <v>2049.6701345501588</v>
      </c>
      <c r="G37" s="110">
        <f>'10.2'!G37+'10.3'!G37+'10.4'!G37</f>
        <v>1989.2918842010799</v>
      </c>
      <c r="H37" s="110">
        <f>'10.2'!H37+'10.3'!H37+'10.4'!H37</f>
        <v>1947.510136333801</v>
      </c>
      <c r="I37" s="110">
        <f>'10.2'!I37+'10.3'!I37+'10.4'!I37</f>
        <v>2023.1194687506695</v>
      </c>
      <c r="J37" s="110">
        <f>'10.2'!J37+'10.3'!J37+'10.4'!J37</f>
        <v>1834.8300962762569</v>
      </c>
      <c r="K37" s="110">
        <f>'10.2'!K37+'10.3'!K37+'10.4'!K37</f>
        <v>1682.566338706526</v>
      </c>
      <c r="L37" s="110">
        <f>'10.2'!L37+'10.3'!L37+'10.4'!L37</f>
        <v>1621.9780761088161</v>
      </c>
      <c r="M37" s="110">
        <f>'10.2'!M37+'10.3'!M37+'10.4'!M37</f>
        <v>1776.925675959201</v>
      </c>
      <c r="N37" s="110">
        <f>'10.2'!N37+'10.3'!N37+'10.4'!N37</f>
        <v>1615.232707381781</v>
      </c>
      <c r="O37" s="110">
        <f>'10.2'!O37+'10.3'!O37+'10.4'!O37</f>
        <v>1471.0354534066335</v>
      </c>
      <c r="P37" s="110">
        <f>'10.2'!P37+'10.3'!P37+'10.4'!P37</f>
        <v>1509.6048633728553</v>
      </c>
      <c r="Q37" s="110">
        <f>'10.2'!Q37+'10.3'!Q37+'10.4'!Q37</f>
        <v>694.7695309287808</v>
      </c>
      <c r="R37" s="110">
        <f>'10.2'!R37+'10.3'!R37+'10.4'!R37</f>
        <v>633.18740803969615</v>
      </c>
      <c r="S37" s="110">
        <f>'10.2'!S37+'10.3'!S37+'10.4'!S37</f>
        <v>587.8246545351949</v>
      </c>
      <c r="T37" s="110">
        <f>'10.2'!T37+'10.3'!T37+'10.4'!T37</f>
        <v>554.15771133021508</v>
      </c>
      <c r="U37" s="110">
        <f>'10.2'!U37+'10.3'!U37+'10.4'!U37</f>
        <v>518.92226388445522</v>
      </c>
      <c r="V37" s="110">
        <f>'10.2'!V37+'10.3'!V37+'10.4'!V37</f>
        <v>482.04176312706613</v>
      </c>
      <c r="W37" s="110">
        <f>'10.2'!W37+'10.3'!W37+'10.4'!W37</f>
        <v>452.68819490722632</v>
      </c>
    </row>
    <row r="38" spans="1:23" s="12" customFormat="1" ht="12.75" customHeight="1">
      <c r="A38" s="2" t="s">
        <v>44</v>
      </c>
      <c r="B38" s="9" t="s">
        <v>350</v>
      </c>
      <c r="C38" s="110">
        <f>'10.2'!C38+'10.3'!C38+'10.4'!C38</f>
        <v>1689.8446487068193</v>
      </c>
      <c r="D38" s="110">
        <f>'10.2'!D38+'10.3'!D38+'10.4'!D38</f>
        <v>1837.2184202035241</v>
      </c>
      <c r="E38" s="110">
        <f>'10.2'!E38+'10.3'!E38+'10.4'!E38</f>
        <v>1728.7968003337401</v>
      </c>
      <c r="F38" s="110">
        <f>'10.2'!F38+'10.3'!F38+'10.4'!F38</f>
        <v>2019.3146497514804</v>
      </c>
      <c r="G38" s="110">
        <f>'10.2'!G38+'10.3'!G38+'10.4'!G38</f>
        <v>2058.0144950951103</v>
      </c>
      <c r="H38" s="110">
        <f>'10.2'!H38+'10.3'!H38+'10.4'!H38</f>
        <v>2022.9272742662426</v>
      </c>
      <c r="I38" s="110">
        <f>'10.2'!I38+'10.3'!I38+'10.4'!I38</f>
        <v>2031.4609291532004</v>
      </c>
      <c r="J38" s="110">
        <f>'10.2'!J38+'10.3'!J38+'10.4'!J38</f>
        <v>2418.9817458954353</v>
      </c>
      <c r="K38" s="110">
        <f>'10.2'!K38+'10.3'!K38+'10.4'!K38</f>
        <v>3039.8235653455508</v>
      </c>
      <c r="L38" s="110">
        <f>'10.2'!L38+'10.3'!L38+'10.4'!L38</f>
        <v>2384.3489438235029</v>
      </c>
      <c r="M38" s="110">
        <f>'10.2'!M38+'10.3'!M38+'10.4'!M38</f>
        <v>2553.970679091582</v>
      </c>
      <c r="N38" s="110">
        <f>'10.2'!N38+'10.3'!N38+'10.4'!N38</f>
        <v>2298.2060797341883</v>
      </c>
      <c r="O38" s="110">
        <f>'10.2'!O38+'10.3'!O38+'10.4'!O38</f>
        <v>2730.0679880603752</v>
      </c>
      <c r="P38" s="110">
        <f>'10.2'!P38+'10.3'!P38+'10.4'!P38</f>
        <v>2508.5954824649266</v>
      </c>
      <c r="Q38" s="110">
        <f>'10.2'!Q38+'10.3'!Q38+'10.4'!Q38</f>
        <v>2452.8196184368926</v>
      </c>
      <c r="R38" s="110">
        <f>'10.2'!R38+'10.3'!R38+'10.4'!R38</f>
        <v>2619.7303787471137</v>
      </c>
      <c r="S38" s="110">
        <f>'10.2'!S38+'10.3'!S38+'10.4'!S38</f>
        <v>2395.8906286871988</v>
      </c>
      <c r="T38" s="110">
        <f>'10.2'!T38+'10.3'!T38+'10.4'!T38</f>
        <v>2338.003871518059</v>
      </c>
      <c r="U38" s="110">
        <f>'10.2'!U38+'10.3'!U38+'10.4'!U38</f>
        <v>2174.34389687769</v>
      </c>
      <c r="V38" s="110">
        <f>'10.2'!V38+'10.3'!V38+'10.4'!V38</f>
        <v>2256.1830990571252</v>
      </c>
      <c r="W38" s="110">
        <f>'10.2'!W38+'10.3'!W38+'10.4'!W38</f>
        <v>1486.4764025433042</v>
      </c>
    </row>
    <row r="39" spans="1:23" s="12" customFormat="1" ht="12.75" customHeight="1">
      <c r="A39" s="2" t="s">
        <v>45</v>
      </c>
      <c r="B39" s="9" t="s">
        <v>351</v>
      </c>
      <c r="C39" s="110">
        <f>'10.2'!C39+'10.3'!C39+'10.4'!C39</f>
        <v>1065.3214889355022</v>
      </c>
      <c r="D39" s="110">
        <f>'10.2'!D39+'10.3'!D39+'10.4'!D39</f>
        <v>1075.0512030387501</v>
      </c>
      <c r="E39" s="110">
        <f>'10.2'!E39+'10.3'!E39+'10.4'!E39</f>
        <v>1037.8541146697346</v>
      </c>
      <c r="F39" s="110">
        <f>'10.2'!F39+'10.3'!F39+'10.4'!F39</f>
        <v>998.63416277813008</v>
      </c>
      <c r="G39" s="110">
        <f>'10.2'!G39+'10.3'!G39+'10.4'!G39</f>
        <v>1028.7704347927345</v>
      </c>
      <c r="H39" s="110">
        <f>'10.2'!H39+'10.3'!H39+'10.4'!H39</f>
        <v>980.57654590559127</v>
      </c>
      <c r="I39" s="110">
        <f>'10.2'!I39+'10.3'!I39+'10.4'!I39</f>
        <v>988.87862277878583</v>
      </c>
      <c r="J39" s="110">
        <f>'10.2'!J39+'10.3'!J39+'10.4'!J39</f>
        <v>951.73397393382379</v>
      </c>
      <c r="K39" s="110">
        <f>'10.2'!K39+'10.3'!K39+'10.4'!K39</f>
        <v>1057.0604650324719</v>
      </c>
      <c r="L39" s="110">
        <f>'10.2'!L39+'10.3'!L39+'10.4'!L39</f>
        <v>1004.9729525946991</v>
      </c>
      <c r="M39" s="110">
        <f>'10.2'!M39+'10.3'!M39+'10.4'!M39</f>
        <v>1032.5045836837176</v>
      </c>
      <c r="N39" s="110">
        <f>'10.2'!N39+'10.3'!N39+'10.4'!N39</f>
        <v>1007.0559448333194</v>
      </c>
      <c r="O39" s="110">
        <f>'10.2'!O39+'10.3'!O39+'10.4'!O39</f>
        <v>939.59910824765984</v>
      </c>
      <c r="P39" s="110">
        <f>'10.2'!P39+'10.3'!P39+'10.4'!P39</f>
        <v>908.17403259522166</v>
      </c>
      <c r="Q39" s="110">
        <f>'10.2'!Q39+'10.3'!Q39+'10.4'!Q39</f>
        <v>945.07733198239919</v>
      </c>
      <c r="R39" s="110">
        <f>'10.2'!R39+'10.3'!R39+'10.4'!R39</f>
        <v>923.62063582518192</v>
      </c>
      <c r="S39" s="110">
        <f>'10.2'!S39+'10.3'!S39+'10.4'!S39</f>
        <v>793.26199886246832</v>
      </c>
      <c r="T39" s="110">
        <f>'10.2'!T39+'10.3'!T39+'10.4'!T39</f>
        <v>766.35782819478914</v>
      </c>
      <c r="U39" s="110">
        <f>'10.2'!U39+'10.3'!U39+'10.4'!U39</f>
        <v>667.13228628016577</v>
      </c>
      <c r="V39" s="110">
        <f>'10.2'!V39+'10.3'!V39+'10.4'!V39</f>
        <v>689.81745986275837</v>
      </c>
      <c r="W39" s="110">
        <f>'10.2'!W39+'10.3'!W39+'10.4'!W39</f>
        <v>549.53996938735622</v>
      </c>
    </row>
    <row r="40" spans="1:23" s="12" customFormat="1" ht="12.75" customHeight="1">
      <c r="A40" s="2" t="s">
        <v>46</v>
      </c>
      <c r="B40" s="8" t="s">
        <v>352</v>
      </c>
      <c r="C40" s="110">
        <f>'10.2'!C40+'10.3'!C40+'10.4'!C40</f>
        <v>234908.01665137438</v>
      </c>
      <c r="D40" s="110">
        <f>'10.2'!D40+'10.3'!D40+'10.4'!D40</f>
        <v>243485.20680412542</v>
      </c>
      <c r="E40" s="110">
        <f>'10.2'!E40+'10.3'!E40+'10.4'!E40</f>
        <v>244757.41203505357</v>
      </c>
      <c r="F40" s="110">
        <f>'10.2'!F40+'10.3'!F40+'10.4'!F40</f>
        <v>269648.04324744141</v>
      </c>
      <c r="G40" s="110">
        <f>'10.2'!G40+'10.3'!G40+'10.4'!G40</f>
        <v>252532.51683149018</v>
      </c>
      <c r="H40" s="110">
        <f>'10.2'!H40+'10.3'!H40+'10.4'!H40</f>
        <v>252068.42277590808</v>
      </c>
      <c r="I40" s="110">
        <f>'10.2'!I40+'10.3'!I40+'10.4'!I40</f>
        <v>258371.1805513002</v>
      </c>
      <c r="J40" s="110">
        <f>'10.2'!J40+'10.3'!J40+'10.4'!J40</f>
        <v>274935.94126436411</v>
      </c>
      <c r="K40" s="110">
        <f>'10.2'!K40+'10.3'!K40+'10.4'!K40</f>
        <v>268748.10434646835</v>
      </c>
      <c r="L40" s="110">
        <f>'10.2'!L40+'10.3'!L40+'10.4'!L40</f>
        <v>258735.47805735271</v>
      </c>
      <c r="M40" s="110">
        <f>'10.2'!M40+'10.3'!M40+'10.4'!M40</f>
        <v>268088.96909178852</v>
      </c>
      <c r="N40" s="110">
        <f>'10.2'!N40+'10.3'!N40+'10.4'!N40</f>
        <v>271311.72876878042</v>
      </c>
      <c r="O40" s="110">
        <f>'10.2'!O40+'10.3'!O40+'10.4'!O40</f>
        <v>292626.74102039577</v>
      </c>
      <c r="P40" s="110">
        <f>'10.2'!P40+'10.3'!P40+'10.4'!P40</f>
        <v>293985.36478396482</v>
      </c>
      <c r="Q40" s="110">
        <f>'10.2'!Q40+'10.3'!Q40+'10.4'!Q40</f>
        <v>283415.86465006461</v>
      </c>
      <c r="R40" s="110">
        <f>'10.2'!R40+'10.3'!R40+'10.4'!R40</f>
        <v>278808.26323314558</v>
      </c>
      <c r="S40" s="110">
        <f>'10.2'!S40+'10.3'!S40+'10.4'!S40</f>
        <v>272733.81392988801</v>
      </c>
      <c r="T40" s="110">
        <f>'10.2'!T40+'10.3'!T40+'10.4'!T40</f>
        <v>260118.45508447749</v>
      </c>
      <c r="U40" s="110">
        <f>'10.2'!U40+'10.3'!U40+'10.4'!U40</f>
        <v>251056.66611036603</v>
      </c>
      <c r="V40" s="110">
        <f>'10.2'!V40+'10.3'!V40+'10.4'!V40</f>
        <v>217001.42894383686</v>
      </c>
      <c r="W40" s="110">
        <f>'10.2'!W40+'10.3'!W40+'10.4'!W40</f>
        <v>195635.02915525637</v>
      </c>
    </row>
    <row r="41" spans="1:23" s="12" customFormat="1" ht="12.75" customHeight="1">
      <c r="A41" s="2" t="s">
        <v>47</v>
      </c>
      <c r="B41" s="9" t="s">
        <v>353</v>
      </c>
      <c r="C41" s="110">
        <f>'10.2'!C41+'10.3'!C41+'10.4'!C41</f>
        <v>234516.67367495369</v>
      </c>
      <c r="D41" s="110">
        <f>'10.2'!D41+'10.3'!D41+'10.4'!D41</f>
        <v>243099.00895648435</v>
      </c>
      <c r="E41" s="110">
        <f>'10.2'!E41+'10.3'!E41+'10.4'!E41</f>
        <v>244388.98206861134</v>
      </c>
      <c r="F41" s="110">
        <f>'10.2'!F41+'10.3'!F41+'10.4'!F41</f>
        <v>269072.36977862351</v>
      </c>
      <c r="G41" s="110">
        <f>'10.2'!G41+'10.3'!G41+'10.4'!G41</f>
        <v>252026.33575909128</v>
      </c>
      <c r="H41" s="110">
        <f>'10.2'!H41+'10.3'!H41+'10.4'!H41</f>
        <v>251483.36378714297</v>
      </c>
      <c r="I41" s="110">
        <f>'10.2'!I41+'10.3'!I41+'10.4'!I41</f>
        <v>257536.55915165701</v>
      </c>
      <c r="J41" s="110">
        <f>'10.2'!J41+'10.3'!J41+'10.4'!J41</f>
        <v>273241.36375775503</v>
      </c>
      <c r="K41" s="110">
        <f>'10.2'!K41+'10.3'!K41+'10.4'!K41</f>
        <v>266688.08624196448</v>
      </c>
      <c r="L41" s="110">
        <f>'10.2'!L41+'10.3'!L41+'10.4'!L41</f>
        <v>256249.48653916025</v>
      </c>
      <c r="M41" s="110">
        <f>'10.2'!M41+'10.3'!M41+'10.4'!M41</f>
        <v>265135.8248195987</v>
      </c>
      <c r="N41" s="110">
        <f>'10.2'!N41+'10.3'!N41+'10.4'!N41</f>
        <v>267680.79311301076</v>
      </c>
      <c r="O41" s="110">
        <f>'10.2'!O41+'10.3'!O41+'10.4'!O41</f>
        <v>287841.91213436</v>
      </c>
      <c r="P41" s="110">
        <f>'10.2'!P41+'10.3'!P41+'10.4'!P41</f>
        <v>289012.44288366294</v>
      </c>
      <c r="Q41" s="110">
        <f>'10.2'!Q41+'10.3'!Q41+'10.4'!Q41</f>
        <v>278153.44294164074</v>
      </c>
      <c r="R41" s="110">
        <f>'10.2'!R41+'10.3'!R41+'10.4'!R41</f>
        <v>273320.07036791893</v>
      </c>
      <c r="S41" s="110">
        <f>'10.2'!S41+'10.3'!S41+'10.4'!S41</f>
        <v>267181.95214903372</v>
      </c>
      <c r="T41" s="110">
        <f>'10.2'!T41+'10.3'!T41+'10.4'!T41</f>
        <v>254447.41470038897</v>
      </c>
      <c r="U41" s="110">
        <f>'10.2'!U41+'10.3'!U41+'10.4'!U41</f>
        <v>245876.60483424948</v>
      </c>
      <c r="V41" s="110">
        <f>'10.2'!V41+'10.3'!V41+'10.4'!V41</f>
        <v>211886.76193422248</v>
      </c>
      <c r="W41" s="110">
        <f>'10.2'!W41+'10.3'!W41+'10.4'!W41</f>
        <v>190351.23829975096</v>
      </c>
    </row>
    <row r="42" spans="1:23" s="12" customFormat="1" ht="12.75" customHeight="1">
      <c r="A42" s="2" t="s">
        <v>48</v>
      </c>
      <c r="B42" s="9" t="s">
        <v>355</v>
      </c>
      <c r="C42" s="110">
        <f>'10.2'!C42+'10.3'!C42+'10.4'!C42</f>
        <v>391.34297642066207</v>
      </c>
      <c r="D42" s="110">
        <f>'10.2'!D42+'10.3'!D42+'10.4'!D42</f>
        <v>386.19784764105549</v>
      </c>
      <c r="E42" s="110">
        <f>'10.2'!E42+'10.3'!E42+'10.4'!E42</f>
        <v>368.42996644224445</v>
      </c>
      <c r="F42" s="110">
        <f>'10.2'!F42+'10.3'!F42+'10.4'!F42</f>
        <v>575.67346881791536</v>
      </c>
      <c r="G42" s="110">
        <f>'10.2'!G42+'10.3'!G42+'10.4'!G42</f>
        <v>506.18107239889719</v>
      </c>
      <c r="H42" s="110">
        <f>'10.2'!H42+'10.3'!H42+'10.4'!H42</f>
        <v>585.05898876509104</v>
      </c>
      <c r="I42" s="110">
        <f>'10.2'!I42+'10.3'!I42+'10.4'!I42</f>
        <v>834.6213996431743</v>
      </c>
      <c r="J42" s="110">
        <f>'10.2'!J42+'10.3'!J42+'10.4'!J42</f>
        <v>1694.5775066090525</v>
      </c>
      <c r="K42" s="110">
        <f>'10.2'!K42+'10.3'!K42+'10.4'!K42</f>
        <v>2060.0181045038357</v>
      </c>
      <c r="L42" s="110">
        <f>'10.2'!L42+'10.3'!L42+'10.4'!L42</f>
        <v>2485.9915181924771</v>
      </c>
      <c r="M42" s="110">
        <f>'10.2'!M42+'10.3'!M42+'10.4'!M42</f>
        <v>2953.1442721898202</v>
      </c>
      <c r="N42" s="110">
        <f>'10.2'!N42+'10.3'!N42+'10.4'!N42</f>
        <v>3630.9356557696838</v>
      </c>
      <c r="O42" s="110">
        <f>'10.2'!O42+'10.3'!O42+'10.4'!O42</f>
        <v>4784.8288860357688</v>
      </c>
      <c r="P42" s="110">
        <f>'10.2'!P42+'10.3'!P42+'10.4'!P42</f>
        <v>4972.9219003018034</v>
      </c>
      <c r="Q42" s="110">
        <f>'10.2'!Q42+'10.3'!Q42+'10.4'!Q42</f>
        <v>5262.4217084238699</v>
      </c>
      <c r="R42" s="110">
        <f>'10.2'!R42+'10.3'!R42+'10.4'!R42</f>
        <v>5488.1928652266524</v>
      </c>
      <c r="S42" s="110">
        <f>'10.2'!S42+'10.3'!S42+'10.4'!S42</f>
        <v>5551.8617808543304</v>
      </c>
      <c r="T42" s="110">
        <f>'10.2'!T42+'10.3'!T42+'10.4'!T42</f>
        <v>5671.0403840885238</v>
      </c>
      <c r="U42" s="110">
        <f>'10.2'!U42+'10.3'!U42+'10.4'!U42</f>
        <v>5180.0612761165366</v>
      </c>
      <c r="V42" s="110">
        <f>'10.2'!V42+'10.3'!V42+'10.4'!V42</f>
        <v>5114.6670096144016</v>
      </c>
      <c r="W42" s="110">
        <f>'10.2'!W42+'10.3'!W42+'10.4'!W42</f>
        <v>5283.7908555054146</v>
      </c>
    </row>
    <row r="43" spans="1:23" s="31" customFormat="1" ht="12.75" customHeight="1">
      <c r="A43" s="2" t="s">
        <v>49</v>
      </c>
      <c r="B43" s="8" t="s">
        <v>356</v>
      </c>
      <c r="C43" s="110">
        <f>'10.2'!C43+'10.3'!C43+'10.4'!C43</f>
        <v>71366.812710288039</v>
      </c>
      <c r="D43" s="110">
        <f>'10.2'!D43+'10.3'!D43+'10.4'!D43</f>
        <v>72648.597204966572</v>
      </c>
      <c r="E43" s="110">
        <f>'10.2'!E43+'10.3'!E43+'10.4'!E43</f>
        <v>70841.762700650434</v>
      </c>
      <c r="F43" s="110">
        <f>'10.2'!F43+'10.3'!F43+'10.4'!F43</f>
        <v>66849.223620386314</v>
      </c>
      <c r="G43" s="110">
        <f>'10.2'!G43+'10.3'!G43+'10.4'!G43</f>
        <v>68196.315263269353</v>
      </c>
      <c r="H43" s="110">
        <f>'10.2'!H43+'10.3'!H43+'10.4'!H43</f>
        <v>67072.212345142878</v>
      </c>
      <c r="I43" s="110">
        <f>'10.2'!I43+'10.3'!I43+'10.4'!I43</f>
        <v>68346.328456611984</v>
      </c>
      <c r="J43" s="110">
        <f>'10.2'!J43+'10.3'!J43+'10.4'!J43</f>
        <v>66414.184308654891</v>
      </c>
      <c r="K43" s="110">
        <f>'10.2'!K43+'10.3'!K43+'10.4'!K43</f>
        <v>61680.218070641859</v>
      </c>
      <c r="L43" s="110">
        <f>'10.2'!L43+'10.3'!L43+'10.4'!L43</f>
        <v>59737.869569857154</v>
      </c>
      <c r="M43" s="110">
        <f>'10.2'!M43+'10.3'!M43+'10.4'!M43</f>
        <v>53634.521557758962</v>
      </c>
      <c r="N43" s="110">
        <f>'10.2'!N43+'10.3'!N43+'10.4'!N43</f>
        <v>50407.718608205534</v>
      </c>
      <c r="O43" s="110">
        <f>'10.2'!O43+'10.3'!O43+'10.4'!O43</f>
        <v>45197.958121205898</v>
      </c>
      <c r="P43" s="110">
        <f>'10.2'!P43+'10.3'!P43+'10.4'!P43</f>
        <v>42947.508800705589</v>
      </c>
      <c r="Q43" s="110">
        <f>'10.2'!Q43+'10.3'!Q43+'10.4'!Q43</f>
        <v>16109.403013204839</v>
      </c>
      <c r="R43" s="110">
        <f>'10.2'!R43+'10.3'!R43+'10.4'!R43</f>
        <v>14511.098616404877</v>
      </c>
      <c r="S43" s="110">
        <f>'10.2'!S43+'10.3'!S43+'10.4'!S43</f>
        <v>13462.569950626481</v>
      </c>
      <c r="T43" s="110">
        <f>'10.2'!T43+'10.3'!T43+'10.4'!T43</f>
        <v>12424.945524777695</v>
      </c>
      <c r="U43" s="110">
        <f>'10.2'!U43+'10.3'!U43+'10.4'!U43</f>
        <v>11134.050565419395</v>
      </c>
      <c r="V43" s="110">
        <f>'10.2'!V43+'10.3'!V43+'10.4'!V43</f>
        <v>10216.687626966765</v>
      </c>
      <c r="W43" s="110">
        <f>'10.2'!W43+'10.3'!W43+'10.4'!W43</f>
        <v>9818.8029653814156</v>
      </c>
    </row>
    <row r="44" spans="1:23" s="12" customFormat="1" ht="12.75" customHeight="1">
      <c r="A44" s="2" t="s">
        <v>50</v>
      </c>
      <c r="B44" s="9" t="s">
        <v>357</v>
      </c>
      <c r="C44" s="110">
        <f>'10.2'!C44+'10.3'!C44+'10.4'!C44</f>
        <v>1330.66188953405</v>
      </c>
      <c r="D44" s="110">
        <f>'10.2'!D44+'10.3'!D44+'10.4'!D44</f>
        <v>1347.7634256593619</v>
      </c>
      <c r="E44" s="110">
        <f>'10.2'!E44+'10.3'!E44+'10.4'!E44</f>
        <v>1307.9118003371029</v>
      </c>
      <c r="F44" s="110">
        <f>'10.2'!F44+'10.3'!F44+'10.4'!F44</f>
        <v>1259.9672140493929</v>
      </c>
      <c r="G44" s="110">
        <f>'10.2'!G44+'10.3'!G44+'10.4'!G44</f>
        <v>1277.7085867570422</v>
      </c>
      <c r="H44" s="110">
        <f>'10.2'!H44+'10.3'!H44+'10.4'!H44</f>
        <v>1251.3526573383381</v>
      </c>
      <c r="I44" s="110">
        <f>'10.2'!I44+'10.3'!I44+'10.4'!I44</f>
        <v>1260.0700061488785</v>
      </c>
      <c r="J44" s="110">
        <f>'10.2'!J44+'10.3'!J44+'10.4'!J44</f>
        <v>1220.6216047539099</v>
      </c>
      <c r="K44" s="110">
        <f>'10.2'!K44+'10.3'!K44+'10.4'!K44</f>
        <v>1131.9461194459334</v>
      </c>
      <c r="L44" s="110">
        <f>'10.2'!L44+'10.3'!L44+'10.4'!L44</f>
        <v>1067.3864338585495</v>
      </c>
      <c r="M44" s="110">
        <f>'10.2'!M44+'10.3'!M44+'10.4'!M44</f>
        <v>1003.7731060419661</v>
      </c>
      <c r="N44" s="110">
        <f>'10.2'!N44+'10.3'!N44+'10.4'!N44</f>
        <v>900.87024561084684</v>
      </c>
      <c r="O44" s="110">
        <f>'10.2'!O44+'10.3'!O44+'10.4'!O44</f>
        <v>619.67071587088219</v>
      </c>
      <c r="P44" s="110">
        <f>'10.2'!P44+'10.3'!P44+'10.4'!P44</f>
        <v>626.25436185412923</v>
      </c>
      <c r="Q44" s="110">
        <f>'10.2'!Q44+'10.3'!Q44+'10.4'!Q44</f>
        <v>411.23408760846917</v>
      </c>
      <c r="R44" s="110">
        <f>'10.2'!R44+'10.3'!R44+'10.4'!R44</f>
        <v>379.49965374514659</v>
      </c>
      <c r="S44" s="110">
        <f>'10.2'!S44+'10.3'!S44+'10.4'!S44</f>
        <v>352.03365850717375</v>
      </c>
      <c r="T44" s="110">
        <f>'10.2'!T44+'10.3'!T44+'10.4'!T44</f>
        <v>286.30203248697399</v>
      </c>
      <c r="U44" s="110">
        <f>'10.2'!U44+'10.3'!U44+'10.4'!U44</f>
        <v>246.00337330189836</v>
      </c>
      <c r="V44" s="110">
        <f>'10.2'!V44+'10.3'!V44+'10.4'!V44</f>
        <v>214.20907371304131</v>
      </c>
      <c r="W44" s="110">
        <f>'10.2'!W44+'10.3'!W44+'10.4'!W44</f>
        <v>178.78738343227872</v>
      </c>
    </row>
    <row r="45" spans="1:23" s="3" customFormat="1" ht="12.75" customHeight="1">
      <c r="A45" s="2" t="s">
        <v>51</v>
      </c>
      <c r="B45" s="9" t="s">
        <v>358</v>
      </c>
      <c r="C45" s="110">
        <f>'10.2'!C45+'10.3'!C45+'10.4'!C45</f>
        <v>70036.150820753988</v>
      </c>
      <c r="D45" s="110">
        <f>'10.2'!D45+'10.3'!D45+'10.4'!D45</f>
        <v>71300.833779307213</v>
      </c>
      <c r="E45" s="110">
        <f>'10.2'!E45+'10.3'!E45+'10.4'!E45</f>
        <v>69533.850900313337</v>
      </c>
      <c r="F45" s="110">
        <f>'10.2'!F45+'10.3'!F45+'10.4'!F45</f>
        <v>65589.256406336921</v>
      </c>
      <c r="G45" s="110">
        <f>'10.2'!G45+'10.3'!G45+'10.4'!G45</f>
        <v>66918.606676512311</v>
      </c>
      <c r="H45" s="110">
        <f>'10.2'!H45+'10.3'!H45+'10.4'!H45</f>
        <v>65820.859687804535</v>
      </c>
      <c r="I45" s="110">
        <f>'10.2'!I45+'10.3'!I45+'10.4'!I45</f>
        <v>67086.258450463109</v>
      </c>
      <c r="J45" s="110">
        <f>'10.2'!J45+'10.3'!J45+'10.4'!J45</f>
        <v>65193.562703900978</v>
      </c>
      <c r="K45" s="110">
        <f>'10.2'!K45+'10.3'!K45+'10.4'!K45</f>
        <v>60548.271951195922</v>
      </c>
      <c r="L45" s="110">
        <f>'10.2'!L45+'10.3'!L45+'10.4'!L45</f>
        <v>58670.483135998606</v>
      </c>
      <c r="M45" s="110">
        <f>'10.2'!M45+'10.3'!M45+'10.4'!M45</f>
        <v>52630.748451716994</v>
      </c>
      <c r="N45" s="110">
        <f>'10.2'!N45+'10.3'!N45+'10.4'!N45</f>
        <v>49506.848362594683</v>
      </c>
      <c r="O45" s="110">
        <f>'10.2'!O45+'10.3'!O45+'10.4'!O45</f>
        <v>44578.287405335024</v>
      </c>
      <c r="P45" s="110">
        <f>'10.2'!P45+'10.3'!P45+'10.4'!P45</f>
        <v>42321.254438851465</v>
      </c>
      <c r="Q45" s="110">
        <f>'10.2'!Q45+'10.3'!Q45+'10.4'!Q45</f>
        <v>15698.168925596372</v>
      </c>
      <c r="R45" s="110">
        <f>'10.2'!R45+'10.3'!R45+'10.4'!R45</f>
        <v>14131.598962659731</v>
      </c>
      <c r="S45" s="110">
        <f>'10.2'!S45+'10.3'!S45+'10.4'!S45</f>
        <v>13110.536292119306</v>
      </c>
      <c r="T45" s="110">
        <f>'10.2'!T45+'10.3'!T45+'10.4'!T45</f>
        <v>12138.643492290721</v>
      </c>
      <c r="U45" s="110">
        <f>'10.2'!U45+'10.3'!U45+'10.4'!U45</f>
        <v>10888.047192117498</v>
      </c>
      <c r="V45" s="110">
        <f>'10.2'!V45+'10.3'!V45+'10.4'!V45</f>
        <v>10002.478553253723</v>
      </c>
      <c r="W45" s="110">
        <f>'10.2'!W45+'10.3'!W45+'10.4'!W45</f>
        <v>9640.0155819491374</v>
      </c>
    </row>
    <row r="46" spans="1:23" s="3" customFormat="1" ht="12.75" customHeight="1">
      <c r="A46" s="2">
        <v>37</v>
      </c>
      <c r="B46" s="10" t="s">
        <v>359</v>
      </c>
      <c r="C46" s="110">
        <f>'10.2'!C46+'10.3'!C46+'10.4'!C46</f>
        <v>5309.5783404109516</v>
      </c>
      <c r="D46" s="110">
        <f>'10.2'!D46+'10.3'!D46+'10.4'!D46</f>
        <v>5347.1091811418873</v>
      </c>
      <c r="E46" s="110">
        <f>'10.2'!E46+'10.3'!E46+'10.4'!E46</f>
        <v>5169.842071512343</v>
      </c>
      <c r="F46" s="110">
        <f>'10.2'!F46+'10.3'!F46+'10.4'!F46</f>
        <v>4960.9644710306147</v>
      </c>
      <c r="G46" s="110">
        <f>'10.2'!G46+'10.3'!G46+'10.4'!G46</f>
        <v>5004.5177551891848</v>
      </c>
      <c r="H46" s="110">
        <f>'10.2'!H46+'10.3'!H46+'10.4'!H46</f>
        <v>4871.1389616519864</v>
      </c>
      <c r="I46" s="110">
        <f>'10.2'!I46+'10.3'!I46+'10.4'!I46</f>
        <v>4879.9904170443779</v>
      </c>
      <c r="J46" s="110">
        <f>'10.2'!J46+'10.3'!J46+'10.4'!J46</f>
        <v>4715.3578910042434</v>
      </c>
      <c r="K46" s="110">
        <f>'10.2'!K46+'10.3'!K46+'10.4'!K46</f>
        <v>4367.8234021816706</v>
      </c>
      <c r="L46" s="110">
        <f>'10.2'!L46+'10.3'!L46+'10.4'!L46</f>
        <v>4113.8503471710192</v>
      </c>
      <c r="M46" s="110">
        <f>'10.2'!M46+'10.3'!M46+'10.4'!M46</f>
        <v>3837.2779204444246</v>
      </c>
      <c r="N46" s="110">
        <f>'10.2'!N46+'10.3'!N46+'10.4'!N46</f>
        <v>3514.3377253419453</v>
      </c>
      <c r="O46" s="110">
        <f>'10.2'!O46+'10.3'!O46+'10.4'!O46</f>
        <v>2531.2314408903358</v>
      </c>
      <c r="P46" s="110">
        <f>'10.2'!P46+'10.3'!P46+'10.4'!P46</f>
        <v>2525.1018473210015</v>
      </c>
      <c r="Q46" s="110">
        <f>'10.2'!Q46+'10.3'!Q46+'10.4'!Q46</f>
        <v>1094.1215015404787</v>
      </c>
      <c r="R46" s="110">
        <f>'10.2'!R46+'10.3'!R46+'10.4'!R46</f>
        <v>994.02126932931139</v>
      </c>
      <c r="S46" s="110">
        <f>'10.2'!S46+'10.3'!S46+'10.4'!S46</f>
        <v>860.56937998092121</v>
      </c>
      <c r="T46" s="110">
        <f>'10.2'!T46+'10.3'!T46+'10.4'!T46</f>
        <v>722.27731515339042</v>
      </c>
      <c r="U46" s="110">
        <f>'10.2'!U46+'10.3'!U46+'10.4'!U46</f>
        <v>611.89062937269</v>
      </c>
      <c r="V46" s="110">
        <f>'10.2'!V46+'10.3'!V46+'10.4'!V46</f>
        <v>535.03498919683511</v>
      </c>
      <c r="W46" s="110">
        <f>'10.2'!W46+'10.3'!W46+'10.4'!W46</f>
        <v>446.50074937862087</v>
      </c>
    </row>
    <row r="47" spans="1:23" s="3" customFormat="1" ht="12.75" customHeight="1">
      <c r="A47" s="2" t="s">
        <v>52</v>
      </c>
      <c r="B47" s="10" t="s">
        <v>360</v>
      </c>
      <c r="C47" s="110">
        <f>'10.2'!C47+'10.3'!C47+'10.4'!C47</f>
        <v>64726.572480343028</v>
      </c>
      <c r="D47" s="110">
        <f>'10.2'!D47+'10.3'!D47+'10.4'!D47</f>
        <v>65953.72459816534</v>
      </c>
      <c r="E47" s="110">
        <f>'10.2'!E47+'10.3'!E47+'10.4'!E47</f>
        <v>64364.008828800994</v>
      </c>
      <c r="F47" s="110">
        <f>'10.2'!F47+'10.3'!F47+'10.4'!F47</f>
        <v>60628.291935306312</v>
      </c>
      <c r="G47" s="110">
        <f>'10.2'!G47+'10.3'!G47+'10.4'!G47</f>
        <v>61914.088921323135</v>
      </c>
      <c r="H47" s="110">
        <f>'10.2'!H47+'10.3'!H47+'10.4'!H47</f>
        <v>60949.720726152555</v>
      </c>
      <c r="I47" s="110">
        <f>'10.2'!I47+'10.3'!I47+'10.4'!I47</f>
        <v>62206.268033418739</v>
      </c>
      <c r="J47" s="110">
        <f>'10.2'!J47+'10.3'!J47+'10.4'!J47</f>
        <v>60478.204812896736</v>
      </c>
      <c r="K47" s="110">
        <f>'10.2'!K47+'10.3'!K47+'10.4'!K47</f>
        <v>56180.448549014254</v>
      </c>
      <c r="L47" s="110">
        <f>'10.2'!L47+'10.3'!L47+'10.4'!L47</f>
        <v>54556.632788827585</v>
      </c>
      <c r="M47" s="110">
        <f>'10.2'!M47+'10.3'!M47+'10.4'!M47</f>
        <v>48793.470531272571</v>
      </c>
      <c r="N47" s="110">
        <f>'10.2'!N47+'10.3'!N47+'10.4'!N47</f>
        <v>45992.510637252744</v>
      </c>
      <c r="O47" s="110">
        <f>'10.2'!O47+'10.3'!O47+'10.4'!O47</f>
        <v>42047.055964444691</v>
      </c>
      <c r="P47" s="110">
        <f>'10.2'!P47+'10.3'!P47+'10.4'!P47</f>
        <v>39796.152591530459</v>
      </c>
      <c r="Q47" s="110">
        <f>'10.2'!Q47+'10.3'!Q47+'10.4'!Q47</f>
        <v>14604.047424055894</v>
      </c>
      <c r="R47" s="110">
        <f>'10.2'!R47+'10.3'!R47+'10.4'!R47</f>
        <v>13137.577693330421</v>
      </c>
      <c r="S47" s="110">
        <f>'10.2'!S47+'10.3'!S47+'10.4'!S47</f>
        <v>12249.966912138385</v>
      </c>
      <c r="T47" s="110">
        <f>'10.2'!T47+'10.3'!T47+'10.4'!T47</f>
        <v>11416.36617713733</v>
      </c>
      <c r="U47" s="110">
        <f>'10.2'!U47+'10.3'!U47+'10.4'!U47</f>
        <v>10276.156562744807</v>
      </c>
      <c r="V47" s="110">
        <f>'10.2'!V47+'10.3'!V47+'10.4'!V47</f>
        <v>9467.4435640568881</v>
      </c>
      <c r="W47" s="110">
        <f>'10.2'!W47+'10.3'!W47+'10.4'!W47</f>
        <v>9193.5148325705159</v>
      </c>
    </row>
    <row r="48" spans="1:23" s="3" customFormat="1" ht="12.75" customHeight="1">
      <c r="A48" s="2" t="s">
        <v>53</v>
      </c>
      <c r="B48" s="8" t="s">
        <v>361</v>
      </c>
      <c r="C48" s="110">
        <f>'10.2'!C48+'10.3'!C48+'10.4'!C48</f>
        <v>85876.33613199892</v>
      </c>
      <c r="D48" s="110">
        <f>'10.2'!D48+'10.3'!D48+'10.4'!D48</f>
        <v>83221.872343827417</v>
      </c>
      <c r="E48" s="110">
        <f>'10.2'!E48+'10.3'!E48+'10.4'!E48</f>
        <v>78598.26037729776</v>
      </c>
      <c r="F48" s="110">
        <f>'10.2'!F48+'10.3'!F48+'10.4'!F48</f>
        <v>73959.049962578458</v>
      </c>
      <c r="G48" s="110">
        <f>'10.2'!G48+'10.3'!G48+'10.4'!G48</f>
        <v>71135.540750171116</v>
      </c>
      <c r="H48" s="110">
        <f>'10.2'!H48+'10.3'!H48+'10.4'!H48</f>
        <v>66548.711664896007</v>
      </c>
      <c r="I48" s="110">
        <f>'10.2'!I48+'10.3'!I48+'10.4'!I48</f>
        <v>66976.239561091454</v>
      </c>
      <c r="J48" s="110">
        <f>'10.2'!J48+'10.3'!J48+'10.4'!J48</f>
        <v>62493.540229366867</v>
      </c>
      <c r="K48" s="110">
        <f>'10.2'!K48+'10.3'!K48+'10.4'!K48</f>
        <v>58229.638239148335</v>
      </c>
      <c r="L48" s="110">
        <f>'10.2'!L48+'10.3'!L48+'10.4'!L48</f>
        <v>55052.128031046777</v>
      </c>
      <c r="M48" s="110">
        <f>'10.2'!M48+'10.3'!M48+'10.4'!M48</f>
        <v>52577.072784604548</v>
      </c>
      <c r="N48" s="110">
        <f>'10.2'!N48+'10.3'!N48+'10.4'!N48</f>
        <v>52898.19675877635</v>
      </c>
      <c r="O48" s="110">
        <f>'10.2'!O48+'10.3'!O48+'10.4'!O48</f>
        <v>39395.864998274708</v>
      </c>
      <c r="P48" s="110">
        <f>'10.2'!P48+'10.3'!P48+'10.4'!P48</f>
        <v>38596.730636889093</v>
      </c>
      <c r="Q48" s="110">
        <f>'10.2'!Q48+'10.3'!Q48+'10.4'!Q48</f>
        <v>39391.113540245511</v>
      </c>
      <c r="R48" s="110">
        <f>'10.2'!R48+'10.3'!R48+'10.4'!R48</f>
        <v>39235.994093626534</v>
      </c>
      <c r="S48" s="110">
        <f>'10.2'!S48+'10.3'!S48+'10.4'!S48</f>
        <v>38329.925364738527</v>
      </c>
      <c r="T48" s="110">
        <f>'10.2'!T48+'10.3'!T48+'10.4'!T48</f>
        <v>36867.134748350436</v>
      </c>
      <c r="U48" s="110">
        <f>'10.2'!U48+'10.3'!U48+'10.4'!U48</f>
        <v>33547.055979816934</v>
      </c>
      <c r="V48" s="110">
        <f>'10.2'!V48+'10.3'!V48+'10.4'!V48</f>
        <v>31431.394930400907</v>
      </c>
      <c r="W48" s="110">
        <f>'10.2'!W48+'10.3'!W48+'10.4'!W48</f>
        <v>28385.399251229544</v>
      </c>
    </row>
    <row r="49" spans="1:23" s="3" customFormat="1" ht="12.75" customHeight="1">
      <c r="A49" s="2" t="s">
        <v>54</v>
      </c>
      <c r="B49" s="9" t="s">
        <v>362</v>
      </c>
      <c r="C49" s="110">
        <f>'10.2'!C49+'10.3'!C49+'10.4'!C49</f>
        <v>35190.196777707126</v>
      </c>
      <c r="D49" s="110">
        <f>'10.2'!D49+'10.3'!D49+'10.4'!D49</f>
        <v>33805.511113493907</v>
      </c>
      <c r="E49" s="110">
        <f>'10.2'!E49+'10.3'!E49+'10.4'!E49</f>
        <v>31740.319903349533</v>
      </c>
      <c r="F49" s="110">
        <f>'10.2'!F49+'10.3'!F49+'10.4'!F49</f>
        <v>29782.741721080085</v>
      </c>
      <c r="G49" s="110">
        <f>'10.2'!G49+'10.3'!G49+'10.4'!G49</f>
        <v>28351.512324951967</v>
      </c>
      <c r="H49" s="110">
        <f>'10.2'!H49+'10.3'!H49+'10.4'!H49</f>
        <v>26255.285824136525</v>
      </c>
      <c r="I49" s="110">
        <f>'10.2'!I49+'10.3'!I49+'10.4'!I49</f>
        <v>26475.02967376167</v>
      </c>
      <c r="J49" s="110">
        <f>'10.2'!J49+'10.3'!J49+'10.4'!J49</f>
        <v>24503.49456504429</v>
      </c>
      <c r="K49" s="110">
        <f>'10.2'!K49+'10.3'!K49+'10.4'!K49</f>
        <v>22857.719986186705</v>
      </c>
      <c r="L49" s="110">
        <f>'10.2'!L49+'10.3'!L49+'10.4'!L49</f>
        <v>21522.204073989677</v>
      </c>
      <c r="M49" s="110">
        <f>'10.2'!M49+'10.3'!M49+'10.4'!M49</f>
        <v>20295.77586225469</v>
      </c>
      <c r="N49" s="110">
        <f>'10.2'!N49+'10.3'!N49+'10.4'!N49</f>
        <v>20115.988310668778</v>
      </c>
      <c r="O49" s="110">
        <f>'10.2'!O49+'10.3'!O49+'10.4'!O49</f>
        <v>16188.668369969741</v>
      </c>
      <c r="P49" s="110">
        <f>'10.2'!P49+'10.3'!P49+'10.4'!P49</f>
        <v>16044.139211855065</v>
      </c>
      <c r="Q49" s="110">
        <f>'10.2'!Q49+'10.3'!Q49+'10.4'!Q49</f>
        <v>16053.881602499192</v>
      </c>
      <c r="R49" s="110">
        <f>'10.2'!R49+'10.3'!R49+'10.4'!R49</f>
        <v>15900.608937070951</v>
      </c>
      <c r="S49" s="110">
        <f>'10.2'!S49+'10.3'!S49+'10.4'!S49</f>
        <v>15510.010320026669</v>
      </c>
      <c r="T49" s="110">
        <f>'10.2'!T49+'10.3'!T49+'10.4'!T49</f>
        <v>15036.434438529202</v>
      </c>
      <c r="U49" s="110">
        <f>'10.2'!U49+'10.3'!U49+'10.4'!U49</f>
        <v>13761.026730872254</v>
      </c>
      <c r="V49" s="110">
        <f>'10.2'!V49+'10.3'!V49+'10.4'!V49</f>
        <v>13008.408129766631</v>
      </c>
      <c r="W49" s="110">
        <f>'10.2'!W49+'10.3'!W49+'10.4'!W49</f>
        <v>11919.74350956269</v>
      </c>
    </row>
    <row r="50" spans="1:23" s="3" customFormat="1" ht="12.75" customHeight="1">
      <c r="A50" s="2" t="s">
        <v>55</v>
      </c>
      <c r="B50" s="9" t="s">
        <v>363</v>
      </c>
      <c r="C50" s="110">
        <f>'10.2'!C50+'10.3'!C50+'10.4'!C50</f>
        <v>50686.139354291794</v>
      </c>
      <c r="D50" s="110">
        <f>'10.2'!D50+'10.3'!D50+'10.4'!D50</f>
        <v>49416.36123033351</v>
      </c>
      <c r="E50" s="110">
        <f>'10.2'!E50+'10.3'!E50+'10.4'!E50</f>
        <v>46857.940473948234</v>
      </c>
      <c r="F50" s="110">
        <f>'10.2'!F50+'10.3'!F50+'10.4'!F50</f>
        <v>44176.308241498366</v>
      </c>
      <c r="G50" s="110">
        <f>'10.2'!G50+'10.3'!G50+'10.4'!G50</f>
        <v>42784.028425219156</v>
      </c>
      <c r="H50" s="110">
        <f>'10.2'!H50+'10.3'!H50+'10.4'!H50</f>
        <v>40293.42584075949</v>
      </c>
      <c r="I50" s="110">
        <f>'10.2'!I50+'10.3'!I50+'10.4'!I50</f>
        <v>40501.20988732978</v>
      </c>
      <c r="J50" s="110">
        <f>'10.2'!J50+'10.3'!J50+'10.4'!J50</f>
        <v>37990.045664322577</v>
      </c>
      <c r="K50" s="110">
        <f>'10.2'!K50+'10.3'!K50+'10.4'!K50</f>
        <v>35371.918252961637</v>
      </c>
      <c r="L50" s="110">
        <f>'10.2'!L50+'10.3'!L50+'10.4'!L50</f>
        <v>33529.923957057101</v>
      </c>
      <c r="M50" s="110">
        <f>'10.2'!M50+'10.3'!M50+'10.4'!M50</f>
        <v>32281.296922349859</v>
      </c>
      <c r="N50" s="110">
        <f>'10.2'!N50+'10.3'!N50+'10.4'!N50</f>
        <v>32782.208448107573</v>
      </c>
      <c r="O50" s="110">
        <f>'10.2'!O50+'10.3'!O50+'10.4'!O50</f>
        <v>23207.196628304966</v>
      </c>
      <c r="P50" s="110">
        <f>'10.2'!P50+'10.3'!P50+'10.4'!P50</f>
        <v>22552.591425034025</v>
      </c>
      <c r="Q50" s="110">
        <f>'10.2'!Q50+'10.3'!Q50+'10.4'!Q50</f>
        <v>23337.231937746321</v>
      </c>
      <c r="R50" s="110">
        <f>'10.2'!R50+'10.3'!R50+'10.4'!R50</f>
        <v>23335.385156555581</v>
      </c>
      <c r="S50" s="110">
        <f>'10.2'!S50+'10.3'!S50+'10.4'!S50</f>
        <v>22819.915044711855</v>
      </c>
      <c r="T50" s="110">
        <f>'10.2'!T50+'10.3'!T50+'10.4'!T50</f>
        <v>21830.700309821237</v>
      </c>
      <c r="U50" s="110">
        <f>'10.2'!U50+'10.3'!U50+'10.4'!U50</f>
        <v>19786.029248944684</v>
      </c>
      <c r="V50" s="110">
        <f>'10.2'!V50+'10.3'!V50+'10.4'!V50</f>
        <v>18422.98680063428</v>
      </c>
      <c r="W50" s="110">
        <f>'10.2'!W50+'10.3'!W50+'10.4'!W50</f>
        <v>16465.655741666858</v>
      </c>
    </row>
    <row r="51" spans="1:23" s="3" customFormat="1" ht="12.75" customHeight="1">
      <c r="A51" s="2" t="s">
        <v>56</v>
      </c>
      <c r="B51" s="8" t="s">
        <v>364</v>
      </c>
      <c r="C51" s="110">
        <f>'10.2'!C51+'10.3'!C51+'10.4'!C51</f>
        <v>89834.679130935066</v>
      </c>
      <c r="D51" s="110">
        <f>'10.2'!D51+'10.3'!D51+'10.4'!D51</f>
        <v>91218.036825227813</v>
      </c>
      <c r="E51" s="110">
        <f>'10.2'!E51+'10.3'!E51+'10.4'!E51</f>
        <v>87956.534739854993</v>
      </c>
      <c r="F51" s="110">
        <f>'10.2'!F51+'10.3'!F51+'10.4'!F51</f>
        <v>83896.925545593986</v>
      </c>
      <c r="G51" s="110">
        <f>'10.2'!G51+'10.3'!G51+'10.4'!G51</f>
        <v>84119.112877254025</v>
      </c>
      <c r="H51" s="110">
        <f>'10.2'!H51+'10.3'!H51+'10.4'!H51</f>
        <v>81901.488560077603</v>
      </c>
      <c r="I51" s="110">
        <f>'10.2'!I51+'10.3'!I51+'10.4'!I51</f>
        <v>82489.337394759976</v>
      </c>
      <c r="J51" s="110">
        <f>'10.2'!J51+'10.3'!J51+'10.4'!J51</f>
        <v>78643.277459499674</v>
      </c>
      <c r="K51" s="110">
        <f>'10.2'!K51+'10.3'!K51+'10.4'!K51</f>
        <v>73999.428773507898</v>
      </c>
      <c r="L51" s="110">
        <f>'10.2'!L51+'10.3'!L51+'10.4'!L51</f>
        <v>69667.448275239949</v>
      </c>
      <c r="M51" s="110">
        <f>'10.2'!M51+'10.3'!M51+'10.4'!M51</f>
        <v>70573.951198015202</v>
      </c>
      <c r="N51" s="110">
        <f>'10.2'!N51+'10.3'!N51+'10.4'!N51</f>
        <v>66387.47134201444</v>
      </c>
      <c r="O51" s="110">
        <f>'10.2'!O51+'10.3'!O51+'10.4'!O51</f>
        <v>67960.559927788592</v>
      </c>
      <c r="P51" s="110">
        <f>'10.2'!P51+'10.3'!P51+'10.4'!P51</f>
        <v>64740.049270762051</v>
      </c>
      <c r="Q51" s="110">
        <f>'10.2'!Q51+'10.3'!Q51+'10.4'!Q51</f>
        <v>54190.304221142767</v>
      </c>
      <c r="R51" s="110">
        <f>'10.2'!R51+'10.3'!R51+'10.4'!R51</f>
        <v>50840.593441477744</v>
      </c>
      <c r="S51" s="110">
        <f>'10.2'!S51+'10.3'!S51+'10.4'!S51</f>
        <v>47021.267831105273</v>
      </c>
      <c r="T51" s="110">
        <f>'10.2'!T51+'10.3'!T51+'10.4'!T51</f>
        <v>43208.994875261393</v>
      </c>
      <c r="U51" s="110">
        <f>'10.2'!U51+'10.3'!U51+'10.4'!U51</f>
        <v>38589.464888288589</v>
      </c>
      <c r="V51" s="110">
        <f>'10.2'!V51+'10.3'!V51+'10.4'!V51</f>
        <v>34291.444573711669</v>
      </c>
      <c r="W51" s="110">
        <f>'10.2'!W51+'10.3'!W51+'10.4'!W51</f>
        <v>28839.153796037222</v>
      </c>
    </row>
    <row r="52" spans="1:23" s="3" customFormat="1" ht="12.75" customHeight="1">
      <c r="A52" s="2" t="s">
        <v>14</v>
      </c>
      <c r="B52" s="9" t="s">
        <v>365</v>
      </c>
      <c r="C52" s="110">
        <f>'10.2'!C52+'10.3'!C52+'10.4'!C52</f>
        <v>14947.983236778673</v>
      </c>
      <c r="D52" s="110">
        <f>'10.2'!D52+'10.3'!D52+'10.4'!D52</f>
        <v>15033.9370450848</v>
      </c>
      <c r="E52" s="110">
        <f>'10.2'!E52+'10.3'!E52+'10.4'!E52</f>
        <v>14198.024919583082</v>
      </c>
      <c r="F52" s="110">
        <f>'10.2'!F52+'10.3'!F52+'10.4'!F52</f>
        <v>13370.151579774521</v>
      </c>
      <c r="G52" s="110">
        <f>'10.2'!G52+'10.3'!G52+'10.4'!G52</f>
        <v>13346.16576350262</v>
      </c>
      <c r="H52" s="110">
        <f>'10.2'!H52+'10.3'!H52+'10.4'!H52</f>
        <v>12926.464360851607</v>
      </c>
      <c r="I52" s="110">
        <f>'10.2'!I52+'10.3'!I52+'10.4'!I52</f>
        <v>12973.850359672431</v>
      </c>
      <c r="J52" s="110">
        <f>'10.2'!J52+'10.3'!J52+'10.4'!J52</f>
        <v>12411.738640430394</v>
      </c>
      <c r="K52" s="110">
        <f>'10.2'!K52+'10.3'!K52+'10.4'!K52</f>
        <v>11628.440237645555</v>
      </c>
      <c r="L52" s="110">
        <f>'10.2'!L52+'10.3'!L52+'10.4'!L52</f>
        <v>10996.663385171194</v>
      </c>
      <c r="M52" s="110">
        <f>'10.2'!M52+'10.3'!M52+'10.4'!M52</f>
        <v>10749.926389682176</v>
      </c>
      <c r="N52" s="110">
        <f>'10.2'!N52+'10.3'!N52+'10.4'!N52</f>
        <v>6857.0898229371442</v>
      </c>
      <c r="O52" s="110">
        <f>'10.2'!O52+'10.3'!O52+'10.4'!O52</f>
        <v>4712.8040859200237</v>
      </c>
      <c r="P52" s="110">
        <f>'10.2'!P52+'10.3'!P52+'10.4'!P52</f>
        <v>4566.8079456495998</v>
      </c>
      <c r="Q52" s="110">
        <f>'10.2'!Q52+'10.3'!Q52+'10.4'!Q52</f>
        <v>4160.8138262776711</v>
      </c>
      <c r="R52" s="110">
        <f>'10.2'!R52+'10.3'!R52+'10.4'!R52</f>
        <v>3969.8462257699421</v>
      </c>
      <c r="S52" s="110">
        <f>'10.2'!S52+'10.3'!S52+'10.4'!S52</f>
        <v>3784.2960739852033</v>
      </c>
      <c r="T52" s="110">
        <f>'10.2'!T52+'10.3'!T52+'10.4'!T52</f>
        <v>3582.3271273853343</v>
      </c>
      <c r="U52" s="110">
        <f>'10.2'!U52+'10.3'!U52+'10.4'!U52</f>
        <v>3107.5227960367661</v>
      </c>
      <c r="V52" s="110">
        <f>'10.2'!V52+'10.3'!V52+'10.4'!V52</f>
        <v>2762.3278364921389</v>
      </c>
      <c r="W52" s="110">
        <f>'10.2'!W52+'10.3'!W52+'10.4'!W52</f>
        <v>2383.1728202172649</v>
      </c>
    </row>
    <row r="53" spans="1:23" s="3" customFormat="1" ht="12.75" customHeight="1">
      <c r="A53" s="2" t="s">
        <v>57</v>
      </c>
      <c r="B53" s="9" t="s">
        <v>366</v>
      </c>
      <c r="C53" s="110">
        <f>'10.2'!C53+'10.3'!C53+'10.4'!C53</f>
        <v>55571.222072400516</v>
      </c>
      <c r="D53" s="110">
        <f>'10.2'!D53+'10.3'!D53+'10.4'!D53</f>
        <v>56428.037259279154</v>
      </c>
      <c r="E53" s="110">
        <f>'10.2'!E53+'10.3'!E53+'10.4'!E53</f>
        <v>54715.345273566032</v>
      </c>
      <c r="F53" s="110">
        <f>'10.2'!F53+'10.3'!F53+'10.4'!F53</f>
        <v>52584.368828686042</v>
      </c>
      <c r="G53" s="110">
        <f>'10.2'!G53+'10.3'!G53+'10.4'!G53</f>
        <v>53285.843243745097</v>
      </c>
      <c r="H53" s="110">
        <f>'10.2'!H53+'10.3'!H53+'10.4'!H53</f>
        <v>52373.319503603459</v>
      </c>
      <c r="I53" s="110">
        <f>'10.2'!I53+'10.3'!I53+'10.4'!I53</f>
        <v>52818.624434922815</v>
      </c>
      <c r="J53" s="110">
        <f>'10.2'!J53+'10.3'!J53+'10.4'!J53</f>
        <v>50768.708334002295</v>
      </c>
      <c r="K53" s="110">
        <f>'10.2'!K53+'10.3'!K53+'10.4'!K53</f>
        <v>47436.678855424754</v>
      </c>
      <c r="L53" s="110">
        <f>'10.2'!L53+'10.3'!L53+'10.4'!L53</f>
        <v>44920.583465981144</v>
      </c>
      <c r="M53" s="110">
        <f>'10.2'!M53+'10.3'!M53+'10.4'!M53</f>
        <v>45683.431228217793</v>
      </c>
      <c r="N53" s="110">
        <f>'10.2'!N53+'10.3'!N53+'10.4'!N53</f>
        <v>45599.44469756748</v>
      </c>
      <c r="O53" s="110">
        <f>'10.2'!O53+'10.3'!O53+'10.4'!O53</f>
        <v>47886.148873583108</v>
      </c>
      <c r="P53" s="110">
        <f>'10.2'!P53+'10.3'!P53+'10.4'!P53</f>
        <v>44879.843917182829</v>
      </c>
      <c r="Q53" s="110">
        <f>'10.2'!Q53+'10.3'!Q53+'10.4'!Q53</f>
        <v>31125.176251347268</v>
      </c>
      <c r="R53" s="110">
        <f>'10.2'!R53+'10.3'!R53+'10.4'!R53</f>
        <v>28512.024893007667</v>
      </c>
      <c r="S53" s="110">
        <f>'10.2'!S53+'10.3'!S53+'10.4'!S53</f>
        <v>26041.511841748616</v>
      </c>
      <c r="T53" s="110">
        <f>'10.2'!T53+'10.3'!T53+'10.4'!T53</f>
        <v>23895.300181369883</v>
      </c>
      <c r="U53" s="110">
        <f>'10.2'!U53+'10.3'!U53+'10.4'!U53</f>
        <v>21444.904828010596</v>
      </c>
      <c r="V53" s="110">
        <f>'10.2'!V53+'10.3'!V53+'10.4'!V53</f>
        <v>19170.373116493887</v>
      </c>
      <c r="W53" s="110">
        <f>'10.2'!W53+'10.3'!W53+'10.4'!W53</f>
        <v>16296.903345875551</v>
      </c>
    </row>
    <row r="54" spans="1:23" s="3" customFormat="1" ht="12.75" customHeight="1">
      <c r="A54" s="2" t="s">
        <v>58</v>
      </c>
      <c r="B54" s="9" t="s">
        <v>367</v>
      </c>
      <c r="C54" s="110">
        <f>'10.2'!C54+'10.3'!C54+'10.4'!C54</f>
        <v>19315.473821755873</v>
      </c>
      <c r="D54" s="110">
        <f>'10.2'!D54+'10.3'!D54+'10.4'!D54</f>
        <v>19756.062520863863</v>
      </c>
      <c r="E54" s="110">
        <f>'10.2'!E54+'10.3'!E54+'10.4'!E54</f>
        <v>19043.164546705873</v>
      </c>
      <c r="F54" s="110">
        <f>'10.2'!F54+'10.3'!F54+'10.4'!F54</f>
        <v>17942.405137133414</v>
      </c>
      <c r="G54" s="110">
        <f>'10.2'!G54+'10.3'!G54+'10.4'!G54</f>
        <v>17487.103870006296</v>
      </c>
      <c r="H54" s="110">
        <f>'10.2'!H54+'10.3'!H54+'10.4'!H54</f>
        <v>16601.704695622531</v>
      </c>
      <c r="I54" s="110">
        <f>'10.2'!I54+'10.3'!I54+'10.4'!I54</f>
        <v>16696.862600164717</v>
      </c>
      <c r="J54" s="110">
        <f>'10.2'!J54+'10.3'!J54+'10.4'!J54</f>
        <v>15462.830485066981</v>
      </c>
      <c r="K54" s="110">
        <f>'10.2'!K54+'10.3'!K54+'10.4'!K54</f>
        <v>14934.309680437584</v>
      </c>
      <c r="L54" s="110">
        <f>'10.2'!L54+'10.3'!L54+'10.4'!L54</f>
        <v>13750.201424087614</v>
      </c>
      <c r="M54" s="110">
        <f>'10.2'!M54+'10.3'!M54+'10.4'!M54</f>
        <v>14140.593580115235</v>
      </c>
      <c r="N54" s="110">
        <f>'10.2'!N54+'10.3'!N54+'10.4'!N54</f>
        <v>13930.936821509815</v>
      </c>
      <c r="O54" s="110">
        <f>'10.2'!O54+'10.3'!O54+'10.4'!O54</f>
        <v>15361.606968285458</v>
      </c>
      <c r="P54" s="110">
        <f>'10.2'!P54+'10.3'!P54+'10.4'!P54</f>
        <v>15293.397407929617</v>
      </c>
      <c r="Q54" s="110">
        <f>'10.2'!Q54+'10.3'!Q54+'10.4'!Q54</f>
        <v>18904.31414351783</v>
      </c>
      <c r="R54" s="110">
        <f>'10.2'!R54+'10.3'!R54+'10.4'!R54</f>
        <v>18358.72232270013</v>
      </c>
      <c r="S54" s="110">
        <f>'10.2'!S54+'10.3'!S54+'10.4'!S54</f>
        <v>17195.459915371455</v>
      </c>
      <c r="T54" s="110">
        <f>'10.2'!T54+'10.3'!T54+'10.4'!T54</f>
        <v>15731.367566506171</v>
      </c>
      <c r="U54" s="110">
        <f>'10.2'!U54+'10.3'!U54+'10.4'!U54</f>
        <v>14037.037264241226</v>
      </c>
      <c r="V54" s="110">
        <f>'10.2'!V54+'10.3'!V54+'10.4'!V54</f>
        <v>12358.743620725647</v>
      </c>
      <c r="W54" s="110">
        <f>'10.2'!W54+'10.3'!W54+'10.4'!W54</f>
        <v>10159.077629944408</v>
      </c>
    </row>
    <row r="55" spans="1:23" s="3" customFormat="1" ht="12.75" customHeight="1">
      <c r="A55" s="2" t="s">
        <v>59</v>
      </c>
      <c r="B55" s="8" t="s">
        <v>368</v>
      </c>
      <c r="C55" s="110">
        <f>'10.2'!C55+'10.3'!C55+'10.4'!C55</f>
        <v>394304.73718692316</v>
      </c>
      <c r="D55" s="110">
        <f>'10.2'!D55+'10.3'!D55+'10.4'!D55</f>
        <v>510850.92559664813</v>
      </c>
      <c r="E55" s="110">
        <f>'10.2'!E55+'10.3'!E55+'10.4'!E55</f>
        <v>538041.53127269086</v>
      </c>
      <c r="F55" s="110">
        <f>'10.2'!F55+'10.3'!F55+'10.4'!F55</f>
        <v>526948.83836587204</v>
      </c>
      <c r="G55" s="110">
        <f>'10.2'!G55+'10.3'!G55+'10.4'!G55</f>
        <v>691411.62684057176</v>
      </c>
      <c r="H55" s="110">
        <f>'10.2'!H55+'10.3'!H55+'10.4'!H55</f>
        <v>614143.36763377697</v>
      </c>
      <c r="I55" s="110">
        <f>'10.2'!I55+'10.3'!I55+'10.4'!I55</f>
        <v>633522.86627235624</v>
      </c>
      <c r="J55" s="110">
        <f>'10.2'!J55+'10.3'!J55+'10.4'!J55</f>
        <v>738817.61191656801</v>
      </c>
      <c r="K55" s="110">
        <f>'10.2'!K55+'10.3'!K55+'10.4'!K55</f>
        <v>787532.6308089355</v>
      </c>
      <c r="L55" s="110">
        <f>'10.2'!L55+'10.3'!L55+'10.4'!L55</f>
        <v>694738.35015284305</v>
      </c>
      <c r="M55" s="110">
        <f>'10.2'!M55+'10.3'!M55+'10.4'!M55</f>
        <v>726209.52215161663</v>
      </c>
      <c r="N55" s="110">
        <f>'10.2'!N55+'10.3'!N55+'10.4'!N55</f>
        <v>656355.99347264797</v>
      </c>
      <c r="O55" s="110">
        <f>'10.2'!O55+'10.3'!O55+'10.4'!O55</f>
        <v>801446.62732191372</v>
      </c>
      <c r="P55" s="110">
        <f>'10.2'!P55+'10.3'!P55+'10.4'!P55</f>
        <v>795538.53971092612</v>
      </c>
      <c r="Q55" s="110">
        <f>'10.2'!Q55+'10.3'!Q55+'10.4'!Q55</f>
        <v>702341.11843069468</v>
      </c>
      <c r="R55" s="110">
        <f>'10.2'!R55+'10.3'!R55+'10.4'!R55</f>
        <v>927127.06871656864</v>
      </c>
      <c r="S55" s="110">
        <f>'10.2'!S55+'10.3'!S55+'10.4'!S55</f>
        <v>804774.33804708754</v>
      </c>
      <c r="T55" s="110">
        <f>'10.2'!T55+'10.3'!T55+'10.4'!T55</f>
        <v>898862.50606527552</v>
      </c>
      <c r="U55" s="110">
        <f>'10.2'!U55+'10.3'!U55+'10.4'!U55</f>
        <v>957891.54037331406</v>
      </c>
      <c r="V55" s="110">
        <f>'10.2'!V55+'10.3'!V55+'10.4'!V55</f>
        <v>847521.45922254899</v>
      </c>
      <c r="W55" s="110">
        <f>'10.2'!W55+'10.3'!W55+'10.4'!W55</f>
        <v>625538.29723717179</v>
      </c>
    </row>
    <row r="56" spans="1:23" s="3" customFormat="1" ht="12.75" customHeight="1">
      <c r="A56" s="2" t="s">
        <v>60</v>
      </c>
      <c r="B56" s="9" t="s">
        <v>369</v>
      </c>
      <c r="C56" s="110">
        <f>'10.2'!C56+'10.3'!C56+'10.4'!C56</f>
        <v>32035.652596324453</v>
      </c>
      <c r="D56" s="110">
        <f>'10.2'!D56+'10.3'!D56+'10.4'!D56</f>
        <v>28955.648009408422</v>
      </c>
      <c r="E56" s="110">
        <f>'10.2'!E56+'10.3'!E56+'10.4'!E56</f>
        <v>26492.196217740235</v>
      </c>
      <c r="F56" s="110">
        <f>'10.2'!F56+'10.3'!F56+'10.4'!F56</f>
        <v>25867.592184425208</v>
      </c>
      <c r="G56" s="110">
        <f>'10.2'!G56+'10.3'!G56+'10.4'!G56</f>
        <v>24448.338875227586</v>
      </c>
      <c r="H56" s="110">
        <f>'10.2'!H56+'10.3'!H56+'10.4'!H56</f>
        <v>21326.325729444579</v>
      </c>
      <c r="I56" s="110">
        <f>'10.2'!I56+'10.3'!I56+'10.4'!I56</f>
        <v>19360.285508313376</v>
      </c>
      <c r="J56" s="110">
        <f>'10.2'!J56+'10.3'!J56+'10.4'!J56</f>
        <v>18694.497787944772</v>
      </c>
      <c r="K56" s="110">
        <f>'10.2'!K56+'10.3'!K56+'10.4'!K56</f>
        <v>18044.933526751516</v>
      </c>
      <c r="L56" s="110">
        <f>'10.2'!L56+'10.3'!L56+'10.4'!L56</f>
        <v>15830.553166309151</v>
      </c>
      <c r="M56" s="110">
        <f>'10.2'!M56+'10.3'!M56+'10.4'!M56</f>
        <v>15738.004709050241</v>
      </c>
      <c r="N56" s="110">
        <f>'10.2'!N56+'10.3'!N56+'10.4'!N56</f>
        <v>16125.782275692276</v>
      </c>
      <c r="O56" s="110">
        <f>'10.2'!O56+'10.3'!O56+'10.4'!O56</f>
        <v>13387.683745357479</v>
      </c>
      <c r="P56" s="110">
        <f>'10.2'!P56+'10.3'!P56+'10.4'!P56</f>
        <v>13249.808966713197</v>
      </c>
      <c r="Q56" s="110">
        <f>'10.2'!Q56+'10.3'!Q56+'10.4'!Q56</f>
        <v>11881.489406472569</v>
      </c>
      <c r="R56" s="110">
        <f>'10.2'!R56+'10.3'!R56+'10.4'!R56</f>
        <v>12037.333377311999</v>
      </c>
      <c r="S56" s="110">
        <f>'10.2'!S56+'10.3'!S56+'10.4'!S56</f>
        <v>12202.347951257248</v>
      </c>
      <c r="T56" s="110">
        <f>'10.2'!T56+'10.3'!T56+'10.4'!T56</f>
        <v>9877.7611007699979</v>
      </c>
      <c r="U56" s="110">
        <f>'10.2'!U56+'10.3'!U56+'10.4'!U56</f>
        <v>8002.8219901184393</v>
      </c>
      <c r="V56" s="110">
        <f>'10.2'!V56+'10.3'!V56+'10.4'!V56</f>
        <v>8400.6790042989032</v>
      </c>
      <c r="W56" s="110">
        <f>'10.2'!W56+'10.3'!W56+'10.4'!W56</f>
        <v>8399.024063386234</v>
      </c>
    </row>
    <row r="57" spans="1:23" s="3" customFormat="1" ht="12.75" customHeight="1">
      <c r="A57" s="2" t="s">
        <v>61</v>
      </c>
      <c r="B57" s="9" t="s">
        <v>370</v>
      </c>
      <c r="C57" s="110">
        <f>'10.2'!C57+'10.3'!C57+'10.4'!C57</f>
        <v>85957.431677401517</v>
      </c>
      <c r="D57" s="110">
        <f>'10.2'!D57+'10.3'!D57+'10.4'!D57</f>
        <v>87660.24994244671</v>
      </c>
      <c r="E57" s="110">
        <f>'10.2'!E57+'10.3'!E57+'10.4'!E57</f>
        <v>85743.847858468871</v>
      </c>
      <c r="F57" s="110">
        <f>'10.2'!F57+'10.3'!F57+'10.4'!F57</f>
        <v>82727.535163204622</v>
      </c>
      <c r="G57" s="110">
        <f>'10.2'!G57+'10.3'!G57+'10.4'!G57</f>
        <v>84448.048596031193</v>
      </c>
      <c r="H57" s="110">
        <f>'10.2'!H57+'10.3'!H57+'10.4'!H57</f>
        <v>83127.003582844482</v>
      </c>
      <c r="I57" s="110">
        <f>'10.2'!I57+'10.3'!I57+'10.4'!I57</f>
        <v>84557.695742900454</v>
      </c>
      <c r="J57" s="110">
        <f>'10.2'!J57+'10.3'!J57+'10.4'!J57</f>
        <v>81339.459158105237</v>
      </c>
      <c r="K57" s="110">
        <f>'10.2'!K57+'10.3'!K57+'10.4'!K57</f>
        <v>75977.193121677017</v>
      </c>
      <c r="L57" s="110">
        <f>'10.2'!L57+'10.3'!L57+'10.4'!L57</f>
        <v>71648.429155304577</v>
      </c>
      <c r="M57" s="110">
        <f>'10.2'!M57+'10.3'!M57+'10.4'!M57</f>
        <v>71103.398810115905</v>
      </c>
      <c r="N57" s="110">
        <f>'10.2'!N57+'10.3'!N57+'10.4'!N57</f>
        <v>70977.597258862996</v>
      </c>
      <c r="O57" s="110">
        <f>'10.2'!O57+'10.3'!O57+'10.4'!O57</f>
        <v>96982.153762185</v>
      </c>
      <c r="P57" s="110">
        <f>'10.2'!P57+'10.3'!P57+'10.4'!P57</f>
        <v>94649.864726846674</v>
      </c>
      <c r="Q57" s="110">
        <f>'10.2'!Q57+'10.3'!Q57+'10.4'!Q57</f>
        <v>62876.13326686612</v>
      </c>
      <c r="R57" s="110">
        <f>'10.2'!R57+'10.3'!R57+'10.4'!R57</f>
        <v>55633.096382281328</v>
      </c>
      <c r="S57" s="110">
        <f>'10.2'!S57+'10.3'!S57+'10.4'!S57</f>
        <v>48199.613138935601</v>
      </c>
      <c r="T57" s="110">
        <f>'10.2'!T57+'10.3'!T57+'10.4'!T57</f>
        <v>41184.319871826214</v>
      </c>
      <c r="U57" s="110">
        <f>'10.2'!U57+'10.3'!U57+'10.4'!U57</f>
        <v>35011.480518416167</v>
      </c>
      <c r="V57" s="110">
        <f>'10.2'!V57+'10.3'!V57+'10.4'!V57</f>
        <v>30307.65548383454</v>
      </c>
      <c r="W57" s="110">
        <f>'10.2'!W57+'10.3'!W57+'10.4'!W57</f>
        <v>23124.952166723895</v>
      </c>
    </row>
    <row r="58" spans="1:23" s="3" customFormat="1" ht="12.75" customHeight="1">
      <c r="A58" s="2" t="s">
        <v>62</v>
      </c>
      <c r="B58" s="9" t="s">
        <v>371</v>
      </c>
      <c r="C58" s="110">
        <f>'10.2'!C58+'10.3'!C58+'10.4'!C58</f>
        <v>112697.57332264101</v>
      </c>
      <c r="D58" s="110">
        <f>'10.2'!D58+'10.3'!D58+'10.4'!D58</f>
        <v>232610.5857520451</v>
      </c>
      <c r="E58" s="110">
        <f>'10.2'!E58+'10.3'!E58+'10.4'!E58</f>
        <v>267675.00085762911</v>
      </c>
      <c r="F58" s="110">
        <f>'10.2'!F58+'10.3'!F58+'10.4'!F58</f>
        <v>261789.14544235551</v>
      </c>
      <c r="G58" s="110">
        <f>'10.2'!G58+'10.3'!G58+'10.4'!G58</f>
        <v>421978.03371259745</v>
      </c>
      <c r="H58" s="110">
        <f>'10.2'!H58+'10.3'!H58+'10.4'!H58</f>
        <v>329829.33284314367</v>
      </c>
      <c r="I58" s="110">
        <f>'10.2'!I58+'10.3'!I58+'10.4'!I58</f>
        <v>344610.11559853022</v>
      </c>
      <c r="J58" s="110">
        <f>'10.2'!J58+'10.3'!J58+'10.4'!J58</f>
        <v>447669.59651632945</v>
      </c>
      <c r="K58" s="110">
        <f>'10.2'!K58+'10.3'!K58+'10.4'!K58</f>
        <v>501511.07673627586</v>
      </c>
      <c r="L58" s="110">
        <f>'10.2'!L58+'10.3'!L58+'10.4'!L58</f>
        <v>420371.41693562275</v>
      </c>
      <c r="M58" s="110">
        <f>'10.2'!M58+'10.3'!M58+'10.4'!M58</f>
        <v>455113.32434203615</v>
      </c>
      <c r="N58" s="110">
        <f>'10.2'!N58+'10.3'!N58+'10.4'!N58</f>
        <v>391885.97987459681</v>
      </c>
      <c r="O58" s="110">
        <f>'10.2'!O58+'10.3'!O58+'10.4'!O58</f>
        <v>447438.27650265687</v>
      </c>
      <c r="P58" s="110">
        <f>'10.2'!P58+'10.3'!P58+'10.4'!P58</f>
        <v>448220.92262443557</v>
      </c>
      <c r="Q58" s="110">
        <f>'10.2'!Q58+'10.3'!Q58+'10.4'!Q58</f>
        <v>440757.329720204</v>
      </c>
      <c r="R58" s="110">
        <f>'10.2'!R58+'10.3'!R58+'10.4'!R58</f>
        <v>677876.58908803354</v>
      </c>
      <c r="S58" s="110">
        <f>'10.2'!S58+'10.3'!S58+'10.4'!S58</f>
        <v>554853.64232890785</v>
      </c>
      <c r="T58" s="110">
        <f>'10.2'!T58+'10.3'!T58+'10.4'!T58</f>
        <v>654119.59809331561</v>
      </c>
      <c r="U58" s="110">
        <f>'10.2'!U58+'10.3'!U58+'10.4'!U58</f>
        <v>726316.93649381993</v>
      </c>
      <c r="V58" s="110">
        <f>'10.2'!V58+'10.3'!V58+'10.4'!V58</f>
        <v>630507.13091048063</v>
      </c>
      <c r="W58" s="110">
        <f>'10.2'!W58+'10.3'!W58+'10.4'!W58</f>
        <v>508430.37168193451</v>
      </c>
    </row>
    <row r="59" spans="1:23" s="3" customFormat="1" ht="12.75" customHeight="1">
      <c r="A59" s="2" t="s">
        <v>63</v>
      </c>
      <c r="B59" s="9" t="s">
        <v>372</v>
      </c>
      <c r="C59" s="110">
        <f>'10.2'!C59+'10.3'!C59+'10.4'!C59</f>
        <v>103700.5065275501</v>
      </c>
      <c r="D59" s="110">
        <f>'10.2'!D59+'10.3'!D59+'10.4'!D59</f>
        <v>100509.08755839383</v>
      </c>
      <c r="E59" s="110">
        <f>'10.2'!E59+'10.3'!E59+'10.4'!E59</f>
        <v>98479.147782598622</v>
      </c>
      <c r="F59" s="110">
        <f>'10.2'!F59+'10.3'!F59+'10.4'!F59</f>
        <v>98857.814106145495</v>
      </c>
      <c r="G59" s="110">
        <f>'10.2'!G59+'10.3'!G59+'10.4'!G59</f>
        <v>101777.7697898058</v>
      </c>
      <c r="H59" s="110">
        <f>'10.2'!H59+'10.3'!H59+'10.4'!H59</f>
        <v>122006.90552015284</v>
      </c>
      <c r="I59" s="110">
        <f>'10.2'!I59+'10.3'!I59+'10.4'!I59</f>
        <v>126458.67936362562</v>
      </c>
      <c r="J59" s="110">
        <f>'10.2'!J59+'10.3'!J59+'10.4'!J59</f>
        <v>134266.92311639141</v>
      </c>
      <c r="K59" s="110">
        <f>'10.2'!K59+'10.3'!K59+'10.4'!K59</f>
        <v>138890.33724480163</v>
      </c>
      <c r="L59" s="110">
        <f>'10.2'!L59+'10.3'!L59+'10.4'!L59</f>
        <v>136587.76183183925</v>
      </c>
      <c r="M59" s="110">
        <f>'10.2'!M59+'10.3'!M59+'10.4'!M59</f>
        <v>133227.21881864482</v>
      </c>
      <c r="N59" s="110">
        <f>'10.2'!N59+'10.3'!N59+'10.4'!N59</f>
        <v>129288.74572355793</v>
      </c>
      <c r="O59" s="110">
        <f>'10.2'!O59+'10.3'!O59+'10.4'!O59</f>
        <v>142538.40233656103</v>
      </c>
      <c r="P59" s="110">
        <f>'10.2'!P59+'10.3'!P59+'10.4'!P59</f>
        <v>142894.62348268053</v>
      </c>
      <c r="Q59" s="110">
        <f>'10.2'!Q59+'10.3'!Q59+'10.4'!Q59</f>
        <v>136709.0965263801</v>
      </c>
      <c r="R59" s="110">
        <f>'10.2'!R59+'10.3'!R59+'10.4'!R59</f>
        <v>135485.47084162221</v>
      </c>
      <c r="S59" s="110">
        <f>'10.2'!S59+'10.3'!S59+'10.4'!S59</f>
        <v>148047.67834241193</v>
      </c>
      <c r="T59" s="110">
        <f>'10.2'!T59+'10.3'!T59+'10.4'!T59</f>
        <v>156275.08326576021</v>
      </c>
      <c r="U59" s="110">
        <f>'10.2'!U59+'10.3'!U59+'10.4'!U59</f>
        <v>154635.33851596818</v>
      </c>
      <c r="V59" s="110">
        <f>'10.2'!V59+'10.3'!V59+'10.4'!V59</f>
        <v>147634.65387125564</v>
      </c>
      <c r="W59" s="110">
        <f>'10.2'!W59+'10.3'!W59+'10.4'!W59</f>
        <v>59027.66015945965</v>
      </c>
    </row>
    <row r="60" spans="1:23" s="3" customFormat="1" ht="12.75" customHeight="1">
      <c r="A60" s="2" t="s">
        <v>64</v>
      </c>
      <c r="B60" s="9" t="s">
        <v>373</v>
      </c>
      <c r="C60" s="110">
        <f>'10.2'!C60+'10.3'!C60+'10.4'!C60</f>
        <v>42797.194261850454</v>
      </c>
      <c r="D60" s="110">
        <f>'10.2'!D60+'10.3'!D60+'10.4'!D60</f>
        <v>43675.12750622438</v>
      </c>
      <c r="E60" s="110">
        <f>'10.2'!E60+'10.3'!E60+'10.4'!E60</f>
        <v>42679.886355057053</v>
      </c>
      <c r="F60" s="110">
        <f>'10.2'!F60+'10.3'!F60+'10.4'!F60</f>
        <v>41324.075818201447</v>
      </c>
      <c r="G60" s="110">
        <f>'10.2'!G60+'10.3'!G60+'10.4'!G60</f>
        <v>42076.978122292741</v>
      </c>
      <c r="H60" s="110">
        <f>'10.2'!H60+'10.3'!H60+'10.4'!H60</f>
        <v>41427.833096379312</v>
      </c>
      <c r="I60" s="110">
        <f>'10.2'!I60+'10.3'!I60+'10.4'!I60</f>
        <v>41908.332351551027</v>
      </c>
      <c r="J60" s="110">
        <f>'10.2'!J60+'10.3'!J60+'10.4'!J60</f>
        <v>40732.729926632623</v>
      </c>
      <c r="K60" s="110">
        <f>'10.2'!K60+'10.3'!K60+'10.4'!K60</f>
        <v>38128.270886946222</v>
      </c>
      <c r="L60" s="110">
        <f>'10.2'!L60+'10.3'!L60+'10.4'!L60</f>
        <v>36178.296449155147</v>
      </c>
      <c r="M60" s="110">
        <f>'10.2'!M60+'10.3'!M60+'10.4'!M60</f>
        <v>36989.259542099644</v>
      </c>
      <c r="N60" s="110">
        <f>'10.2'!N60+'10.3'!N60+'10.4'!N60</f>
        <v>36162.077115488602</v>
      </c>
      <c r="O60" s="110">
        <f>'10.2'!O60+'10.3'!O60+'10.4'!O60</f>
        <v>86545.898973852934</v>
      </c>
      <c r="P60" s="110">
        <f>'10.2'!P60+'10.3'!P60+'10.4'!P60</f>
        <v>81881.529946220689</v>
      </c>
      <c r="Q60" s="110">
        <f>'10.2'!Q60+'10.3'!Q60+'10.4'!Q60</f>
        <v>33596.134873279676</v>
      </c>
      <c r="R60" s="110">
        <f>'10.2'!R60+'10.3'!R60+'10.4'!R60</f>
        <v>29122.5011790346</v>
      </c>
      <c r="S60" s="110">
        <f>'10.2'!S60+'10.3'!S60+'10.4'!S60</f>
        <v>24917.948761335483</v>
      </c>
      <c r="T60" s="110">
        <f>'10.2'!T60+'10.3'!T60+'10.4'!T60</f>
        <v>21572.705140649978</v>
      </c>
      <c r="U60" s="110">
        <f>'10.2'!U60+'10.3'!U60+'10.4'!U60</f>
        <v>18990.659513500355</v>
      </c>
      <c r="V60" s="110">
        <f>'10.2'!V60+'10.3'!V60+'10.4'!V60</f>
        <v>16865.807833009305</v>
      </c>
      <c r="W60" s="110">
        <f>'10.2'!W60+'10.3'!W60+'10.4'!W60</f>
        <v>14819.184978491912</v>
      </c>
    </row>
    <row r="61" spans="1:23" s="3" customFormat="1" ht="12.75" customHeight="1">
      <c r="A61" s="2" t="s">
        <v>65</v>
      </c>
      <c r="B61" s="9" t="s">
        <v>374</v>
      </c>
      <c r="C61" s="110">
        <f>'10.2'!C61+'10.3'!C61+'10.4'!C61</f>
        <v>17116.378801155668</v>
      </c>
      <c r="D61" s="110">
        <f>'10.2'!D61+'10.3'!D61+'10.4'!D61</f>
        <v>17440.226828129737</v>
      </c>
      <c r="E61" s="110">
        <f>'10.2'!E61+'10.3'!E61+'10.4'!E61</f>
        <v>16971.452201196913</v>
      </c>
      <c r="F61" s="110">
        <f>'10.2'!F61+'10.3'!F61+'10.4'!F61</f>
        <v>16382.675651539761</v>
      </c>
      <c r="G61" s="110">
        <f>'10.2'!G61+'10.3'!G61+'10.4'!G61</f>
        <v>16682.457744616997</v>
      </c>
      <c r="H61" s="110">
        <f>'10.2'!H61+'10.3'!H61+'10.4'!H61</f>
        <v>16425.966861812118</v>
      </c>
      <c r="I61" s="110">
        <f>'10.2'!I61+'10.3'!I61+'10.4'!I61</f>
        <v>16627.757707435536</v>
      </c>
      <c r="J61" s="110">
        <f>'10.2'!J61+'10.3'!J61+'10.4'!J61</f>
        <v>16114.405411164511</v>
      </c>
      <c r="K61" s="110">
        <f>'10.2'!K61+'10.3'!K61+'10.4'!K61</f>
        <v>14980.81929248322</v>
      </c>
      <c r="L61" s="110">
        <f>'10.2'!L61+'10.3'!L61+'10.4'!L61</f>
        <v>14121.892614612167</v>
      </c>
      <c r="M61" s="110">
        <f>'10.2'!M61+'10.3'!M61+'10.4'!M61</f>
        <v>14038.315929669976</v>
      </c>
      <c r="N61" s="110">
        <f>'10.2'!N61+'10.3'!N61+'10.4'!N61</f>
        <v>11915.811224449561</v>
      </c>
      <c r="O61" s="110">
        <f>'10.2'!O61+'10.3'!O61+'10.4'!O61</f>
        <v>14554.21200130029</v>
      </c>
      <c r="P61" s="110">
        <f>'10.2'!P61+'10.3'!P61+'10.4'!P61</f>
        <v>14641.789964029405</v>
      </c>
      <c r="Q61" s="110">
        <f>'10.2'!Q61+'10.3'!Q61+'10.4'!Q61</f>
        <v>16520.934637492246</v>
      </c>
      <c r="R61" s="110">
        <f>'10.2'!R61+'10.3'!R61+'10.4'!R61</f>
        <v>16972.077848285109</v>
      </c>
      <c r="S61" s="110">
        <f>'10.2'!S61+'10.3'!S61+'10.4'!S61</f>
        <v>16553.107524239487</v>
      </c>
      <c r="T61" s="110">
        <f>'10.2'!T61+'10.3'!T61+'10.4'!T61</f>
        <v>15833.038592953522</v>
      </c>
      <c r="U61" s="110">
        <f>'10.2'!U61+'10.3'!U61+'10.4'!U61</f>
        <v>14934.30334149097</v>
      </c>
      <c r="V61" s="110">
        <f>'10.2'!V61+'10.3'!V61+'10.4'!V61</f>
        <v>13805.532119670032</v>
      </c>
      <c r="W61" s="110">
        <f>'10.2'!W61+'10.3'!W61+'10.4'!W61</f>
        <v>11737.104187175546</v>
      </c>
    </row>
    <row r="62" spans="1:23" s="3" customFormat="1" ht="12.75" customHeight="1">
      <c r="A62" s="2" t="s">
        <v>66</v>
      </c>
      <c r="B62" s="8" t="s">
        <v>375</v>
      </c>
      <c r="C62" s="110">
        <f>'10.2'!C62+'10.3'!C62+'10.4'!C62</f>
        <v>3811.4130687326478</v>
      </c>
      <c r="D62" s="110">
        <f>'10.2'!D62+'10.3'!D62+'10.4'!D62</f>
        <v>4090.065056948994</v>
      </c>
      <c r="E62" s="110">
        <f>'10.2'!E62+'10.3'!E62+'10.4'!E62</f>
        <v>4048.2532942488697</v>
      </c>
      <c r="F62" s="110">
        <f>'10.2'!F62+'10.3'!F62+'10.4'!F62</f>
        <v>3614.8317141415087</v>
      </c>
      <c r="G62" s="110">
        <f>'10.2'!G62+'10.3'!G62+'10.4'!G62</f>
        <v>3450.9976079655062</v>
      </c>
      <c r="H62" s="110">
        <f>'10.2'!H62+'10.3'!H62+'10.4'!H62</f>
        <v>3328.5416102815379</v>
      </c>
      <c r="I62" s="110">
        <f>'10.2'!I62+'10.3'!I62+'10.4'!I62</f>
        <v>3513.8819591926704</v>
      </c>
      <c r="J62" s="110">
        <f>'10.2'!J62+'10.3'!J62+'10.4'!J62</f>
        <v>2798.9225771280617</v>
      </c>
      <c r="K62" s="110">
        <f>'10.2'!K62+'10.3'!K62+'10.4'!K62</f>
        <v>2810.1128839598823</v>
      </c>
      <c r="L62" s="110">
        <f>'10.2'!L62+'10.3'!L62+'10.4'!L62</f>
        <v>2713.0879592535448</v>
      </c>
      <c r="M62" s="110">
        <f>'10.2'!M62+'10.3'!M62+'10.4'!M62</f>
        <v>2846.18534472794</v>
      </c>
      <c r="N62" s="110">
        <f>'10.2'!N62+'10.3'!N62+'10.4'!N62</f>
        <v>2744.8609245546204</v>
      </c>
      <c r="O62" s="110">
        <f>'10.2'!O62+'10.3'!O62+'10.4'!O62</f>
        <v>2472.8878951620295</v>
      </c>
      <c r="P62" s="110">
        <f>'10.2'!P62+'10.3'!P62+'10.4'!P62</f>
        <v>2557.4557899302063</v>
      </c>
      <c r="Q62" s="110">
        <f>'10.2'!Q62+'10.3'!Q62+'10.4'!Q62</f>
        <v>2537.9816574063279</v>
      </c>
      <c r="R62" s="110">
        <f>'10.2'!R62+'10.3'!R62+'10.4'!R62</f>
        <v>2536.1498415348851</v>
      </c>
      <c r="S62" s="110">
        <f>'10.2'!S62+'10.3'!S62+'10.4'!S62</f>
        <v>2605.3565240389162</v>
      </c>
      <c r="T62" s="110">
        <f>'10.2'!T62+'10.3'!T62+'10.4'!T62</f>
        <v>2496.8434419285618</v>
      </c>
      <c r="U62" s="110">
        <f>'10.2'!U62+'10.3'!U62+'10.4'!U62</f>
        <v>2213.9654282181723</v>
      </c>
      <c r="V62" s="110">
        <f>'10.2'!V62+'10.3'!V62+'10.4'!V62</f>
        <v>2088.9592969593323</v>
      </c>
      <c r="W62" s="110">
        <f>'10.2'!W62+'10.3'!W62+'10.4'!W62</f>
        <v>1712.1736891117685</v>
      </c>
    </row>
    <row r="63" spans="1:23" s="3" customFormat="1" ht="12.75" customHeight="1">
      <c r="A63" s="2" t="s">
        <v>15</v>
      </c>
      <c r="B63" s="8" t="s">
        <v>376</v>
      </c>
      <c r="C63" s="110">
        <f>'10.2'!C63+'10.3'!C63+'10.4'!C63</f>
        <v>20130.543390505238</v>
      </c>
      <c r="D63" s="110">
        <f>'10.2'!D63+'10.3'!D63+'10.4'!D63</f>
        <v>20523.060287219138</v>
      </c>
      <c r="E63" s="110">
        <f>'10.2'!E63+'10.3'!E63+'10.4'!E63</f>
        <v>19548.654663026122</v>
      </c>
      <c r="F63" s="110">
        <f>'10.2'!F63+'10.3'!F63+'10.4'!F63</f>
        <v>18795.465134135873</v>
      </c>
      <c r="G63" s="110">
        <f>'10.2'!G63+'10.3'!G63+'10.4'!G63</f>
        <v>19248.305956676664</v>
      </c>
      <c r="H63" s="110">
        <f>'10.2'!H63+'10.3'!H63+'10.4'!H63</f>
        <v>18889.468758501247</v>
      </c>
      <c r="I63" s="110">
        <f>'10.2'!I63+'10.3'!I63+'10.4'!I63</f>
        <v>19188.00763552729</v>
      </c>
      <c r="J63" s="110">
        <f>'10.2'!J63+'10.3'!J63+'10.4'!J63</f>
        <v>18261.592451603286</v>
      </c>
      <c r="K63" s="110">
        <f>'10.2'!K63+'10.3'!K63+'10.4'!K63</f>
        <v>17014.830204170608</v>
      </c>
      <c r="L63" s="110">
        <f>'10.2'!L63+'10.3'!L63+'10.4'!L63</f>
        <v>15904.759345106802</v>
      </c>
      <c r="M63" s="110">
        <f>'10.2'!M63+'10.3'!M63+'10.4'!M63</f>
        <v>14460.009440028361</v>
      </c>
      <c r="N63" s="110">
        <f>'10.2'!N63+'10.3'!N63+'10.4'!N63</f>
        <v>16781.178594412908</v>
      </c>
      <c r="O63" s="110">
        <f>'10.2'!O63+'10.3'!O63+'10.4'!O63</f>
        <v>14499.426729537648</v>
      </c>
      <c r="P63" s="110">
        <f>'10.2'!P63+'10.3'!P63+'10.4'!P63</f>
        <v>13694.942445944356</v>
      </c>
      <c r="Q63" s="110">
        <f>'10.2'!Q63+'10.3'!Q63+'10.4'!Q63</f>
        <v>2472.8444454801206</v>
      </c>
      <c r="R63" s="110">
        <f>'10.2'!R63+'10.3'!R63+'10.4'!R63</f>
        <v>2398.9902477313663</v>
      </c>
      <c r="S63" s="110">
        <f>'10.2'!S63+'10.3'!S63+'10.4'!S63</f>
        <v>2254.0739620828417</v>
      </c>
      <c r="T63" s="110">
        <f>'10.2'!T63+'10.3'!T63+'10.4'!T63</f>
        <v>2145.8300723347738</v>
      </c>
      <c r="U63" s="110">
        <f>'10.2'!U63+'10.3'!U63+'10.4'!U63</f>
        <v>1960.5836834303541</v>
      </c>
      <c r="V63" s="110">
        <f>'10.2'!V63+'10.3'!V63+'10.4'!V63</f>
        <v>1746.7770714043372</v>
      </c>
      <c r="W63" s="110">
        <f>'10.2'!W63+'10.3'!W63+'10.4'!W63</f>
        <v>1297.8720125361383</v>
      </c>
    </row>
    <row r="64" spans="1:23" s="3" customFormat="1" ht="12.75" customHeight="1">
      <c r="A64" s="2" t="s">
        <v>16</v>
      </c>
      <c r="B64" s="8" t="s">
        <v>70</v>
      </c>
      <c r="C64" s="110">
        <f>'10.2'!C64+'10.3'!C64+'10.4'!C64</f>
        <v>2576.60977317989</v>
      </c>
      <c r="D64" s="110">
        <f>'10.2'!D64+'10.3'!D64+'10.4'!D64</f>
        <v>2733.3450433731532</v>
      </c>
      <c r="E64" s="110">
        <f>'10.2'!E64+'10.3'!E64+'10.4'!E64</f>
        <v>2658.2121237043743</v>
      </c>
      <c r="F64" s="110">
        <f>'10.2'!F64+'10.3'!F64+'10.4'!F64</f>
        <v>2485.1516399982565</v>
      </c>
      <c r="G64" s="110">
        <f>'10.2'!G64+'10.3'!G64+'10.4'!G64</f>
        <v>2383.9379889438142</v>
      </c>
      <c r="H64" s="110">
        <f>'10.2'!H64+'10.3'!H64+'10.4'!H64</f>
        <v>2354.2511309174834</v>
      </c>
      <c r="I64" s="110">
        <f>'10.2'!I64+'10.3'!I64+'10.4'!I64</f>
        <v>2453.041497797853</v>
      </c>
      <c r="J64" s="110">
        <f>'10.2'!J64+'10.3'!J64+'10.4'!J64</f>
        <v>2155.1324586440332</v>
      </c>
      <c r="K64" s="110">
        <f>'10.2'!K64+'10.3'!K64+'10.4'!K64</f>
        <v>2150.1793727028517</v>
      </c>
      <c r="L64" s="110">
        <f>'10.2'!L64+'10.3'!L64+'10.4'!L64</f>
        <v>1932.4085805477484</v>
      </c>
      <c r="M64" s="110">
        <f>'10.2'!M64+'10.3'!M64+'10.4'!M64</f>
        <v>1996.0247833215283</v>
      </c>
      <c r="N64" s="110">
        <f>'10.2'!N64+'10.3'!N64+'10.4'!N64</f>
        <v>1980.0139988081849</v>
      </c>
      <c r="O64" s="110">
        <f>'10.2'!O64+'10.3'!O64+'10.4'!O64</f>
        <v>1905.1993308190263</v>
      </c>
      <c r="P64" s="110">
        <f>'10.2'!P64+'10.3'!P64+'10.4'!P64</f>
        <v>2010.4750925421733</v>
      </c>
      <c r="Q64" s="110">
        <f>'10.2'!Q64+'10.3'!Q64+'10.4'!Q64</f>
        <v>1946.1418449069056</v>
      </c>
      <c r="R64" s="110">
        <f>'10.2'!R64+'10.3'!R64+'10.4'!R64</f>
        <v>1830.3588538664487</v>
      </c>
      <c r="S64" s="110">
        <f>'10.2'!S64+'10.3'!S64+'10.4'!S64</f>
        <v>1734.4399857991957</v>
      </c>
      <c r="T64" s="110">
        <f>'10.2'!T64+'10.3'!T64+'10.4'!T64</f>
        <v>1618.8187262890374</v>
      </c>
      <c r="U64" s="110">
        <f>'10.2'!U64+'10.3'!U64+'10.4'!U64</f>
        <v>1395.9739703338873</v>
      </c>
      <c r="V64" s="110">
        <f>'10.2'!V64+'10.3'!V64+'10.4'!V64</f>
        <v>1193.0192272229278</v>
      </c>
      <c r="W64" s="110">
        <f>'10.2'!W64+'10.3'!W64+'10.4'!W64</f>
        <v>873.29799422527037</v>
      </c>
    </row>
    <row r="65" spans="1:23" s="3" customFormat="1" ht="12.75" customHeight="1">
      <c r="A65" s="2" t="s">
        <v>17</v>
      </c>
      <c r="B65" s="8" t="s">
        <v>377</v>
      </c>
      <c r="C65" s="110">
        <f>'10.2'!C65+'10.3'!C65+'10.4'!C65</f>
        <v>5411.3326806040759</v>
      </c>
      <c r="D65" s="110">
        <f>'10.2'!D65+'10.3'!D65+'10.4'!D65</f>
        <v>5409.095945879586</v>
      </c>
      <c r="E65" s="110">
        <f>'10.2'!E65+'10.3'!E65+'10.4'!E65</f>
        <v>5200.0278828625842</v>
      </c>
      <c r="F65" s="110">
        <f>'10.2'!F65+'10.3'!F65+'10.4'!F65</f>
        <v>4949.4156554979882</v>
      </c>
      <c r="G65" s="110">
        <f>'10.2'!G65+'10.3'!G65+'10.4'!G65</f>
        <v>4929.6410121261379</v>
      </c>
      <c r="H65" s="110">
        <f>'10.2'!H65+'10.3'!H65+'10.4'!H65</f>
        <v>4751.0050614190877</v>
      </c>
      <c r="I65" s="110">
        <f>'10.2'!I65+'10.3'!I65+'10.4'!I65</f>
        <v>4779.5631131053487</v>
      </c>
      <c r="J65" s="110">
        <f>'10.2'!J65+'10.3'!J65+'10.4'!J65</f>
        <v>4531.8430243594776</v>
      </c>
      <c r="K65" s="110">
        <f>'10.2'!K65+'10.3'!K65+'10.4'!K65</f>
        <v>4236.3256827314763</v>
      </c>
      <c r="L65" s="110">
        <f>'10.2'!L65+'10.3'!L65+'10.4'!L65</f>
        <v>3928.1756428294689</v>
      </c>
      <c r="M65" s="110">
        <f>'10.2'!M65+'10.3'!M65+'10.4'!M65</f>
        <v>3790.6499651942881</v>
      </c>
      <c r="N65" s="110">
        <f>'10.2'!N65+'10.3'!N65+'10.4'!N65</f>
        <v>3684.5851359846529</v>
      </c>
      <c r="O65" s="110">
        <f>'10.2'!O65+'10.3'!O65+'10.4'!O65</f>
        <v>2637.3861587643946</v>
      </c>
      <c r="P65" s="110">
        <f>'10.2'!P65+'10.3'!P65+'10.4'!P65</f>
        <v>2625.2087168324974</v>
      </c>
      <c r="Q65" s="110">
        <f>'10.2'!Q65+'10.3'!Q65+'10.4'!Q65</f>
        <v>654.48827922404985</v>
      </c>
      <c r="R65" s="110">
        <f>'10.2'!R65+'10.3'!R65+'10.4'!R65</f>
        <v>771.32836796450965</v>
      </c>
      <c r="S65" s="110">
        <f>'10.2'!S65+'10.3'!S65+'10.4'!S65</f>
        <v>849.7561337479392</v>
      </c>
      <c r="T65" s="110">
        <f>'10.2'!T65+'10.3'!T65+'10.4'!T65</f>
        <v>892.3812825847715</v>
      </c>
      <c r="U65" s="110">
        <f>'10.2'!U65+'10.3'!U65+'10.4'!U65</f>
        <v>861.39184021007748</v>
      </c>
      <c r="V65" s="110">
        <f>'10.2'!V65+'10.3'!V65+'10.4'!V65</f>
        <v>801.6656915849627</v>
      </c>
      <c r="W65" s="110">
        <f>'10.2'!W65+'10.3'!W65+'10.4'!W65</f>
        <v>633.52743971141842</v>
      </c>
    </row>
    <row r="66" spans="1:23" s="3" customFormat="1" ht="12.75" customHeight="1">
      <c r="A66" s="2" t="s">
        <v>18</v>
      </c>
      <c r="B66" s="8" t="s">
        <v>71</v>
      </c>
      <c r="C66" s="110">
        <f>'10.2'!C66+'10.3'!C66+'10.4'!C66</f>
        <v>47998.422590136317</v>
      </c>
      <c r="D66" s="110">
        <f>'10.2'!D66+'10.3'!D66+'10.4'!D66</f>
        <v>48012.294309426092</v>
      </c>
      <c r="E66" s="110">
        <f>'10.2'!E66+'10.3'!E66+'10.4'!E66</f>
        <v>46154.217229329392</v>
      </c>
      <c r="F66" s="110">
        <f>'10.2'!F66+'10.3'!F66+'10.4'!F66</f>
        <v>43942.973439406516</v>
      </c>
      <c r="G66" s="110">
        <f>'10.2'!G66+'10.3'!G66+'10.4'!G66</f>
        <v>43847.683027460858</v>
      </c>
      <c r="H66" s="110">
        <f>'10.2'!H66+'10.3'!H66+'10.4'!H66</f>
        <v>42304.930611176111</v>
      </c>
      <c r="I66" s="110">
        <f>'10.2'!I66+'10.3'!I66+'10.4'!I66</f>
        <v>42116.571069429294</v>
      </c>
      <c r="J66" s="110">
        <f>'10.2'!J66+'10.3'!J66+'10.4'!J66</f>
        <v>40195.137946577539</v>
      </c>
      <c r="K66" s="110">
        <f>'10.2'!K66+'10.3'!K66+'10.4'!K66</f>
        <v>37546.084220225399</v>
      </c>
      <c r="L66" s="110">
        <f>'10.2'!L66+'10.3'!L66+'10.4'!L66</f>
        <v>35041.044767799372</v>
      </c>
      <c r="M66" s="110">
        <f>'10.2'!M66+'10.3'!M66+'10.4'!M66</f>
        <v>32748.590634693377</v>
      </c>
      <c r="N66" s="110">
        <f>'10.2'!N66+'10.3'!N66+'10.4'!N66</f>
        <v>30873.568533371668</v>
      </c>
      <c r="O66" s="110">
        <f>'10.2'!O66+'10.3'!O66+'10.4'!O66</f>
        <v>20757.200973264622</v>
      </c>
      <c r="P66" s="110">
        <f>'10.2'!P66+'10.3'!P66+'10.4'!P66</f>
        <v>20557.997117584149</v>
      </c>
      <c r="Q66" s="110">
        <f>'10.2'!Q66+'10.3'!Q66+'10.4'!Q66</f>
        <v>6122.6915187675586</v>
      </c>
      <c r="R66" s="110">
        <f>'10.2'!R66+'10.3'!R66+'10.4'!R66</f>
        <v>6530.4354723664146</v>
      </c>
      <c r="S66" s="110">
        <f>'10.2'!S66+'10.3'!S66+'10.4'!S66</f>
        <v>6745.4460994965284</v>
      </c>
      <c r="T66" s="110">
        <f>'10.2'!T66+'10.3'!T66+'10.4'!T66</f>
        <v>6753.643123499437</v>
      </c>
      <c r="U66" s="110">
        <f>'10.2'!U66+'10.3'!U66+'10.4'!U66</f>
        <v>6429.0855883354898</v>
      </c>
      <c r="V66" s="110">
        <f>'10.2'!V66+'10.3'!V66+'10.4'!V66</f>
        <v>5820.958769245266</v>
      </c>
      <c r="W66" s="110">
        <f>'10.2'!W66+'10.3'!W66+'10.4'!W66</f>
        <v>4174.446523891258</v>
      </c>
    </row>
    <row r="67" spans="1:23" s="3" customFormat="1" ht="12.75" customHeight="1">
      <c r="A67" s="2" t="s">
        <v>19</v>
      </c>
      <c r="B67" s="8" t="s">
        <v>378</v>
      </c>
      <c r="C67" s="110">
        <f>'10.2'!C67+'10.3'!C67+'10.4'!C67</f>
        <v>3068.6163136202563</v>
      </c>
      <c r="D67" s="110">
        <f>'10.2'!D67+'10.3'!D67+'10.4'!D67</f>
        <v>3099.6816597232337</v>
      </c>
      <c r="E67" s="110">
        <f>'10.2'!E67+'10.3'!E67+'10.4'!E67</f>
        <v>2988.783989634966</v>
      </c>
      <c r="F67" s="110">
        <f>'10.2'!F67+'10.3'!F67+'10.4'!F67</f>
        <v>2825.7743150702381</v>
      </c>
      <c r="G67" s="110">
        <f>'10.2'!G67+'10.3'!G67+'10.4'!G67</f>
        <v>2785.3434756461902</v>
      </c>
      <c r="H67" s="110">
        <f>'10.2'!H67+'10.3'!H67+'10.4'!H67</f>
        <v>2743.3635834166002</v>
      </c>
      <c r="I67" s="110">
        <f>'10.2'!I67+'10.3'!I67+'10.4'!I67</f>
        <v>2738.2864162959031</v>
      </c>
      <c r="J67" s="110">
        <f>'10.2'!J67+'10.3'!J67+'10.4'!J67</f>
        <v>2577.1898106404087</v>
      </c>
      <c r="K67" s="110">
        <f>'10.2'!K67+'10.3'!K67+'10.4'!K67</f>
        <v>2468.5055875189264</v>
      </c>
      <c r="L67" s="110">
        <f>'10.2'!L67+'10.3'!L67+'10.4'!L67</f>
        <v>2362.3364856943567</v>
      </c>
      <c r="M67" s="110">
        <f>'10.2'!M67+'10.3'!M67+'10.4'!M67</f>
        <v>2639.8932836789149</v>
      </c>
      <c r="N67" s="110">
        <f>'10.2'!N67+'10.3'!N67+'10.4'!N67</f>
        <v>2806.9725683546121</v>
      </c>
      <c r="O67" s="110">
        <f>'10.2'!O67+'10.3'!O67+'10.4'!O67</f>
        <v>1908.4787473987271</v>
      </c>
      <c r="P67" s="110">
        <f>'10.2'!P67+'10.3'!P67+'10.4'!P67</f>
        <v>1959.0970196309377</v>
      </c>
      <c r="Q67" s="110">
        <f>'10.2'!Q67+'10.3'!Q67+'10.4'!Q67</f>
        <v>2019.7402195539121</v>
      </c>
      <c r="R67" s="110">
        <f>'10.2'!R67+'10.3'!R67+'10.4'!R67</f>
        <v>1964.5266592328803</v>
      </c>
      <c r="S67" s="110">
        <f>'10.2'!S67+'10.3'!S67+'10.4'!S67</f>
        <v>1750.4315650275194</v>
      </c>
      <c r="T67" s="110">
        <f>'10.2'!T67+'10.3'!T67+'10.4'!T67</f>
        <v>1611.82453362974</v>
      </c>
      <c r="U67" s="110">
        <f>'10.2'!U67+'10.3'!U67+'10.4'!U67</f>
        <v>1414.0472541799184</v>
      </c>
      <c r="V67" s="110">
        <f>'10.2'!V67+'10.3'!V67+'10.4'!V67</f>
        <v>1245.4982650114187</v>
      </c>
      <c r="W67" s="110">
        <f>'10.2'!W67+'10.3'!W67+'10.4'!W67</f>
        <v>982.84111355263303</v>
      </c>
    </row>
    <row r="68" spans="1:23" s="3" customFormat="1" ht="12.75" customHeight="1">
      <c r="A68" s="2" t="s">
        <v>20</v>
      </c>
      <c r="B68" s="8" t="s">
        <v>379</v>
      </c>
      <c r="C68" s="110">
        <f>'10.2'!C68+'10.3'!C68+'10.4'!C68</f>
        <v>32557.279998854341</v>
      </c>
      <c r="D68" s="110">
        <f>'10.2'!D68+'10.3'!D68+'10.4'!D68</f>
        <v>32433.272464939098</v>
      </c>
      <c r="E68" s="110">
        <f>'10.2'!E68+'10.3'!E68+'10.4'!E68</f>
        <v>31622.360346004232</v>
      </c>
      <c r="F68" s="110">
        <f>'10.2'!F68+'10.3'!F68+'10.4'!F68</f>
        <v>29181.547756849075</v>
      </c>
      <c r="G68" s="110">
        <f>'10.2'!G68+'10.3'!G68+'10.4'!G68</f>
        <v>27869.269999404816</v>
      </c>
      <c r="H68" s="110">
        <f>'10.2'!H68+'10.3'!H68+'10.4'!H68</f>
        <v>31162.214677763259</v>
      </c>
      <c r="I68" s="110">
        <f>'10.2'!I68+'10.3'!I68+'10.4'!I68</f>
        <v>29045.092009969245</v>
      </c>
      <c r="J68" s="110">
        <f>'10.2'!J68+'10.3'!J68+'10.4'!J68</f>
        <v>26800.110240164187</v>
      </c>
      <c r="K68" s="110">
        <f>'10.2'!K68+'10.3'!K68+'10.4'!K68</f>
        <v>25510.305883221161</v>
      </c>
      <c r="L68" s="110">
        <f>'10.2'!L68+'10.3'!L68+'10.4'!L68</f>
        <v>24157.974088539933</v>
      </c>
      <c r="M68" s="110">
        <f>'10.2'!M68+'10.3'!M68+'10.4'!M68</f>
        <v>23572.047868278063</v>
      </c>
      <c r="N68" s="110">
        <f>'10.2'!N68+'10.3'!N68+'10.4'!N68</f>
        <v>21799.331397110793</v>
      </c>
      <c r="O68" s="110">
        <f>'10.2'!O68+'10.3'!O68+'10.4'!O68</f>
        <v>11283.343850889394</v>
      </c>
      <c r="P68" s="110">
        <f>'10.2'!P68+'10.3'!P68+'10.4'!P68</f>
        <v>11015.771695816824</v>
      </c>
      <c r="Q68" s="110">
        <f>'10.2'!Q68+'10.3'!Q68+'10.4'!Q68</f>
        <v>16654.597842005882</v>
      </c>
      <c r="R68" s="110">
        <f>'10.2'!R68+'10.3'!R68+'10.4'!R68</f>
        <v>15794.154212351052</v>
      </c>
      <c r="S68" s="110">
        <f>'10.2'!S68+'10.3'!S68+'10.4'!S68</f>
        <v>15038.002735592981</v>
      </c>
      <c r="T68" s="110">
        <f>'10.2'!T68+'10.3'!T68+'10.4'!T68</f>
        <v>13053.194828307202</v>
      </c>
      <c r="U68" s="110">
        <f>'10.2'!U68+'10.3'!U68+'10.4'!U68</f>
        <v>11592.242661867473</v>
      </c>
      <c r="V68" s="110">
        <f>'10.2'!V68+'10.3'!V68+'10.4'!V68</f>
        <v>11402.756247987025</v>
      </c>
      <c r="W68" s="110">
        <f>'10.2'!W68+'10.3'!W68+'10.4'!W68</f>
        <v>9725.3916603942125</v>
      </c>
    </row>
    <row r="69" spans="1:23" s="3" customFormat="1" ht="12.75" customHeight="1">
      <c r="A69" s="2" t="s">
        <v>67</v>
      </c>
      <c r="B69" s="8" t="s">
        <v>380</v>
      </c>
      <c r="C69" s="110">
        <f>'10.2'!C69+'10.3'!C69+'10.4'!C69</f>
        <v>3712.6543187135812</v>
      </c>
      <c r="D69" s="110">
        <f>'10.2'!D69+'10.3'!D69+'10.4'!D69</f>
        <v>4115.3612720216488</v>
      </c>
      <c r="E69" s="110">
        <f>'10.2'!E69+'10.3'!E69+'10.4'!E69</f>
        <v>3894.6125310655934</v>
      </c>
      <c r="F69" s="110">
        <f>'10.2'!F69+'10.3'!F69+'10.4'!F69</f>
        <v>3415.7543523710747</v>
      </c>
      <c r="G69" s="110">
        <f>'10.2'!G69+'10.3'!G69+'10.4'!G69</f>
        <v>3281.4038179404374</v>
      </c>
      <c r="H69" s="110">
        <f>'10.2'!H69+'10.3'!H69+'10.4'!H69</f>
        <v>3333.9036635080442</v>
      </c>
      <c r="I69" s="110">
        <f>'10.2'!I69+'10.3'!I69+'10.4'!I69</f>
        <v>3589.8706434240612</v>
      </c>
      <c r="J69" s="110">
        <f>'10.2'!J69+'10.3'!J69+'10.4'!J69</f>
        <v>2900.9934452821062</v>
      </c>
      <c r="K69" s="110">
        <f>'10.2'!K69+'10.3'!K69+'10.4'!K69</f>
        <v>3289.6678116175162</v>
      </c>
      <c r="L69" s="110">
        <f>'10.2'!L69+'10.3'!L69+'10.4'!L69</f>
        <v>2839.4312591944908</v>
      </c>
      <c r="M69" s="110">
        <f>'10.2'!M69+'10.3'!M69+'10.4'!M69</f>
        <v>2810.6432951987417</v>
      </c>
      <c r="N69" s="110">
        <f>'10.2'!N69+'10.3'!N69+'10.4'!N69</f>
        <v>2600.8562148607307</v>
      </c>
      <c r="O69" s="110">
        <f>'10.2'!O69+'10.3'!O69+'10.4'!O69</f>
        <v>2373.839306555059</v>
      </c>
      <c r="P69" s="110">
        <f>'10.2'!P69+'10.3'!P69+'10.4'!P69</f>
        <v>2470.3062005523643</v>
      </c>
      <c r="Q69" s="110">
        <f>'10.2'!Q69+'10.3'!Q69+'10.4'!Q69</f>
        <v>1782.0474488029527</v>
      </c>
      <c r="R69" s="110">
        <f>'10.2'!R69+'10.3'!R69+'10.4'!R69</f>
        <v>1939.6266823898791</v>
      </c>
      <c r="S69" s="110">
        <f>'10.2'!S69+'10.3'!S69+'10.4'!S69</f>
        <v>1873.3818835718416</v>
      </c>
      <c r="T69" s="110">
        <f>'10.2'!T69+'10.3'!T69+'10.4'!T69</f>
        <v>1862.8349267003873</v>
      </c>
      <c r="U69" s="110">
        <f>'10.2'!U69+'10.3'!U69+'10.4'!U69</f>
        <v>1680.505530019607</v>
      </c>
      <c r="V69" s="110">
        <f>'10.2'!V69+'10.3'!V69+'10.4'!V69</f>
        <v>1675.5739672945235</v>
      </c>
      <c r="W69" s="110">
        <f>'10.2'!W69+'10.3'!W69+'10.4'!W69</f>
        <v>1530.6527259509928</v>
      </c>
    </row>
    <row r="70" spans="1:23" s="3" customFormat="1" ht="12.75" customHeight="1">
      <c r="A70" s="2" t="s">
        <v>68</v>
      </c>
      <c r="B70" s="8" t="s">
        <v>381</v>
      </c>
      <c r="C70" s="110">
        <f>'10.2'!C70+'10.3'!C70+'10.4'!C70</f>
        <v>6901.4376867126148</v>
      </c>
      <c r="D70" s="110">
        <f>'10.2'!D70+'10.3'!D70+'10.4'!D70</f>
        <v>7359.343509516666</v>
      </c>
      <c r="E70" s="110">
        <f>'10.2'!E70+'10.3'!E70+'10.4'!E70</f>
        <v>7274.6058701709244</v>
      </c>
      <c r="F70" s="110">
        <f>'10.2'!F70+'10.3'!F70+'10.4'!F70</f>
        <v>6426.9370937269659</v>
      </c>
      <c r="G70" s="110">
        <f>'10.2'!G70+'10.3'!G70+'10.4'!G70</f>
        <v>6250.6718020664648</v>
      </c>
      <c r="H70" s="110">
        <f>'10.2'!H70+'10.3'!H70+'10.4'!H70</f>
        <v>6077.4169974953293</v>
      </c>
      <c r="I70" s="110">
        <f>'10.2'!I70+'10.3'!I70+'10.4'!I70</f>
        <v>6554.8516763992484</v>
      </c>
      <c r="J70" s="110">
        <f>'10.2'!J70+'10.3'!J70+'10.4'!J70</f>
        <v>5699.617016713999</v>
      </c>
      <c r="K70" s="110">
        <f>'10.2'!K70+'10.3'!K70+'10.4'!K70</f>
        <v>6085.9961340790796</v>
      </c>
      <c r="L70" s="110">
        <f>'10.2'!L70+'10.3'!L70+'10.4'!L70</f>
        <v>5572.1446743229199</v>
      </c>
      <c r="M70" s="110">
        <f>'10.2'!M70+'10.3'!M70+'10.4'!M70</f>
        <v>5907.7521449936221</v>
      </c>
      <c r="N70" s="110">
        <f>'10.2'!N70+'10.3'!N70+'10.4'!N70</f>
        <v>5679.4830757444333</v>
      </c>
      <c r="O70" s="110">
        <f>'10.2'!O70+'10.3'!O70+'10.4'!O70</f>
        <v>5233.4720385071887</v>
      </c>
      <c r="P70" s="110">
        <f>'10.2'!P70+'10.3'!P70+'10.4'!P70</f>
        <v>5426.6579692034138</v>
      </c>
      <c r="Q70" s="110">
        <f>'10.2'!Q70+'10.3'!Q70+'10.4'!Q70</f>
        <v>5695.5387363180989</v>
      </c>
      <c r="R70" s="110">
        <f>'10.2'!R70+'10.3'!R70+'10.4'!R70</f>
        <v>5782.0799322073326</v>
      </c>
      <c r="S70" s="110">
        <f>'10.2'!S70+'10.3'!S70+'10.4'!S70</f>
        <v>5795.2291377028478</v>
      </c>
      <c r="T70" s="110">
        <f>'10.2'!T70+'10.3'!T70+'10.4'!T70</f>
        <v>5585.6043013908866</v>
      </c>
      <c r="U70" s="110">
        <f>'10.2'!U70+'10.3'!U70+'10.4'!U70</f>
        <v>5149.7143564090511</v>
      </c>
      <c r="V70" s="110">
        <f>'10.2'!V70+'10.3'!V70+'10.4'!V70</f>
        <v>4893.7654069789387</v>
      </c>
      <c r="W70" s="110">
        <f>'10.2'!W70+'10.3'!W70+'10.4'!W70</f>
        <v>4226.4240683837124</v>
      </c>
    </row>
    <row r="71" spans="1:23" s="3" customFormat="1" ht="12.75" customHeight="1">
      <c r="A71" s="2" t="s">
        <v>69</v>
      </c>
      <c r="B71" s="8" t="s">
        <v>72</v>
      </c>
      <c r="C71" s="110">
        <f>'10.2'!C71+'10.3'!C71+'10.4'!C71</f>
        <v>35737.746723612196</v>
      </c>
      <c r="D71" s="110">
        <f>'10.2'!D71+'10.3'!D71+'10.4'!D71</f>
        <v>36143.928766427744</v>
      </c>
      <c r="E71" s="110">
        <f>'10.2'!E71+'10.3'!E71+'10.4'!E71</f>
        <v>34933.692909844744</v>
      </c>
      <c r="F71" s="110">
        <f>'10.2'!F71+'10.3'!F71+'10.4'!F71</f>
        <v>33175.12168424121</v>
      </c>
      <c r="G71" s="110">
        <f>'10.2'!G71+'10.3'!G71+'10.4'!G71</f>
        <v>33149.959816368682</v>
      </c>
      <c r="H71" s="110">
        <f>'10.2'!H71+'10.3'!H71+'10.4'!H71</f>
        <v>32164.283533762173</v>
      </c>
      <c r="I71" s="110">
        <f>'10.2'!I71+'10.3'!I71+'10.4'!I71</f>
        <v>32068.762254006782</v>
      </c>
      <c r="J71" s="110">
        <f>'10.2'!J71+'10.3'!J71+'10.4'!J71</f>
        <v>30401.413154566661</v>
      </c>
      <c r="K71" s="110">
        <f>'10.2'!K71+'10.3'!K71+'10.4'!K71</f>
        <v>28611.121878646318</v>
      </c>
      <c r="L71" s="110">
        <f>'10.2'!L71+'10.3'!L71+'10.4'!L71</f>
        <v>26620.120686374732</v>
      </c>
      <c r="M71" s="110">
        <f>'10.2'!M71+'10.3'!M71+'10.4'!M71</f>
        <v>24723.880212733347</v>
      </c>
      <c r="N71" s="110">
        <f>'10.2'!N71+'10.3'!N71+'10.4'!N71</f>
        <v>23086.322845870916</v>
      </c>
      <c r="O71" s="110">
        <f>'10.2'!O71+'10.3'!O71+'10.4'!O71</f>
        <v>18194.577954733824</v>
      </c>
      <c r="P71" s="110">
        <f>'10.2'!P71+'10.3'!P71+'10.4'!P71</f>
        <v>17550.798747084493</v>
      </c>
      <c r="Q71" s="110">
        <f>'10.2'!Q71+'10.3'!Q71+'10.4'!Q71</f>
        <v>25924.408652651873</v>
      </c>
      <c r="R71" s="110">
        <f>'10.2'!R71+'10.3'!R71+'10.4'!R71</f>
        <v>25084.411655071934</v>
      </c>
      <c r="S71" s="110">
        <f>'10.2'!S71+'10.3'!S71+'10.4'!S71</f>
        <v>23334.906450540988</v>
      </c>
      <c r="T71" s="110">
        <f>'10.2'!T71+'10.3'!T71+'10.4'!T71</f>
        <v>21149.827182376317</v>
      </c>
      <c r="U71" s="110">
        <f>'10.2'!U71+'10.3'!U71+'10.4'!U71</f>
        <v>18631.869647739983</v>
      </c>
      <c r="V71" s="110">
        <f>'10.2'!V71+'10.3'!V71+'10.4'!V71</f>
        <v>15807.155764205683</v>
      </c>
      <c r="W71" s="110">
        <f>'10.2'!W71+'10.3'!W71+'10.4'!W71</f>
        <v>11220.600368591646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f>'10.2'!C73+'10.3'!C73+'10.4'!C73</f>
        <v>1506021.2380814245</v>
      </c>
      <c r="D73" s="234">
        <f>'10.2'!D73+'10.3'!D73+'10.4'!D73</f>
        <v>1615087.6676215762</v>
      </c>
      <c r="E73" s="234">
        <f>'10.2'!E73+'10.3'!E73+'10.4'!E73</f>
        <v>1618907.0127168561</v>
      </c>
      <c r="F73" s="234">
        <f>'10.2'!F73+'10.3'!F73+'10.4'!F73</f>
        <v>1608801.1153758022</v>
      </c>
      <c r="G73" s="234">
        <f>'10.2'!G73+'10.3'!G73+'10.4'!G73</f>
        <v>1746943.6302100341</v>
      </c>
      <c r="H73" s="234">
        <f>'10.2'!H73+'10.3'!H73+'10.4'!H73</f>
        <v>1656773.7700254391</v>
      </c>
      <c r="I73" s="234">
        <f>'10.2'!I73+'10.3'!I73+'10.4'!I73</f>
        <v>1680656.2646885759</v>
      </c>
      <c r="J73" s="234">
        <f>'10.2'!J73+'10.3'!J73+'10.4'!J73</f>
        <v>1782354.9069812337</v>
      </c>
      <c r="K73" s="234">
        <f>'10.2'!K73+'10.3'!K73+'10.4'!K73</f>
        <v>1789975.1406251234</v>
      </c>
      <c r="L73" s="234">
        <f>'10.2'!L73+'10.3'!L73+'10.4'!L73</f>
        <v>1634749.9304541927</v>
      </c>
      <c r="M73" s="234">
        <f>'10.2'!M73+'10.3'!M73+'10.4'!M73</f>
        <v>1674038.9767500283</v>
      </c>
      <c r="N73" s="234">
        <f>'10.2'!N73+'10.3'!N73+'10.4'!N73</f>
        <v>1592971.6740878557</v>
      </c>
      <c r="O73" s="234">
        <f>'10.2'!O73+'10.3'!O73+'10.4'!O73</f>
        <v>1693969.1955402885</v>
      </c>
      <c r="P73" s="234">
        <f>'10.2'!P73+'10.3'!P73+'10.4'!P73</f>
        <v>1675522.6558642811</v>
      </c>
      <c r="Q73" s="234">
        <f>'10.2'!Q73+'10.3'!Q73+'10.4'!Q73</f>
        <v>1514987.0437822491</v>
      </c>
      <c r="R73" s="234">
        <f>'10.2'!R73+'10.3'!R73+'10.4'!R73</f>
        <v>1727736.0886904339</v>
      </c>
      <c r="S73" s="234">
        <f>'10.2'!S73+'10.3'!S73+'10.4'!S73</f>
        <v>1592968.6741571862</v>
      </c>
      <c r="T73" s="234">
        <f>'10.2'!T73+'10.3'!T73+'10.4'!T73</f>
        <v>1656496.1534545168</v>
      </c>
      <c r="U73" s="234">
        <f>'10.2'!U73+'10.3'!U73+'10.4'!U73</f>
        <v>1675655.7813300577</v>
      </c>
      <c r="V73" s="234">
        <f>'10.2'!V73+'10.3'!V73+'10.4'!V73</f>
        <v>1507863.1810881519</v>
      </c>
      <c r="W73" s="234">
        <f>'10.2'!W73+'10.3'!W73+'10.4'!W73</f>
        <v>1227346.114923486</v>
      </c>
    </row>
    <row r="74" spans="1:23" s="3" customFormat="1" ht="15" customHeight="1">
      <c r="A74" s="146" t="s">
        <v>396</v>
      </c>
      <c r="B74" s="8" t="s">
        <v>397</v>
      </c>
      <c r="C74" s="110">
        <f>'10.2'!C74+'10.3'!C74+'10.4'!C74</f>
        <v>542513.78593236033</v>
      </c>
      <c r="D74" s="110">
        <f>'10.2'!D74+'10.3'!D74+'10.4'!D74</f>
        <v>543826.32047683862</v>
      </c>
      <c r="E74" s="110">
        <f>'10.2'!E74+'10.3'!E74+'10.4'!E74</f>
        <v>514887.22169358103</v>
      </c>
      <c r="F74" s="110">
        <f>'10.2'!F74+'10.3'!F74+'10.4'!F74</f>
        <v>490418.13770261104</v>
      </c>
      <c r="G74" s="110">
        <f>'10.2'!G74+'10.3'!G74+'10.4'!G74</f>
        <v>479404.04115174932</v>
      </c>
      <c r="H74" s="110">
        <f>'10.2'!H74+'10.3'!H74+'10.4'!H74</f>
        <v>456399.98552966368</v>
      </c>
      <c r="I74" s="110">
        <f>'10.2'!I74+'10.3'!I74+'10.4'!I74</f>
        <v>453196.16117067495</v>
      </c>
      <c r="J74" s="110">
        <f>'10.2'!J74+'10.3'!J74+'10.4'!J74</f>
        <v>423418.619722776</v>
      </c>
      <c r="K74" s="110">
        <f>'10.2'!K74+'10.3'!K74+'10.4'!K74</f>
        <v>407533.42806361389</v>
      </c>
      <c r="L74" s="110">
        <f>'10.2'!L74+'10.3'!L74+'10.4'!L74</f>
        <v>379762.1760330362</v>
      </c>
      <c r="M74" s="110">
        <f>'10.2'!M74+'10.3'!M74+'10.4'!M74</f>
        <v>381583.89411744813</v>
      </c>
      <c r="N74" s="110">
        <f>'10.2'!N74+'10.3'!N74+'10.4'!N74</f>
        <v>369131.498192976</v>
      </c>
      <c r="O74" s="110">
        <f>'10.2'!O74+'10.3'!O74+'10.4'!O74</f>
        <v>324333.96043038054</v>
      </c>
      <c r="P74" s="110">
        <f>'10.2'!P74+'10.3'!P74+'10.4'!P74</f>
        <v>336452.741405576</v>
      </c>
      <c r="Q74" s="110">
        <f>'10.2'!Q74+'10.3'!Q74+'10.4'!Q74</f>
        <v>394426.47282132413</v>
      </c>
      <c r="R74" s="110">
        <f>'10.2'!R74+'10.3'!R74+'10.4'!R74</f>
        <v>398612.30432855204</v>
      </c>
      <c r="S74" s="110">
        <f>'10.2'!S74+'10.3'!S74+'10.4'!S74</f>
        <v>396432.72281234385</v>
      </c>
      <c r="T74" s="110">
        <f>'10.2'!T74+'10.3'!T74+'10.4'!T74</f>
        <v>386329.1787242968</v>
      </c>
      <c r="U74" s="110">
        <f>'10.2'!U74+'10.3'!U74+'10.4'!U74</f>
        <v>367866.54119972658</v>
      </c>
      <c r="V74" s="110">
        <f>'10.2'!V74+'10.3'!V74+'10.4'!V74</f>
        <v>352964.78962014162</v>
      </c>
      <c r="W74" s="110">
        <f>'10.2'!W74+'10.3'!W74+'10.4'!W74</f>
        <v>289253.58042836696</v>
      </c>
    </row>
    <row r="75" spans="1:23" s="3" customFormat="1" ht="15" customHeight="1">
      <c r="A75" s="147" t="s">
        <v>288</v>
      </c>
      <c r="B75" s="145" t="s">
        <v>398</v>
      </c>
      <c r="C75" s="234">
        <f>'10.2'!C75+'10.3'!C75+'10.4'!C75</f>
        <v>2048535.0240137849</v>
      </c>
      <c r="D75" s="234">
        <f>'10.2'!D75+'10.3'!D75+'10.4'!D75</f>
        <v>2158913.9880984151</v>
      </c>
      <c r="E75" s="234">
        <f>'10.2'!E75+'10.3'!E75+'10.4'!E75</f>
        <v>2133794.2344104373</v>
      </c>
      <c r="F75" s="234">
        <f>'10.2'!F75+'10.3'!F75+'10.4'!F75</f>
        <v>2099219.2530784141</v>
      </c>
      <c r="G75" s="234">
        <f>'10.2'!G75+'10.3'!G75+'10.4'!G75</f>
        <v>2226347.6713617831</v>
      </c>
      <c r="H75" s="234">
        <f>'10.2'!H75+'10.3'!H75+'10.4'!H75</f>
        <v>2113173.7555551031</v>
      </c>
      <c r="I75" s="234">
        <f>'10.2'!I75+'10.3'!I75+'10.4'!I75</f>
        <v>2133852.4258592511</v>
      </c>
      <c r="J75" s="234">
        <f>'10.2'!J75+'10.3'!J75+'10.4'!J75</f>
        <v>2205773.5267040096</v>
      </c>
      <c r="K75" s="234">
        <f>'10.2'!K75+'10.3'!K75+'10.4'!K75</f>
        <v>2197508.5686887377</v>
      </c>
      <c r="L75" s="234">
        <f>'10.2'!L75+'10.3'!L75+'10.4'!L75</f>
        <v>2014512.1064872285</v>
      </c>
      <c r="M75" s="234">
        <f>'10.2'!M75+'10.3'!M75+'10.4'!M75</f>
        <v>2055622.8708674768</v>
      </c>
      <c r="N75" s="234">
        <f>'10.2'!N75+'10.3'!N75+'10.4'!N75</f>
        <v>1962103.1722808317</v>
      </c>
      <c r="O75" s="234">
        <f>'10.2'!O75+'10.3'!O75+'10.4'!O75</f>
        <v>2018303.1559706684</v>
      </c>
      <c r="P75" s="234">
        <f>'10.2'!P75+'10.3'!P75+'10.4'!P75</f>
        <v>2011975.3972698571</v>
      </c>
      <c r="Q75" s="234">
        <f>'10.2'!Q75+'10.3'!Q75+'10.4'!Q75</f>
        <v>1909413.516603573</v>
      </c>
      <c r="R75" s="234">
        <f>'10.2'!R75+'10.3'!R75+'10.4'!R75</f>
        <v>2126348.3930189852</v>
      </c>
      <c r="S75" s="234">
        <f>'10.2'!S75+'10.3'!S75+'10.4'!S75</f>
        <v>1989401.39696953</v>
      </c>
      <c r="T75" s="234">
        <f>'10.2'!T75+'10.3'!T75+'10.4'!T75</f>
        <v>2042825.3321788139</v>
      </c>
      <c r="U75" s="234">
        <f>'10.2'!U75+'10.3'!U75+'10.4'!U75</f>
        <v>2043522.3225297846</v>
      </c>
      <c r="V75" s="234">
        <f>'10.2'!V75+'10.3'!V75+'10.4'!V75</f>
        <v>1860827.9707082936</v>
      </c>
      <c r="W75" s="234">
        <f>'10.2'!W75+'10.3'!W75+'10.4'!W75</f>
        <v>1516599.6953518526</v>
      </c>
    </row>
    <row r="76" spans="1:23" s="3" customFormat="1" ht="15" customHeight="1">
      <c r="A76" s="148" t="s">
        <v>399</v>
      </c>
      <c r="B76" s="9" t="s">
        <v>468</v>
      </c>
      <c r="C76" s="110">
        <f>'10.2'!C76+'10.3'!C76+'10.4'!C76</f>
        <v>264762.75572695443</v>
      </c>
      <c r="D76" s="110">
        <f>'10.2'!D76+'10.3'!D76+'10.4'!D76</f>
        <v>400262.79777537013</v>
      </c>
      <c r="E76" s="110">
        <f>'10.2'!E76+'10.3'!E76+'10.4'!E76</f>
        <v>415453.20972384018</v>
      </c>
      <c r="F76" s="110">
        <f>'10.2'!F76+'10.3'!F76+'10.4'!F76</f>
        <v>422385.32681214402</v>
      </c>
      <c r="G76" s="110">
        <f>'10.2'!G76+'10.3'!G76+'10.4'!G76</f>
        <v>591005.79615768511</v>
      </c>
      <c r="H76" s="110">
        <f>'10.2'!H76+'10.3'!H76+'10.4'!H76</f>
        <v>488301.72999597876</v>
      </c>
      <c r="I76" s="110">
        <f>'10.2'!I76+'10.3'!I76+'10.4'!I76</f>
        <v>494699.3443631148</v>
      </c>
      <c r="J76" s="110">
        <f>'10.2'!J76+'10.3'!J76+'10.4'!J76</f>
        <v>617784.05758342205</v>
      </c>
      <c r="K76" s="110">
        <f>'10.2'!K76+'10.3'!K76+'10.4'!K76</f>
        <v>666505.09210469411</v>
      </c>
      <c r="L76" s="110">
        <f>'10.2'!L76+'10.3'!L76+'10.4'!L76</f>
        <v>573173.1936450582</v>
      </c>
      <c r="M76" s="110">
        <f>'10.2'!M76+'10.3'!M76+'10.4'!M76</f>
        <v>579698.44545016577</v>
      </c>
      <c r="N76" s="110">
        <f>'10.2'!N76+'10.3'!N76+'10.4'!N76</f>
        <v>517963.65962497459</v>
      </c>
      <c r="O76" s="110">
        <f>'10.2'!O76+'10.3'!O76+'10.4'!O76</f>
        <v>593409.22894346493</v>
      </c>
      <c r="P76" s="110">
        <f>'10.2'!P76+'10.3'!P76+'10.4'!P76</f>
        <v>604408.647019036</v>
      </c>
      <c r="Q76" s="110">
        <f>'10.2'!Q76+'10.3'!Q76+'10.4'!Q76</f>
        <v>568884.26658011344</v>
      </c>
      <c r="R76" s="110">
        <f>'10.2'!R76+'10.3'!R76+'10.4'!R76</f>
        <v>788176.78141501173</v>
      </c>
      <c r="S76" s="110">
        <f>'10.2'!S76+'10.3'!S76+'10.4'!S76</f>
        <v>664090.64840651979</v>
      </c>
      <c r="T76" s="110">
        <f>'10.2'!T76+'10.3'!T76+'10.4'!T76</f>
        <v>770265.38745614549</v>
      </c>
      <c r="U76" s="110">
        <f>'10.2'!U76+'10.3'!U76+'10.4'!U76</f>
        <v>855883.1204133901</v>
      </c>
      <c r="V76" s="110">
        <f>'10.2'!V76+'10.3'!V76+'10.4'!V76</f>
        <v>755539.16067386477</v>
      </c>
      <c r="W76" s="110">
        <f>'10.2'!W76+'10.3'!W76+'10.4'!W76</f>
        <v>566588.86416449538</v>
      </c>
    </row>
    <row r="77" spans="1:23" ht="15" customHeight="1">
      <c r="A77" s="146" t="s">
        <v>396</v>
      </c>
      <c r="B77" s="9" t="s">
        <v>469</v>
      </c>
      <c r="C77" s="110">
        <f>'10.2'!C77+'10.3'!C77+'10.4'!C77</f>
        <v>213092.94209046959</v>
      </c>
      <c r="D77" s="110">
        <f>'10.2'!D77+'10.3'!D77+'10.4'!D77</f>
        <v>184008.30194815499</v>
      </c>
      <c r="E77" s="110">
        <f>'10.2'!E77+'10.3'!E77+'10.4'!E77</f>
        <v>170917.74845790319</v>
      </c>
      <c r="F77" s="110">
        <f>'10.2'!F77+'10.3'!F77+'10.4'!F77</f>
        <v>179442.44273423066</v>
      </c>
      <c r="G77" s="110">
        <f>'10.2'!G77+'10.3'!G77+'10.4'!G77</f>
        <v>179245.75647050171</v>
      </c>
      <c r="H77" s="110">
        <f>'10.2'!H77+'10.3'!H77+'10.4'!H77</f>
        <v>181983.42166097593</v>
      </c>
      <c r="I77" s="110">
        <f>'10.2'!I77+'10.3'!I77+'10.4'!I77</f>
        <v>184330.06507686392</v>
      </c>
      <c r="J77" s="110">
        <f>'10.2'!J77+'10.3'!J77+'10.4'!J77</f>
        <v>208251.49482421274</v>
      </c>
      <c r="K77" s="110">
        <f>'10.2'!K77+'10.3'!K77+'10.4'!K77</f>
        <v>200346.1110864566</v>
      </c>
      <c r="L77" s="110">
        <f>'10.2'!L77+'10.3'!L77+'10.4'!L77</f>
        <v>185484.96270422937</v>
      </c>
      <c r="M77" s="110">
        <f>'10.2'!M77+'10.3'!M77+'10.4'!M77</f>
        <v>157562.75574188918</v>
      </c>
      <c r="N77" s="110">
        <f>'10.2'!N77+'10.3'!N77+'10.4'!N77</f>
        <v>159468.34230524328</v>
      </c>
      <c r="O77" s="110">
        <f>'10.2'!O77+'10.3'!O77+'10.4'!O77</f>
        <v>163430.71079529607</v>
      </c>
      <c r="P77" s="110">
        <f>'10.2'!P77+'10.3'!P77+'10.4'!P77</f>
        <v>167744.22827387898</v>
      </c>
      <c r="Q77" s="110">
        <f>'10.2'!Q77+'10.3'!Q77+'10.4'!Q77</f>
        <v>260376.05723974999</v>
      </c>
      <c r="R77" s="110">
        <f>'10.2'!R77+'10.3'!R77+'10.4'!R77</f>
        <v>246447.0632900112</v>
      </c>
      <c r="S77" s="110">
        <f>'10.2'!S77+'10.3'!S77+'10.4'!S77</f>
        <v>249437.18843126445</v>
      </c>
      <c r="T77" s="110">
        <f>'10.2'!T77+'10.3'!T77+'10.4'!T77</f>
        <v>218356.2669542832</v>
      </c>
      <c r="U77" s="110">
        <f>'10.2'!U77+'10.3'!U77+'10.4'!U77</f>
        <v>197701.53552582709</v>
      </c>
      <c r="V77" s="110">
        <f>'10.2'!V77+'10.3'!V77+'10.4'!V77</f>
        <v>180483.0142082996</v>
      </c>
      <c r="W77" s="110">
        <f>'10.2'!W77+'10.3'!W77+'10.4'!W77</f>
        <v>154138.03613883461</v>
      </c>
    </row>
    <row r="78" spans="1:23" ht="15" customHeight="1">
      <c r="A78" s="147" t="s">
        <v>288</v>
      </c>
      <c r="B78" s="145" t="s">
        <v>470</v>
      </c>
      <c r="C78" s="234">
        <f>'10.2'!C78+'10.3'!C75+'10.4'!C78</f>
        <v>1996865.2103773002</v>
      </c>
      <c r="D78" s="234">
        <f>'10.2'!D78+'10.3'!D75+'10.4'!D78</f>
        <v>1942659.4922711998</v>
      </c>
      <c r="E78" s="234">
        <f>'10.2'!E78+'10.3'!E75+'10.4'!E78</f>
        <v>1889258.7731445003</v>
      </c>
      <c r="F78" s="234">
        <f>'10.2'!F78+'10.3'!F75+'10.4'!F78</f>
        <v>1856276.3690005005</v>
      </c>
      <c r="G78" s="234">
        <f>'10.2'!G78+'10.3'!G75+'10.4'!G78</f>
        <v>1814587.6316745998</v>
      </c>
      <c r="H78" s="234">
        <f>'10.2'!H78+'10.3'!H75+'10.4'!H78</f>
        <v>1806855.4472201001</v>
      </c>
      <c r="I78" s="234">
        <f>'10.2'!I78+'10.3'!I75+'10.4'!I78</f>
        <v>1823483.1465730004</v>
      </c>
      <c r="J78" s="234">
        <f>'10.2'!J78+'10.3'!J75+'10.4'!J78</f>
        <v>1796240.9639448002</v>
      </c>
      <c r="K78" s="234">
        <f>'10.2'!K78+'10.3'!K75+'10.4'!K78</f>
        <v>1731349.5876705004</v>
      </c>
      <c r="L78" s="234">
        <f>'10.2'!L78+'10.3'!L75+'10.4'!L78</f>
        <v>1626823.8755463995</v>
      </c>
      <c r="M78" s="234">
        <f>'10.2'!M78+'10.3'!M75+'10.4'!M78</f>
        <v>1633487.1811592001</v>
      </c>
      <c r="N78" s="234">
        <f>'10.2'!N78+'10.3'!N75+'10.4'!N78</f>
        <v>1603607.8549611005</v>
      </c>
      <c r="O78" s="234">
        <f>'10.2'!O78+'10.3'!O75+'10.4'!O78</f>
        <v>1588324.6378224997</v>
      </c>
      <c r="P78" s="234">
        <f>'10.2'!P78+'10.3'!P75+'10.4'!P78</f>
        <v>1575310.9785247003</v>
      </c>
      <c r="Q78" s="234">
        <f>'10.2'!Q78+'10.3'!Q75+'10.4'!Q78</f>
        <v>1600905.3072632097</v>
      </c>
      <c r="R78" s="234">
        <f>'10.2'!R78+'10.3'!R75+'10.4'!R78</f>
        <v>1584618.6748939848</v>
      </c>
      <c r="S78" s="234">
        <f>'10.2'!S78+'10.3'!S75+'10.4'!S78</f>
        <v>1574747.9369942746</v>
      </c>
      <c r="T78" s="234">
        <f>'10.2'!T78+'10.3'!T75+'10.4'!T78</f>
        <v>1490916.2116769517</v>
      </c>
      <c r="U78" s="234">
        <f>'10.2'!U78+'10.3'!U75+'10.4'!U78</f>
        <v>1385340.7376422216</v>
      </c>
      <c r="V78" s="234">
        <f>'10.2'!V78+'10.3'!V75+'10.4'!V78</f>
        <v>1285771.8242427283</v>
      </c>
      <c r="W78" s="234">
        <f>'10.2'!W78+'10.3'!W75+'10.4'!W78</f>
        <v>1104148.8673261919</v>
      </c>
    </row>
    <row r="79" spans="1:23" ht="15" customHeight="1">
      <c r="A79" s="146" t="s">
        <v>396</v>
      </c>
      <c r="B79" s="9" t="s">
        <v>471</v>
      </c>
      <c r="C79" s="111">
        <f>'10.2'!C79+'10.4'!C79</f>
        <v>-106074.62400720007</v>
      </c>
      <c r="D79" s="111">
        <f>'10.2'!D79+'10.4'!D79</f>
        <v>-107698.34162849974</v>
      </c>
      <c r="E79" s="111">
        <f>'10.2'!E79+'10.4'!E79</f>
        <v>-115732.17605339986</v>
      </c>
      <c r="F79" s="111">
        <f>'10.2'!F79+'10.4'!F79</f>
        <v>-128613.03047140005</v>
      </c>
      <c r="G79" s="111">
        <f>'10.2'!G79+'10.4'!G79</f>
        <v>-133214.81507860002</v>
      </c>
      <c r="H79" s="111">
        <f>'10.2'!H79+'10.4'!H79</f>
        <v>-175235.43926480011</v>
      </c>
      <c r="I79" s="111">
        <f>'10.2'!I79+'10.4'!I79</f>
        <v>-182040.29870070011</v>
      </c>
      <c r="J79" s="111">
        <f>'10.2'!J79+'10.4'!J79</f>
        <v>-205330.77476270014</v>
      </c>
      <c r="K79" s="111">
        <f>'10.2'!K79+'10.4'!K79</f>
        <v>-202974.03631929975</v>
      </c>
      <c r="L79" s="111">
        <f>'10.2'!L79+'10.4'!L79</f>
        <v>-193871.04729099988</v>
      </c>
      <c r="M79" s="111">
        <f>'10.2'!M79+'10.4'!M79</f>
        <v>-187816.82156830019</v>
      </c>
      <c r="N79" s="111">
        <f>'10.2'!N79+'10.4'!N79</f>
        <v>-183409.68082090019</v>
      </c>
      <c r="O79" s="111">
        <f>'10.2'!O79+'10.4'!O79</f>
        <v>-176230.81392789996</v>
      </c>
      <c r="P79" s="111">
        <f>'10.2'!P79+'10.4'!P79</f>
        <v>-163206.97420320005</v>
      </c>
      <c r="Q79" s="111">
        <f>'10.2'!Q79+'10.4'!Q79</f>
        <v>-233801.68188600993</v>
      </c>
      <c r="R79" s="111">
        <f>'10.2'!R79+'10.4'!R79</f>
        <v>-240068.20457178517</v>
      </c>
      <c r="S79" s="111">
        <f>'10.2'!S79+'10.4'!S79</f>
        <v>-257563.78284467477</v>
      </c>
      <c r="T79" s="111">
        <f>'10.2'!T79+'10.4'!T79</f>
        <v>-223938.5732925515</v>
      </c>
      <c r="U79" s="111">
        <f>'10.2'!U79+'10.4'!U79</f>
        <v>-202396.7551272214</v>
      </c>
      <c r="V79" s="111">
        <f>'10.2'!V79+'10.4'!V79</f>
        <v>-176949.69841932808</v>
      </c>
      <c r="W79" s="111">
        <f>'10.2'!W79+'10.4'!W79</f>
        <v>-124924.47944429204</v>
      </c>
    </row>
    <row r="80" spans="1:23" ht="15" customHeight="1">
      <c r="A80" s="147" t="s">
        <v>288</v>
      </c>
      <c r="B80" s="145" t="s">
        <v>404</v>
      </c>
      <c r="C80" s="234">
        <f>C78+C79</f>
        <v>1890790.5863701</v>
      </c>
      <c r="D80" s="234">
        <f t="shared" ref="D80:V80" si="0">D78+D79</f>
        <v>1834961.1506427</v>
      </c>
      <c r="E80" s="234">
        <f t="shared" si="0"/>
        <v>1773526.5970911004</v>
      </c>
      <c r="F80" s="234">
        <f t="shared" si="0"/>
        <v>1727663.3385291004</v>
      </c>
      <c r="G80" s="234">
        <f t="shared" si="0"/>
        <v>1681372.8165959998</v>
      </c>
      <c r="H80" s="234">
        <f t="shared" si="0"/>
        <v>1631620.0079552999</v>
      </c>
      <c r="I80" s="234">
        <f t="shared" si="0"/>
        <v>1641442.8478723003</v>
      </c>
      <c r="J80" s="234">
        <f t="shared" si="0"/>
        <v>1590910.1891821001</v>
      </c>
      <c r="K80" s="234">
        <f t="shared" si="0"/>
        <v>1528375.5513512006</v>
      </c>
      <c r="L80" s="234">
        <f t="shared" si="0"/>
        <v>1432952.8282553996</v>
      </c>
      <c r="M80" s="234">
        <f t="shared" si="0"/>
        <v>1445670.3595908999</v>
      </c>
      <c r="N80" s="234">
        <f t="shared" si="0"/>
        <v>1420198.1741402003</v>
      </c>
      <c r="O80" s="234">
        <f t="shared" si="0"/>
        <v>1412093.8238945997</v>
      </c>
      <c r="P80" s="234">
        <f t="shared" si="0"/>
        <v>1412104.0043215002</v>
      </c>
      <c r="Q80" s="234">
        <f t="shared" si="0"/>
        <v>1367103.6253771998</v>
      </c>
      <c r="R80" s="234">
        <f t="shared" si="0"/>
        <v>1344550.4703221996</v>
      </c>
      <c r="S80" s="234">
        <f t="shared" si="0"/>
        <v>1317184.1541495998</v>
      </c>
      <c r="T80" s="234">
        <f t="shared" si="0"/>
        <v>1266977.6383844002</v>
      </c>
      <c r="U80" s="234">
        <f t="shared" si="0"/>
        <v>1182943.9825150003</v>
      </c>
      <c r="V80" s="234">
        <f t="shared" si="0"/>
        <v>1108822.1258234002</v>
      </c>
      <c r="W80" s="234">
        <f t="shared" ref="W80" si="1">W78+W79</f>
        <v>979224.38788189983</v>
      </c>
    </row>
    <row r="81" spans="1:23" ht="12" customHeight="1">
      <c r="A81" s="49" t="s">
        <v>4</v>
      </c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</row>
    <row r="82" spans="1:23" ht="15" customHeight="1">
      <c r="A82" s="50" t="s">
        <v>429</v>
      </c>
      <c r="B82" s="51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</row>
    <row r="83" spans="1:23" ht="15" customHeight="1">
      <c r="A83" s="50" t="s">
        <v>427</v>
      </c>
      <c r="B83" s="51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</row>
    <row r="84" spans="1:23" ht="12" customHeight="1">
      <c r="A84" s="50"/>
      <c r="B84" s="51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5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139"/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</row>
    <row r="88" spans="1:23" ht="15" customHeight="1">
      <c r="A88" s="50"/>
    </row>
    <row r="89" spans="1:23" ht="15" customHeight="1">
      <c r="A89" s="50"/>
      <c r="B89" s="51"/>
    </row>
    <row r="90" spans="1:23" ht="15" customHeight="1">
      <c r="A90" s="50"/>
      <c r="B90" s="51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6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5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504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43266.147981642105</v>
      </c>
      <c r="D5" s="110">
        <v>41538.094681165341</v>
      </c>
      <c r="E5" s="110">
        <v>40950.011531410892</v>
      </c>
      <c r="F5" s="110">
        <v>39507.847505992206</v>
      </c>
      <c r="G5" s="110">
        <v>39146.347570697326</v>
      </c>
      <c r="H5" s="110">
        <v>38274.820165410551</v>
      </c>
      <c r="I5" s="110">
        <v>38789.77065359056</v>
      </c>
      <c r="J5" s="110">
        <v>40024.457921821791</v>
      </c>
      <c r="K5" s="110">
        <v>38600.166577154363</v>
      </c>
      <c r="L5" s="110">
        <v>38897.550159015562</v>
      </c>
      <c r="M5" s="110">
        <v>38423.221677242283</v>
      </c>
      <c r="N5" s="110">
        <v>37885.939801326014</v>
      </c>
      <c r="O5" s="110">
        <v>36229.444850276916</v>
      </c>
      <c r="P5" s="110">
        <v>37386.465602204618</v>
      </c>
      <c r="Q5" s="110">
        <v>37622.211876621783</v>
      </c>
      <c r="R5" s="110">
        <v>38967.325760106381</v>
      </c>
      <c r="S5" s="110">
        <v>39269.92086668461</v>
      </c>
      <c r="T5" s="110">
        <v>39141.192398524909</v>
      </c>
      <c r="U5" s="110">
        <v>35730.265894899632</v>
      </c>
      <c r="V5" s="110">
        <v>35262.708315780561</v>
      </c>
      <c r="W5" s="110">
        <v>33876.867250289739</v>
      </c>
    </row>
    <row r="6" spans="1:23" s="3" customFormat="1" ht="12.75" customHeight="1">
      <c r="A6" s="2" t="s">
        <v>1</v>
      </c>
      <c r="B6" s="9" t="s">
        <v>320</v>
      </c>
      <c r="C6" s="110">
        <v>40601.183897042101</v>
      </c>
      <c r="D6" s="110">
        <v>39507.044704765336</v>
      </c>
      <c r="E6" s="110">
        <v>38819.583972810891</v>
      </c>
      <c r="F6" s="110">
        <v>37092.029510092209</v>
      </c>
      <c r="G6" s="110">
        <v>36588.913473497327</v>
      </c>
      <c r="H6" s="110">
        <v>35653.00318761055</v>
      </c>
      <c r="I6" s="110">
        <v>36017.394689090557</v>
      </c>
      <c r="J6" s="110">
        <v>36811.577565021791</v>
      </c>
      <c r="K6" s="110">
        <v>36352.286516954366</v>
      </c>
      <c r="L6" s="110">
        <v>37028.813127115565</v>
      </c>
      <c r="M6" s="110">
        <v>36484.908162442283</v>
      </c>
      <c r="N6" s="110">
        <v>36062.396360926017</v>
      </c>
      <c r="O6" s="110">
        <v>34734.334143476917</v>
      </c>
      <c r="P6" s="110">
        <v>35953.687119504619</v>
      </c>
      <c r="Q6" s="110">
        <v>36166.065326121781</v>
      </c>
      <c r="R6" s="110">
        <v>37376.998343606385</v>
      </c>
      <c r="S6" s="110">
        <v>37768.687845184613</v>
      </c>
      <c r="T6" s="110">
        <v>37668.322345624911</v>
      </c>
      <c r="U6" s="110">
        <v>34114.804175299636</v>
      </c>
      <c r="V6" s="110">
        <v>33692.821827780564</v>
      </c>
      <c r="W6" s="110">
        <v>32094.255992989743</v>
      </c>
    </row>
    <row r="7" spans="1:23" s="3" customFormat="1" ht="12.75" customHeight="1">
      <c r="A7" s="2" t="s">
        <v>2</v>
      </c>
      <c r="B7" s="9" t="s">
        <v>319</v>
      </c>
      <c r="C7" s="110">
        <v>2361.1295809000003</v>
      </c>
      <c r="D7" s="110">
        <v>1727.7580564000002</v>
      </c>
      <c r="E7" s="110">
        <v>1838.8844111999999</v>
      </c>
      <c r="F7" s="110">
        <v>2128.9047879</v>
      </c>
      <c r="G7" s="110">
        <v>2264.2924567999999</v>
      </c>
      <c r="H7" s="110">
        <v>2333.7301004000001</v>
      </c>
      <c r="I7" s="110">
        <v>2490.8488260000004</v>
      </c>
      <c r="J7" s="110">
        <v>2921.7724458000002</v>
      </c>
      <c r="K7" s="110">
        <v>1956.1049457000001</v>
      </c>
      <c r="L7" s="110">
        <v>1576.5534069999999</v>
      </c>
      <c r="M7" s="110">
        <v>1649.3712391000001</v>
      </c>
      <c r="N7" s="110">
        <v>1551.9492404999999</v>
      </c>
      <c r="O7" s="110">
        <v>1228.2434656999999</v>
      </c>
      <c r="P7" s="110">
        <v>1166.0763811000002</v>
      </c>
      <c r="Q7" s="110">
        <v>1170.4112906</v>
      </c>
      <c r="R7" s="110">
        <v>1257.4431029</v>
      </c>
      <c r="S7" s="110">
        <v>1150.7621207</v>
      </c>
      <c r="T7" s="110">
        <v>1131.3304799999999</v>
      </c>
      <c r="U7" s="110">
        <v>1198.755132</v>
      </c>
      <c r="V7" s="110">
        <v>1193.1274390999999</v>
      </c>
      <c r="W7" s="110">
        <v>1362.6479264</v>
      </c>
    </row>
    <row r="8" spans="1:23" s="3" customFormat="1" ht="12.75" customHeight="1">
      <c r="A8" s="2" t="s">
        <v>22</v>
      </c>
      <c r="B8" s="9" t="s">
        <v>321</v>
      </c>
      <c r="C8" s="110">
        <v>303.83450369999997</v>
      </c>
      <c r="D8" s="110">
        <v>303.29192</v>
      </c>
      <c r="E8" s="110">
        <v>291.54314740000001</v>
      </c>
      <c r="F8" s="110">
        <v>286.91320799999994</v>
      </c>
      <c r="G8" s="110">
        <v>293.14164039999997</v>
      </c>
      <c r="H8" s="110">
        <v>288.08687739999999</v>
      </c>
      <c r="I8" s="110">
        <v>281.52713849999998</v>
      </c>
      <c r="J8" s="110">
        <v>291.107911</v>
      </c>
      <c r="K8" s="110">
        <v>291.77511449999997</v>
      </c>
      <c r="L8" s="110">
        <v>292.18362490000004</v>
      </c>
      <c r="M8" s="110">
        <v>288.94227569999998</v>
      </c>
      <c r="N8" s="110">
        <v>271.59419990000004</v>
      </c>
      <c r="O8" s="110">
        <v>266.8672411</v>
      </c>
      <c r="P8" s="110">
        <v>266.70210159999999</v>
      </c>
      <c r="Q8" s="110">
        <v>285.73525989999996</v>
      </c>
      <c r="R8" s="110">
        <v>332.88431359999998</v>
      </c>
      <c r="S8" s="110">
        <v>350.47090079999998</v>
      </c>
      <c r="T8" s="110">
        <v>341.5395729</v>
      </c>
      <c r="U8" s="110">
        <v>416.70658760000003</v>
      </c>
      <c r="V8" s="110">
        <v>376.75904889999998</v>
      </c>
      <c r="W8" s="110">
        <v>419.96333089999996</v>
      </c>
    </row>
    <row r="9" spans="1:23" s="3" customFormat="1" ht="12.75" customHeight="1">
      <c r="A9" s="2" t="s">
        <v>23</v>
      </c>
      <c r="B9" s="8" t="s">
        <v>322</v>
      </c>
      <c r="C9" s="110">
        <v>12481.128174709893</v>
      </c>
      <c r="D9" s="110">
        <v>11030.418345771404</v>
      </c>
      <c r="E9" s="110">
        <v>13647.139437688556</v>
      </c>
      <c r="F9" s="110">
        <v>11525.366576142993</v>
      </c>
      <c r="G9" s="110">
        <v>12942.214499787935</v>
      </c>
      <c r="H9" s="110">
        <v>13099.679847800531</v>
      </c>
      <c r="I9" s="110">
        <v>12754.514702285522</v>
      </c>
      <c r="J9" s="110">
        <v>12139.527621985442</v>
      </c>
      <c r="K9" s="110">
        <v>9793.4133292063398</v>
      </c>
      <c r="L9" s="110">
        <v>7380.8213369581463</v>
      </c>
      <c r="M9" s="110">
        <v>9425.4903240916046</v>
      </c>
      <c r="N9" s="110">
        <v>8638.7056775810379</v>
      </c>
      <c r="O9" s="110">
        <v>3561.6156406824794</v>
      </c>
      <c r="P9" s="110">
        <v>3247.7176114874305</v>
      </c>
      <c r="Q9" s="110">
        <v>2843.1410284847998</v>
      </c>
      <c r="R9" s="110">
        <v>2708.3157368940142</v>
      </c>
      <c r="S9" s="110">
        <v>2712.3817617158061</v>
      </c>
      <c r="T9" s="110">
        <v>2466.183681527611</v>
      </c>
      <c r="U9" s="110">
        <v>2757.7944392144582</v>
      </c>
      <c r="V9" s="110">
        <v>2566.7965596696372</v>
      </c>
      <c r="W9" s="110">
        <v>2482.7081160190633</v>
      </c>
    </row>
    <row r="10" spans="1:23" s="3" customFormat="1" ht="12.75" customHeight="1">
      <c r="A10" s="2" t="s">
        <v>3</v>
      </c>
      <c r="B10" s="9" t="s">
        <v>323</v>
      </c>
      <c r="C10" s="110">
        <v>10637.835997599999</v>
      </c>
      <c r="D10" s="110">
        <v>9134.9435004000006</v>
      </c>
      <c r="E10" s="110">
        <v>11880.221953487791</v>
      </c>
      <c r="F10" s="110">
        <v>10327.46672791024</v>
      </c>
      <c r="G10" s="110">
        <v>10539.643729139045</v>
      </c>
      <c r="H10" s="110">
        <v>10297.0113197886</v>
      </c>
      <c r="I10" s="110">
        <v>10846.173647209362</v>
      </c>
      <c r="J10" s="110">
        <v>10454.207291137342</v>
      </c>
      <c r="K10" s="110">
        <v>7891.3161032541902</v>
      </c>
      <c r="L10" s="110">
        <v>6016.4287250999996</v>
      </c>
      <c r="M10" s="110">
        <v>7785.318852357691</v>
      </c>
      <c r="N10" s="110">
        <v>7520.728868626773</v>
      </c>
      <c r="O10" s="110">
        <v>2686.1652587607723</v>
      </c>
      <c r="P10" s="110">
        <v>2330.4604006435329</v>
      </c>
      <c r="Q10" s="110">
        <v>1942.2209948843895</v>
      </c>
      <c r="R10" s="110">
        <v>1745.7783419661646</v>
      </c>
      <c r="S10" s="110">
        <v>1662.664066960926</v>
      </c>
      <c r="T10" s="110">
        <v>1584.6555908779601</v>
      </c>
      <c r="U10" s="110">
        <v>1614.1588712751879</v>
      </c>
      <c r="V10" s="110">
        <v>1442.5439483618004</v>
      </c>
      <c r="W10" s="110">
        <v>1748.4849312926758</v>
      </c>
    </row>
    <row r="11" spans="1:23" s="3" customFormat="1" ht="12.75" customHeight="1">
      <c r="A11" s="2" t="s">
        <v>24</v>
      </c>
      <c r="B11" s="9" t="s">
        <v>354</v>
      </c>
      <c r="C11" s="110">
        <v>905.41989999999998</v>
      </c>
      <c r="D11" s="110">
        <v>856.00850000000014</v>
      </c>
      <c r="E11" s="110">
        <v>759.41830000000004</v>
      </c>
      <c r="F11" s="110">
        <v>376.62067202000122</v>
      </c>
      <c r="G11" s="110">
        <v>450.86432010964637</v>
      </c>
      <c r="H11" s="110">
        <v>1833.1898629517534</v>
      </c>
      <c r="I11" s="110">
        <v>1079.2619368866335</v>
      </c>
      <c r="J11" s="110">
        <v>853.6062633309549</v>
      </c>
      <c r="K11" s="110">
        <v>628.00613980219293</v>
      </c>
      <c r="L11" s="110">
        <v>307.26236242490177</v>
      </c>
      <c r="M11" s="110">
        <v>616.78500660044233</v>
      </c>
      <c r="N11" s="110">
        <v>370.63903259361018</v>
      </c>
      <c r="O11" s="110">
        <v>284.41437585403992</v>
      </c>
      <c r="P11" s="110">
        <v>223.87326866814757</v>
      </c>
      <c r="Q11" s="110">
        <v>264.1111521689204</v>
      </c>
      <c r="R11" s="110">
        <v>258.21969508364259</v>
      </c>
      <c r="S11" s="110">
        <v>279.75848468346192</v>
      </c>
      <c r="T11" s="110">
        <v>264.6698942318713</v>
      </c>
      <c r="U11" s="110">
        <v>471.02382185814974</v>
      </c>
      <c r="V11" s="110">
        <v>496.7725126625586</v>
      </c>
      <c r="W11" s="110">
        <v>342.28181952724873</v>
      </c>
    </row>
    <row r="12" spans="1:23" s="3" customFormat="1" ht="12.75" customHeight="1">
      <c r="A12" s="2" t="s">
        <v>25</v>
      </c>
      <c r="B12" s="9" t="s">
        <v>324</v>
      </c>
      <c r="C12" s="110">
        <v>937.87227710989248</v>
      </c>
      <c r="D12" s="110">
        <v>1039.4663453714033</v>
      </c>
      <c r="E12" s="110">
        <v>1007.4991842007661</v>
      </c>
      <c r="F12" s="110">
        <v>821.2791762127531</v>
      </c>
      <c r="G12" s="110">
        <v>1951.7064505392443</v>
      </c>
      <c r="H12" s="110">
        <v>969.47866506017749</v>
      </c>
      <c r="I12" s="110">
        <v>829.07911818952823</v>
      </c>
      <c r="J12" s="110">
        <v>831.71406751714449</v>
      </c>
      <c r="K12" s="110">
        <v>1274.0910861499556</v>
      </c>
      <c r="L12" s="110">
        <v>1057.1302494332444</v>
      </c>
      <c r="M12" s="110">
        <v>1023.3864651334712</v>
      </c>
      <c r="N12" s="110">
        <v>747.33777636065474</v>
      </c>
      <c r="O12" s="110">
        <v>591.0360060676669</v>
      </c>
      <c r="P12" s="110">
        <v>693.38394217575024</v>
      </c>
      <c r="Q12" s="110">
        <v>636.80888143148991</v>
      </c>
      <c r="R12" s="110">
        <v>704.31769984420703</v>
      </c>
      <c r="S12" s="110">
        <v>769.95921007141806</v>
      </c>
      <c r="T12" s="110">
        <v>616.85819641777994</v>
      </c>
      <c r="U12" s="110">
        <v>672.61174608112083</v>
      </c>
      <c r="V12" s="110">
        <v>627.48009864527842</v>
      </c>
      <c r="W12" s="110">
        <v>391.94136519913843</v>
      </c>
    </row>
    <row r="13" spans="1:23" s="3" customFormat="1" ht="12.75" customHeight="1">
      <c r="A13" s="2" t="s">
        <v>26</v>
      </c>
      <c r="B13" s="8" t="s">
        <v>325</v>
      </c>
      <c r="C13" s="110">
        <v>123281.42938534744</v>
      </c>
      <c r="D13" s="110">
        <v>118316.91462512201</v>
      </c>
      <c r="E13" s="110">
        <v>114427.1073851706</v>
      </c>
      <c r="F13" s="110">
        <v>119248.07401487751</v>
      </c>
      <c r="G13" s="110">
        <v>109236.93522538173</v>
      </c>
      <c r="H13" s="110">
        <v>109540.56328634289</v>
      </c>
      <c r="I13" s="110">
        <v>109545.81740118096</v>
      </c>
      <c r="J13" s="110">
        <v>112264.69844319925</v>
      </c>
      <c r="K13" s="110">
        <v>115179.8326152821</v>
      </c>
      <c r="L13" s="110">
        <v>108512.04415064321</v>
      </c>
      <c r="M13" s="110">
        <v>115293.98345417199</v>
      </c>
      <c r="N13" s="110">
        <v>108533.34270990163</v>
      </c>
      <c r="O13" s="110">
        <v>102498.43031044459</v>
      </c>
      <c r="P13" s="110">
        <v>97222.231232576902</v>
      </c>
      <c r="Q13" s="110">
        <v>95488.507691796985</v>
      </c>
      <c r="R13" s="110">
        <v>95609.808406437005</v>
      </c>
      <c r="S13" s="110">
        <v>101402.86663466206</v>
      </c>
      <c r="T13" s="110">
        <v>100538.62039607874</v>
      </c>
      <c r="U13" s="110">
        <v>98211.325293015325</v>
      </c>
      <c r="V13" s="110">
        <v>96341.145851510359</v>
      </c>
      <c r="W13" s="110">
        <v>89970.680095992866</v>
      </c>
    </row>
    <row r="14" spans="1:23" s="3" customFormat="1" ht="12.75" customHeight="1">
      <c r="A14" s="2" t="s">
        <v>27</v>
      </c>
      <c r="B14" s="9" t="s">
        <v>326</v>
      </c>
      <c r="C14" s="110">
        <v>11029.737595007329</v>
      </c>
      <c r="D14" s="110">
        <v>11365.809781706614</v>
      </c>
      <c r="E14" s="110">
        <v>12088.204747344978</v>
      </c>
      <c r="F14" s="110">
        <v>12537.760695829042</v>
      </c>
      <c r="G14" s="110">
        <v>11209.635702120529</v>
      </c>
      <c r="H14" s="110">
        <v>10958.251829659968</v>
      </c>
      <c r="I14" s="110">
        <v>11365.15301942384</v>
      </c>
      <c r="J14" s="110">
        <v>10584.526862483777</v>
      </c>
      <c r="K14" s="110">
        <v>10305.693036479399</v>
      </c>
      <c r="L14" s="110">
        <v>10249.890411830182</v>
      </c>
      <c r="M14" s="110">
        <v>12335.452730552646</v>
      </c>
      <c r="N14" s="110">
        <v>10971.872480153095</v>
      </c>
      <c r="O14" s="110">
        <v>10426.582011744393</v>
      </c>
      <c r="P14" s="110">
        <v>9226.7251061237112</v>
      </c>
      <c r="Q14" s="110">
        <v>9336.4332626320775</v>
      </c>
      <c r="R14" s="110">
        <v>8395.5321543369573</v>
      </c>
      <c r="S14" s="110">
        <v>8202.3373265490191</v>
      </c>
      <c r="T14" s="110">
        <v>8412.0167855944783</v>
      </c>
      <c r="U14" s="110">
        <v>8639.3506460518456</v>
      </c>
      <c r="V14" s="110">
        <v>8455.7398964197273</v>
      </c>
      <c r="W14" s="110">
        <v>8005.6420637954961</v>
      </c>
    </row>
    <row r="15" spans="1:23" s="3" customFormat="1" ht="12.75" customHeight="1">
      <c r="A15" s="2" t="s">
        <v>28</v>
      </c>
      <c r="B15" s="9" t="s">
        <v>327</v>
      </c>
      <c r="C15" s="110">
        <v>1905.4767488757407</v>
      </c>
      <c r="D15" s="110">
        <v>1822.7107179601514</v>
      </c>
      <c r="E15" s="110">
        <v>1518.8076936101565</v>
      </c>
      <c r="F15" s="110">
        <v>1730.3948545917856</v>
      </c>
      <c r="G15" s="110">
        <v>1328.7791094430052</v>
      </c>
      <c r="H15" s="110">
        <v>1216.5169910490683</v>
      </c>
      <c r="I15" s="110">
        <v>1121.448646753634</v>
      </c>
      <c r="J15" s="110">
        <v>1155.9944522171402</v>
      </c>
      <c r="K15" s="110">
        <v>936.85079585614187</v>
      </c>
      <c r="L15" s="110">
        <v>822.949468670432</v>
      </c>
      <c r="M15" s="110">
        <v>832.73612351813472</v>
      </c>
      <c r="N15" s="110">
        <v>719.29265935838748</v>
      </c>
      <c r="O15" s="110">
        <v>642.60979325101471</v>
      </c>
      <c r="P15" s="110">
        <v>608.44298711968793</v>
      </c>
      <c r="Q15" s="110">
        <v>607.04789955251556</v>
      </c>
      <c r="R15" s="110">
        <v>528.72669055076983</v>
      </c>
      <c r="S15" s="110">
        <v>570.70090218315613</v>
      </c>
      <c r="T15" s="110">
        <v>564.13266257029466</v>
      </c>
      <c r="U15" s="110">
        <v>660.12937278336017</v>
      </c>
      <c r="V15" s="110">
        <v>631.18491998361264</v>
      </c>
      <c r="W15" s="110">
        <v>451.12982999524075</v>
      </c>
    </row>
    <row r="16" spans="1:23" s="3" customFormat="1" ht="12.75" customHeight="1">
      <c r="A16" s="2" t="s">
        <v>29</v>
      </c>
      <c r="B16" s="9" t="s">
        <v>328</v>
      </c>
      <c r="C16" s="110">
        <v>2496.3536070514037</v>
      </c>
      <c r="D16" s="110">
        <v>2544.9730268582452</v>
      </c>
      <c r="E16" s="110">
        <v>2384.5481980138597</v>
      </c>
      <c r="F16" s="110">
        <v>5897.3579115243829</v>
      </c>
      <c r="G16" s="110">
        <v>7070.1127922393889</v>
      </c>
      <c r="H16" s="110">
        <v>7293.7615254579787</v>
      </c>
      <c r="I16" s="110">
        <v>6459.3080584942463</v>
      </c>
      <c r="J16" s="110">
        <v>7015.4152060121451</v>
      </c>
      <c r="K16" s="110">
        <v>8718.6507582537834</v>
      </c>
      <c r="L16" s="110">
        <v>10351.868063750453</v>
      </c>
      <c r="M16" s="110">
        <v>11360.927885337189</v>
      </c>
      <c r="N16" s="110">
        <v>13490.576484599867</v>
      </c>
      <c r="O16" s="110">
        <v>11628.931205120407</v>
      </c>
      <c r="P16" s="110">
        <v>12356.918077480381</v>
      </c>
      <c r="Q16" s="110">
        <v>12464.420027075505</v>
      </c>
      <c r="R16" s="110">
        <v>12328.059056034763</v>
      </c>
      <c r="S16" s="110">
        <v>13034.425797687563</v>
      </c>
      <c r="T16" s="110">
        <v>12018.645817624008</v>
      </c>
      <c r="U16" s="110">
        <v>11637.588168456672</v>
      </c>
      <c r="V16" s="110">
        <v>11039.143192293383</v>
      </c>
      <c r="W16" s="110">
        <v>11490.511059591927</v>
      </c>
    </row>
    <row r="17" spans="1:23" s="3" customFormat="1" ht="12.75" customHeight="1">
      <c r="A17" s="2" t="s">
        <v>30</v>
      </c>
      <c r="B17" s="9" t="s">
        <v>329</v>
      </c>
      <c r="C17" s="110">
        <v>11924.887870179953</v>
      </c>
      <c r="D17" s="110">
        <v>11331.516529886729</v>
      </c>
      <c r="E17" s="110">
        <v>12057.123420475127</v>
      </c>
      <c r="F17" s="110">
        <v>15907.919379421824</v>
      </c>
      <c r="G17" s="110">
        <v>11618.822761159485</v>
      </c>
      <c r="H17" s="110">
        <v>12559.228203530636</v>
      </c>
      <c r="I17" s="110">
        <v>13719.233256970108</v>
      </c>
      <c r="J17" s="110">
        <v>12953.540879125036</v>
      </c>
      <c r="K17" s="110">
        <v>13887.573131814079</v>
      </c>
      <c r="L17" s="110">
        <v>11887.227397821316</v>
      </c>
      <c r="M17" s="110">
        <v>15954.685110647923</v>
      </c>
      <c r="N17" s="110">
        <v>13149.686425565613</v>
      </c>
      <c r="O17" s="110">
        <v>12755.611780353378</v>
      </c>
      <c r="P17" s="110">
        <v>10795.158005784946</v>
      </c>
      <c r="Q17" s="110">
        <v>10929.604204147065</v>
      </c>
      <c r="R17" s="110">
        <v>10440.03635220541</v>
      </c>
      <c r="S17" s="110">
        <v>9593.5806266209602</v>
      </c>
      <c r="T17" s="110">
        <v>9573.8375606728969</v>
      </c>
      <c r="U17" s="110">
        <v>9295.8679974895713</v>
      </c>
      <c r="V17" s="110">
        <v>9333.4013056420808</v>
      </c>
      <c r="W17" s="110">
        <v>8800.0916784538967</v>
      </c>
    </row>
    <row r="18" spans="1:23" s="3" customFormat="1" ht="12.75" customHeight="1">
      <c r="A18" s="2" t="s">
        <v>31</v>
      </c>
      <c r="B18" s="9" t="s">
        <v>330</v>
      </c>
      <c r="C18" s="110">
        <v>700.05351814763503</v>
      </c>
      <c r="D18" s="110">
        <v>766.38300442930972</v>
      </c>
      <c r="E18" s="110">
        <v>789.41919653713649</v>
      </c>
      <c r="F18" s="110">
        <v>933.90845567816041</v>
      </c>
      <c r="G18" s="110">
        <v>1038.5931917191303</v>
      </c>
      <c r="H18" s="110">
        <v>1039.0982100143522</v>
      </c>
      <c r="I18" s="110">
        <v>773.60182862122292</v>
      </c>
      <c r="J18" s="110">
        <v>708.66680553632978</v>
      </c>
      <c r="K18" s="110">
        <v>690.28747811201276</v>
      </c>
      <c r="L18" s="110">
        <v>581.55728855388202</v>
      </c>
      <c r="M18" s="110">
        <v>753.2120697440098</v>
      </c>
      <c r="N18" s="110">
        <v>656.64518024594122</v>
      </c>
      <c r="O18" s="110">
        <v>639.99141809832622</v>
      </c>
      <c r="P18" s="110">
        <v>576.05043631174431</v>
      </c>
      <c r="Q18" s="110">
        <v>534.32943448179321</v>
      </c>
      <c r="R18" s="110">
        <v>487.08404689528368</v>
      </c>
      <c r="S18" s="110">
        <v>531.56421938175129</v>
      </c>
      <c r="T18" s="110">
        <v>519.2760225701727</v>
      </c>
      <c r="U18" s="110">
        <v>506.77210981466334</v>
      </c>
      <c r="V18" s="110">
        <v>488.65871357071177</v>
      </c>
      <c r="W18" s="110">
        <v>428.84865179281906</v>
      </c>
    </row>
    <row r="19" spans="1:23" s="3" customFormat="1" ht="12.75" customHeight="1">
      <c r="A19" s="2" t="s">
        <v>32</v>
      </c>
      <c r="B19" s="9" t="s">
        <v>331</v>
      </c>
      <c r="C19" s="110">
        <v>33762.289448262512</v>
      </c>
      <c r="D19" s="110">
        <v>30483.341122565351</v>
      </c>
      <c r="E19" s="110">
        <v>29687.501557104137</v>
      </c>
      <c r="F19" s="110">
        <v>27733.020389596426</v>
      </c>
      <c r="G19" s="110">
        <v>28619.817413710898</v>
      </c>
      <c r="H19" s="110">
        <v>31889.949329663599</v>
      </c>
      <c r="I19" s="110">
        <v>27592.538876633218</v>
      </c>
      <c r="J19" s="110">
        <v>27687.477280291387</v>
      </c>
      <c r="K19" s="110">
        <v>26793.640137730545</v>
      </c>
      <c r="L19" s="110">
        <v>26562.728321426959</v>
      </c>
      <c r="M19" s="110">
        <v>25776.683293777918</v>
      </c>
      <c r="N19" s="110">
        <v>24954.486785843386</v>
      </c>
      <c r="O19" s="110">
        <v>23857.073871751461</v>
      </c>
      <c r="P19" s="110">
        <v>23069.406688258583</v>
      </c>
      <c r="Q19" s="110">
        <v>22814.124996196981</v>
      </c>
      <c r="R19" s="110">
        <v>22879.65293202172</v>
      </c>
      <c r="S19" s="110">
        <v>24718.287687442295</v>
      </c>
      <c r="T19" s="110">
        <v>23422.038805089833</v>
      </c>
      <c r="U19" s="110">
        <v>24955.604094121274</v>
      </c>
      <c r="V19" s="110">
        <v>24731.402834637513</v>
      </c>
      <c r="W19" s="110">
        <v>21162.089874279078</v>
      </c>
    </row>
    <row r="20" spans="1:23" s="3" customFormat="1" ht="12.75" customHeight="1">
      <c r="A20" s="2" t="s">
        <v>33</v>
      </c>
      <c r="B20" s="10" t="s">
        <v>332</v>
      </c>
      <c r="C20" s="110">
        <v>6250.6949999999997</v>
      </c>
      <c r="D20" s="110">
        <v>5144.6044000000002</v>
      </c>
      <c r="E20" s="110">
        <v>5102.0661999999993</v>
      </c>
      <c r="F20" s="110">
        <v>4469.2076999999999</v>
      </c>
      <c r="G20" s="110">
        <v>4807.7969402828685</v>
      </c>
      <c r="H20" s="110">
        <v>4751.9549999999999</v>
      </c>
      <c r="I20" s="110">
        <v>4693.2090000000007</v>
      </c>
      <c r="J20" s="110">
        <v>5017.9349999999995</v>
      </c>
      <c r="K20" s="110">
        <v>4369.5554000000002</v>
      </c>
      <c r="L20" s="110">
        <v>3587.9528999999998</v>
      </c>
      <c r="M20" s="110">
        <v>4329.8128999999999</v>
      </c>
      <c r="N20" s="110">
        <v>4233.9010000000007</v>
      </c>
      <c r="O20" s="110">
        <v>4265.6949999999997</v>
      </c>
      <c r="P20" s="110">
        <v>4383.8626999999997</v>
      </c>
      <c r="Q20" s="110">
        <v>4647.223</v>
      </c>
      <c r="R20" s="110">
        <v>4663.12</v>
      </c>
      <c r="S20" s="110">
        <v>4974.1713</v>
      </c>
      <c r="T20" s="110">
        <v>4948.1971917000001</v>
      </c>
      <c r="U20" s="110">
        <v>5092.6510845320909</v>
      </c>
      <c r="V20" s="110">
        <v>4788.2561831496078</v>
      </c>
      <c r="W20" s="110">
        <v>4335.1040411062886</v>
      </c>
    </row>
    <row r="21" spans="1:23" s="3" customFormat="1" ht="12.75" customHeight="1">
      <c r="A21" s="2" t="s">
        <v>34</v>
      </c>
      <c r="B21" s="10" t="s">
        <v>333</v>
      </c>
      <c r="C21" s="110">
        <v>27511.594448262513</v>
      </c>
      <c r="D21" s="110">
        <v>25338.736722565351</v>
      </c>
      <c r="E21" s="110">
        <v>24585.435357104139</v>
      </c>
      <c r="F21" s="110">
        <v>23263.812689596427</v>
      </c>
      <c r="G21" s="110">
        <v>23812.020473428031</v>
      </c>
      <c r="H21" s="110">
        <v>27137.994329663597</v>
      </c>
      <c r="I21" s="110">
        <v>22899.329876633215</v>
      </c>
      <c r="J21" s="110">
        <v>22669.542280291389</v>
      </c>
      <c r="K21" s="110">
        <v>22424.084737730544</v>
      </c>
      <c r="L21" s="110">
        <v>22974.775421426959</v>
      </c>
      <c r="M21" s="110">
        <v>21446.870393777917</v>
      </c>
      <c r="N21" s="110">
        <v>20720.585785843385</v>
      </c>
      <c r="O21" s="110">
        <v>19591.378871751462</v>
      </c>
      <c r="P21" s="110">
        <v>18685.543988258585</v>
      </c>
      <c r="Q21" s="110">
        <v>18166.901996196983</v>
      </c>
      <c r="R21" s="110">
        <v>18216.532932021721</v>
      </c>
      <c r="S21" s="110">
        <v>19744.116387442296</v>
      </c>
      <c r="T21" s="110">
        <v>18473.841613389832</v>
      </c>
      <c r="U21" s="110">
        <v>19862.953009589182</v>
      </c>
      <c r="V21" s="110">
        <v>19943.146651487907</v>
      </c>
      <c r="W21" s="110">
        <v>16826.985833172788</v>
      </c>
    </row>
    <row r="22" spans="1:23" s="3" customFormat="1" ht="12.75" customHeight="1">
      <c r="A22" s="2" t="s">
        <v>35</v>
      </c>
      <c r="B22" s="9" t="s">
        <v>334</v>
      </c>
      <c r="C22" s="110">
        <v>35735.458014789314</v>
      </c>
      <c r="D22" s="110">
        <v>34396.484063256634</v>
      </c>
      <c r="E22" s="110">
        <v>31312.73556942405</v>
      </c>
      <c r="F22" s="110">
        <v>25308.861422514543</v>
      </c>
      <c r="G22" s="110">
        <v>21366.843824010029</v>
      </c>
      <c r="H22" s="110">
        <v>19846.685190423184</v>
      </c>
      <c r="I22" s="110">
        <v>20703.032906661421</v>
      </c>
      <c r="J22" s="110">
        <v>24418.460802410485</v>
      </c>
      <c r="K22" s="110">
        <v>25328.157099373417</v>
      </c>
      <c r="L22" s="110">
        <v>23935.790996646789</v>
      </c>
      <c r="M22" s="110">
        <v>20606.975416631383</v>
      </c>
      <c r="N22" s="110">
        <v>19292.401248047321</v>
      </c>
      <c r="O22" s="110">
        <v>18494.280026833905</v>
      </c>
      <c r="P22" s="110">
        <v>16866.29759142446</v>
      </c>
      <c r="Q22" s="110">
        <v>16929.313170773959</v>
      </c>
      <c r="R22" s="110">
        <v>18071.802811312318</v>
      </c>
      <c r="S22" s="110">
        <v>18536.919657109993</v>
      </c>
      <c r="T22" s="110">
        <v>19855.234636301517</v>
      </c>
      <c r="U22" s="110">
        <v>16927.229376798103</v>
      </c>
      <c r="V22" s="110">
        <v>15928.137145020066</v>
      </c>
      <c r="W22" s="110">
        <v>15652.188998422049</v>
      </c>
    </row>
    <row r="23" spans="1:23" s="3" customFormat="1" ht="12.75" customHeight="1">
      <c r="A23" s="2" t="s">
        <v>7</v>
      </c>
      <c r="B23" s="9" t="s">
        <v>335</v>
      </c>
      <c r="C23" s="110">
        <v>2531.4147961437384</v>
      </c>
      <c r="D23" s="110">
        <v>2627.2687711694721</v>
      </c>
      <c r="E23" s="110">
        <v>1709.4690286732612</v>
      </c>
      <c r="F23" s="110">
        <v>3197.8755105815285</v>
      </c>
      <c r="G23" s="110">
        <v>2113.4288237933442</v>
      </c>
      <c r="H23" s="110">
        <v>1915.6472972295542</v>
      </c>
      <c r="I23" s="110">
        <v>2345.7026272468092</v>
      </c>
      <c r="J23" s="110">
        <v>2601.3402681434573</v>
      </c>
      <c r="K23" s="110">
        <v>2785.1976575738245</v>
      </c>
      <c r="L23" s="110">
        <v>2397.5956071669098</v>
      </c>
      <c r="M23" s="110">
        <v>2655.3412271780571</v>
      </c>
      <c r="N23" s="110">
        <v>2366.7048388976127</v>
      </c>
      <c r="O23" s="110">
        <v>2259.5902881368916</v>
      </c>
      <c r="P23" s="110">
        <v>2235.8281930941303</v>
      </c>
      <c r="Q23" s="110">
        <v>1918.8064905566102</v>
      </c>
      <c r="R23" s="110">
        <v>1880.1350161704174</v>
      </c>
      <c r="S23" s="110">
        <v>2101.4824069465376</v>
      </c>
      <c r="T23" s="110">
        <v>1269.5091308214407</v>
      </c>
      <c r="U23" s="110">
        <v>999.22784788630531</v>
      </c>
      <c r="V23" s="110">
        <v>870.89716569975599</v>
      </c>
      <c r="W23" s="110">
        <v>826.38126380982249</v>
      </c>
    </row>
    <row r="24" spans="1:23" s="3" customFormat="1" ht="12.75" customHeight="1">
      <c r="A24" s="2" t="s">
        <v>8</v>
      </c>
      <c r="B24" s="9" t="s">
        <v>336</v>
      </c>
      <c r="C24" s="110">
        <v>1810.6557838882409</v>
      </c>
      <c r="D24" s="110">
        <v>1739.3511208385835</v>
      </c>
      <c r="E24" s="110">
        <v>1635.4983806472376</v>
      </c>
      <c r="F24" s="110">
        <v>2066.0878517773604</v>
      </c>
      <c r="G24" s="110">
        <v>1796.3734158692575</v>
      </c>
      <c r="H24" s="110">
        <v>1955.3977636034579</v>
      </c>
      <c r="I24" s="110">
        <v>1800.1887646179896</v>
      </c>
      <c r="J24" s="110">
        <v>1682.7373891667974</v>
      </c>
      <c r="K24" s="110">
        <v>1910.3790838994719</v>
      </c>
      <c r="L24" s="110">
        <v>1729.9517715847389</v>
      </c>
      <c r="M24" s="110">
        <v>2108.3070286179936</v>
      </c>
      <c r="N24" s="110">
        <v>1783.3940834379066</v>
      </c>
      <c r="O24" s="110">
        <v>1679.5900881286791</v>
      </c>
      <c r="P24" s="110">
        <v>1538.6744328617187</v>
      </c>
      <c r="Q24" s="110">
        <v>1461.8271876865374</v>
      </c>
      <c r="R24" s="110">
        <v>1853.8145753730125</v>
      </c>
      <c r="S24" s="110">
        <v>2037.3491224281754</v>
      </c>
      <c r="T24" s="110">
        <v>1971.082733363048</v>
      </c>
      <c r="U24" s="110">
        <v>1938.8009688556474</v>
      </c>
      <c r="V24" s="110">
        <v>1905.1203235086468</v>
      </c>
      <c r="W24" s="110">
        <v>1697.1633454773364</v>
      </c>
    </row>
    <row r="25" spans="1:23" s="3" customFormat="1" ht="12.75" customHeight="1">
      <c r="A25" s="2" t="s">
        <v>36</v>
      </c>
      <c r="B25" s="9" t="s">
        <v>337</v>
      </c>
      <c r="C25" s="110">
        <v>3527.9702330806685</v>
      </c>
      <c r="D25" s="110">
        <v>3272.7955214240633</v>
      </c>
      <c r="E25" s="110">
        <v>3068.7824237100185</v>
      </c>
      <c r="F25" s="110">
        <v>3662.1883688975313</v>
      </c>
      <c r="G25" s="110">
        <v>4642.8493460418413</v>
      </c>
      <c r="H25" s="110">
        <v>3531.3210089579156</v>
      </c>
      <c r="I25" s="110">
        <v>4656.333506488555</v>
      </c>
      <c r="J25" s="110">
        <v>4284.0689095056205</v>
      </c>
      <c r="K25" s="110">
        <v>4875.1272586414334</v>
      </c>
      <c r="L25" s="110">
        <v>4523.8672544904148</v>
      </c>
      <c r="M25" s="110">
        <v>4426.4114091684205</v>
      </c>
      <c r="N25" s="110">
        <v>3861.1500130271197</v>
      </c>
      <c r="O25" s="110">
        <v>3731.1034521364736</v>
      </c>
      <c r="P25" s="110">
        <v>4003.8754607068822</v>
      </c>
      <c r="Q25" s="110">
        <v>3634.3030634687793</v>
      </c>
      <c r="R25" s="110">
        <v>3450.9212349967493</v>
      </c>
      <c r="S25" s="110">
        <v>3552.4526235204503</v>
      </c>
      <c r="T25" s="110">
        <v>3829.2654639918956</v>
      </c>
      <c r="U25" s="110">
        <v>3871.7712061703824</v>
      </c>
      <c r="V25" s="110">
        <v>4086.7260772468676</v>
      </c>
      <c r="W25" s="110">
        <v>4990.5550790077305</v>
      </c>
    </row>
    <row r="26" spans="1:23" s="3" customFormat="1" ht="12.75" customHeight="1">
      <c r="A26" s="2" t="s">
        <v>9</v>
      </c>
      <c r="B26" s="10" t="s">
        <v>338</v>
      </c>
      <c r="C26" s="110">
        <v>1386.054361481182</v>
      </c>
      <c r="D26" s="110">
        <v>1380.535917813442</v>
      </c>
      <c r="E26" s="110">
        <v>1322.8920964509114</v>
      </c>
      <c r="F26" s="110">
        <v>1175.9954337318591</v>
      </c>
      <c r="G26" s="110">
        <v>1042.0458663007391</v>
      </c>
      <c r="H26" s="110">
        <v>1204.4603030900794</v>
      </c>
      <c r="I26" s="110">
        <v>318.21308304349526</v>
      </c>
      <c r="J26" s="110">
        <v>773.82578988462194</v>
      </c>
      <c r="K26" s="110">
        <v>1157.5565634602056</v>
      </c>
      <c r="L26" s="110">
        <v>1010.4909135446738</v>
      </c>
      <c r="M26" s="110">
        <v>972.0702327113479</v>
      </c>
      <c r="N26" s="110">
        <v>1141.541044128016</v>
      </c>
      <c r="O26" s="110">
        <v>774.99294672169958</v>
      </c>
      <c r="P26" s="110">
        <v>679.76245166504589</v>
      </c>
      <c r="Q26" s="110">
        <v>789.55152546562181</v>
      </c>
      <c r="R26" s="110">
        <v>775.85942810746678</v>
      </c>
      <c r="S26" s="110">
        <v>665.28935804367541</v>
      </c>
      <c r="T26" s="110">
        <v>664.54645584514731</v>
      </c>
      <c r="U26" s="110">
        <v>484.80802524397552</v>
      </c>
      <c r="V26" s="110">
        <v>83.554079619760145</v>
      </c>
      <c r="W26" s="110">
        <v>145.45733023608096</v>
      </c>
    </row>
    <row r="27" spans="1:23" s="3" customFormat="1" ht="12.75" customHeight="1">
      <c r="A27" s="2" t="s">
        <v>37</v>
      </c>
      <c r="B27" s="10" t="s">
        <v>339</v>
      </c>
      <c r="C27" s="110">
        <v>2141.9158715994863</v>
      </c>
      <c r="D27" s="110">
        <v>1892.2596036106213</v>
      </c>
      <c r="E27" s="110">
        <v>1745.8903272591069</v>
      </c>
      <c r="F27" s="110">
        <v>2486.1929351656722</v>
      </c>
      <c r="G27" s="110">
        <v>3600.8034797411024</v>
      </c>
      <c r="H27" s="110">
        <v>2326.8607058678363</v>
      </c>
      <c r="I27" s="110">
        <v>4338.1204234450597</v>
      </c>
      <c r="J27" s="110">
        <v>3510.2431196209982</v>
      </c>
      <c r="K27" s="110">
        <v>3717.5706951812281</v>
      </c>
      <c r="L27" s="110">
        <v>3513.376340945741</v>
      </c>
      <c r="M27" s="110">
        <v>3454.3411764570724</v>
      </c>
      <c r="N27" s="110">
        <v>2719.6089688991037</v>
      </c>
      <c r="O27" s="110">
        <v>2956.1105054147738</v>
      </c>
      <c r="P27" s="110">
        <v>3324.1130090418364</v>
      </c>
      <c r="Q27" s="110">
        <v>2844.7515380031573</v>
      </c>
      <c r="R27" s="110">
        <v>2675.0618068892823</v>
      </c>
      <c r="S27" s="110">
        <v>2887.163265476775</v>
      </c>
      <c r="T27" s="110">
        <v>3164.7190081467484</v>
      </c>
      <c r="U27" s="110">
        <v>3386.9631809264069</v>
      </c>
      <c r="V27" s="110">
        <v>4003.1719976271074</v>
      </c>
      <c r="W27" s="110">
        <v>4845.0977487716491</v>
      </c>
    </row>
    <row r="28" spans="1:23" s="3" customFormat="1" ht="12.75" customHeight="1">
      <c r="A28" s="2" t="s">
        <v>10</v>
      </c>
      <c r="B28" s="9" t="s">
        <v>340</v>
      </c>
      <c r="C28" s="110">
        <v>8023.8821625642904</v>
      </c>
      <c r="D28" s="110">
        <v>7578.2001066441599</v>
      </c>
      <c r="E28" s="110">
        <v>7859.6713807995993</v>
      </c>
      <c r="F28" s="110">
        <v>7961.9715744570685</v>
      </c>
      <c r="G28" s="110">
        <v>7550.6625989620952</v>
      </c>
      <c r="H28" s="110">
        <v>6402.0921974381718</v>
      </c>
      <c r="I28" s="110">
        <v>7395.991918989148</v>
      </c>
      <c r="J28" s="110">
        <v>7669.6778002763367</v>
      </c>
      <c r="K28" s="110">
        <v>7343.3704873933075</v>
      </c>
      <c r="L28" s="110">
        <v>5124.2090127983074</v>
      </c>
      <c r="M28" s="110">
        <v>7233.9991563240046</v>
      </c>
      <c r="N28" s="110">
        <v>7215.2233751723015</v>
      </c>
      <c r="O28" s="110">
        <v>6353.9927447741202</v>
      </c>
      <c r="P28" s="110">
        <v>6230.2734913396744</v>
      </c>
      <c r="Q28" s="110">
        <v>6369.6631341820639</v>
      </c>
      <c r="R28" s="110">
        <v>6973.8056843850591</v>
      </c>
      <c r="S28" s="110">
        <v>7133.0768899300956</v>
      </c>
      <c r="T28" s="110">
        <v>7148.5258931571725</v>
      </c>
      <c r="U28" s="110">
        <v>7220.7127079092579</v>
      </c>
      <c r="V28" s="110">
        <v>7130.9151003007419</v>
      </c>
      <c r="W28" s="110">
        <v>6435.0627009291147</v>
      </c>
    </row>
    <row r="29" spans="1:23" s="3" customFormat="1" ht="12.75" customHeight="1">
      <c r="A29" s="2" t="s">
        <v>38</v>
      </c>
      <c r="B29" s="10" t="s">
        <v>341</v>
      </c>
      <c r="C29" s="110">
        <v>5597.3071088377555</v>
      </c>
      <c r="D29" s="110">
        <v>5013.1357290111937</v>
      </c>
      <c r="E29" s="110">
        <v>5353.6216834470879</v>
      </c>
      <c r="F29" s="110">
        <v>5158.0042977717294</v>
      </c>
      <c r="G29" s="110">
        <v>4768.3113433452036</v>
      </c>
      <c r="H29" s="110">
        <v>4225.7564616761556</v>
      </c>
      <c r="I29" s="110">
        <v>5373.9387474770447</v>
      </c>
      <c r="J29" s="110">
        <v>5839.3282049213067</v>
      </c>
      <c r="K29" s="110">
        <v>5513.6505951362797</v>
      </c>
      <c r="L29" s="110">
        <v>3675.9735984759773</v>
      </c>
      <c r="M29" s="110">
        <v>5599.9650691252737</v>
      </c>
      <c r="N29" s="110">
        <v>5731.1505388392352</v>
      </c>
      <c r="O29" s="110">
        <v>4898.801145586498</v>
      </c>
      <c r="P29" s="110">
        <v>4761.0126065209906</v>
      </c>
      <c r="Q29" s="110">
        <v>4666.813049719909</v>
      </c>
      <c r="R29" s="110">
        <v>5374.3764434979366</v>
      </c>
      <c r="S29" s="110">
        <v>5522.5403712272764</v>
      </c>
      <c r="T29" s="110">
        <v>5527.7520915986242</v>
      </c>
      <c r="U29" s="110">
        <v>5469.5656756632879</v>
      </c>
      <c r="V29" s="110">
        <v>5463.2503288871949</v>
      </c>
      <c r="W29" s="110">
        <v>4926.7557660372559</v>
      </c>
    </row>
    <row r="30" spans="1:23" s="3" customFormat="1" ht="12.75" customHeight="1">
      <c r="A30" s="2" t="s">
        <v>39</v>
      </c>
      <c r="B30" s="10" t="s">
        <v>342</v>
      </c>
      <c r="C30" s="110">
        <v>2077.8945309398732</v>
      </c>
      <c r="D30" s="110">
        <v>2188.9480555148111</v>
      </c>
      <c r="E30" s="110">
        <v>2145.1795419822156</v>
      </c>
      <c r="F30" s="110">
        <v>2479.762166251071</v>
      </c>
      <c r="G30" s="110">
        <v>2464.0660246161592</v>
      </c>
      <c r="H30" s="110">
        <v>1842.5007907934157</v>
      </c>
      <c r="I30" s="110">
        <v>1617.5688021690107</v>
      </c>
      <c r="J30" s="110">
        <v>1533.8421329701616</v>
      </c>
      <c r="K30" s="110">
        <v>1463.3134493512146</v>
      </c>
      <c r="L30" s="110">
        <v>1155.0537307156683</v>
      </c>
      <c r="M30" s="110">
        <v>1283.7165193246965</v>
      </c>
      <c r="N30" s="110">
        <v>1121.9519637768453</v>
      </c>
      <c r="O30" s="110">
        <v>1124.8470575733015</v>
      </c>
      <c r="P30" s="110">
        <v>1146.6487806222999</v>
      </c>
      <c r="Q30" s="110">
        <v>1672.4780432777732</v>
      </c>
      <c r="R30" s="110">
        <v>1238.3467258072715</v>
      </c>
      <c r="S30" s="110">
        <v>1231.711844235376</v>
      </c>
      <c r="T30" s="110">
        <v>1171.2814175765752</v>
      </c>
      <c r="U30" s="110">
        <v>1300.6363670378355</v>
      </c>
      <c r="V30" s="110">
        <v>1195.5234005625307</v>
      </c>
      <c r="W30" s="110">
        <v>1202.7083705721511</v>
      </c>
    </row>
    <row r="31" spans="1:23" s="3" customFormat="1" ht="12.75" customHeight="1">
      <c r="A31" s="2" t="s">
        <v>40</v>
      </c>
      <c r="B31" s="10" t="s">
        <v>343</v>
      </c>
      <c r="C31" s="110">
        <v>348.68052278666119</v>
      </c>
      <c r="D31" s="110">
        <v>376.11632211815521</v>
      </c>
      <c r="E31" s="110">
        <v>360.87015537029566</v>
      </c>
      <c r="F31" s="110">
        <v>324.20511043426791</v>
      </c>
      <c r="G31" s="110">
        <v>318.28523100073249</v>
      </c>
      <c r="H31" s="110">
        <v>333.8349449686001</v>
      </c>
      <c r="I31" s="110">
        <v>404.48436934309166</v>
      </c>
      <c r="J31" s="110">
        <v>296.50746238486857</v>
      </c>
      <c r="K31" s="110">
        <v>366.40644290581304</v>
      </c>
      <c r="L31" s="110">
        <v>293.18168360666175</v>
      </c>
      <c r="M31" s="110">
        <v>350.31756787403435</v>
      </c>
      <c r="N31" s="110">
        <v>362.12087255622072</v>
      </c>
      <c r="O31" s="110">
        <v>330.34454161432052</v>
      </c>
      <c r="P31" s="110">
        <v>322.61210419638348</v>
      </c>
      <c r="Q31" s="110">
        <v>30.372041184381153</v>
      </c>
      <c r="R31" s="110">
        <v>361.08251507985074</v>
      </c>
      <c r="S31" s="110">
        <v>378.824674467443</v>
      </c>
      <c r="T31" s="110">
        <v>449.49238398197298</v>
      </c>
      <c r="U31" s="110">
        <v>450.51066520813526</v>
      </c>
      <c r="V31" s="110">
        <v>472.14137085101606</v>
      </c>
      <c r="W31" s="110">
        <v>305.59856431970758</v>
      </c>
    </row>
    <row r="32" spans="1:23" s="3" customFormat="1" ht="12.75" customHeight="1">
      <c r="A32" s="2" t="s">
        <v>11</v>
      </c>
      <c r="B32" s="9" t="s">
        <v>344</v>
      </c>
      <c r="C32" s="110">
        <v>2741.9368010121916</v>
      </c>
      <c r="D32" s="110">
        <v>2793.4219879778029</v>
      </c>
      <c r="E32" s="110">
        <v>2708.5780225455901</v>
      </c>
      <c r="F32" s="110">
        <v>2835.3902241416131</v>
      </c>
      <c r="G32" s="110">
        <v>2781.8013859945677</v>
      </c>
      <c r="H32" s="110">
        <v>2611.1059326860468</v>
      </c>
      <c r="I32" s="110">
        <v>3056.0271299582396</v>
      </c>
      <c r="J32" s="110">
        <v>2663.7036972316255</v>
      </c>
      <c r="K32" s="110">
        <v>2805.6222150128565</v>
      </c>
      <c r="L32" s="110">
        <v>2983.248435738672</v>
      </c>
      <c r="M32" s="110">
        <v>2652.9378795657622</v>
      </c>
      <c r="N32" s="110">
        <v>2446.8948933726297</v>
      </c>
      <c r="O32" s="110">
        <v>2332.9971861150643</v>
      </c>
      <c r="P32" s="110">
        <v>2313.2054834312962</v>
      </c>
      <c r="Q32" s="110">
        <v>2176.7658103519379</v>
      </c>
      <c r="R32" s="110">
        <v>1982.6634729170648</v>
      </c>
      <c r="S32" s="110">
        <v>2230.5953121271514</v>
      </c>
      <c r="T32" s="110">
        <v>2131.8768464987779</v>
      </c>
      <c r="U32" s="110">
        <v>1935.7760871859346</v>
      </c>
      <c r="V32" s="110">
        <v>1776.8662959248211</v>
      </c>
      <c r="W32" s="110">
        <v>1566.6235040101146</v>
      </c>
    </row>
    <row r="33" spans="1:23" s="3" customFormat="1" ht="12.75" customHeight="1">
      <c r="A33" s="2" t="s">
        <v>12</v>
      </c>
      <c r="B33" s="9" t="s">
        <v>345</v>
      </c>
      <c r="C33" s="110">
        <v>603.81730845563038</v>
      </c>
      <c r="D33" s="110">
        <v>789.71044588095242</v>
      </c>
      <c r="E33" s="110">
        <v>646.37014068546239</v>
      </c>
      <c r="F33" s="110">
        <v>541.9659950256231</v>
      </c>
      <c r="G33" s="110">
        <v>447.82713160641379</v>
      </c>
      <c r="H33" s="110">
        <v>401.23156932240886</v>
      </c>
      <c r="I33" s="110">
        <v>446.83443355832571</v>
      </c>
      <c r="J33" s="110">
        <v>630.50908448818848</v>
      </c>
      <c r="K33" s="110">
        <v>584.69970294724828</v>
      </c>
      <c r="L33" s="110">
        <v>374.59015604391175</v>
      </c>
      <c r="M33" s="110">
        <v>335.99565455857947</v>
      </c>
      <c r="N33" s="110">
        <v>389.05197649271156</v>
      </c>
      <c r="O33" s="110">
        <v>405.70551428889974</v>
      </c>
      <c r="P33" s="110">
        <v>430.36023748631249</v>
      </c>
      <c r="Q33" s="110">
        <v>353.48987350144318</v>
      </c>
      <c r="R33" s="110">
        <v>360.97113644599023</v>
      </c>
      <c r="S33" s="110">
        <v>427.90344102068258</v>
      </c>
      <c r="T33" s="110">
        <v>437.76244404087794</v>
      </c>
      <c r="U33" s="110">
        <v>429.442377987241</v>
      </c>
      <c r="V33" s="110">
        <v>361.57600288762103</v>
      </c>
      <c r="W33" s="110">
        <v>401.63351988256414</v>
      </c>
    </row>
    <row r="34" spans="1:23" s="3" customFormat="1" ht="12.75" customHeight="1">
      <c r="A34" s="2" t="s">
        <v>13</v>
      </c>
      <c r="B34" s="9" t="s">
        <v>346</v>
      </c>
      <c r="C34" s="110">
        <v>392.41871760564038</v>
      </c>
      <c r="D34" s="110">
        <v>365.99990187023894</v>
      </c>
      <c r="E34" s="110">
        <v>460.90646991141892</v>
      </c>
      <c r="F34" s="110">
        <v>1237.7802500850914</v>
      </c>
      <c r="G34" s="110">
        <v>776.48492494616016</v>
      </c>
      <c r="H34" s="110">
        <v>781.44054664503108</v>
      </c>
      <c r="I34" s="110">
        <v>927.85468409013515</v>
      </c>
      <c r="J34" s="110">
        <v>788.87678761804557</v>
      </c>
      <c r="K34" s="110">
        <v>719.13850871032651</v>
      </c>
      <c r="L34" s="110">
        <v>712.04646640683529</v>
      </c>
      <c r="M34" s="110">
        <v>825.26371257507708</v>
      </c>
      <c r="N34" s="110">
        <v>724.72509290218534</v>
      </c>
      <c r="O34" s="110">
        <v>632.06827658944428</v>
      </c>
      <c r="P34" s="110">
        <v>602.29114994210522</v>
      </c>
      <c r="Q34" s="110">
        <v>569.06686334608673</v>
      </c>
      <c r="R34" s="110">
        <v>452.00962325380777</v>
      </c>
      <c r="S34" s="110">
        <v>506.52314869461088</v>
      </c>
      <c r="T34" s="110">
        <v>491.25222168124378</v>
      </c>
      <c r="U34" s="110">
        <v>471.79925821243899</v>
      </c>
      <c r="V34" s="110">
        <v>459.67901747308497</v>
      </c>
      <c r="W34" s="110">
        <v>393.51332151024621</v>
      </c>
    </row>
    <row r="35" spans="1:23" s="3" customFormat="1" ht="12.75" customHeight="1">
      <c r="A35" s="2" t="s">
        <v>41</v>
      </c>
      <c r="B35" s="9" t="s">
        <v>347</v>
      </c>
      <c r="C35" s="110">
        <v>2299.2644400278023</v>
      </c>
      <c r="D35" s="110">
        <v>2396.690228958209</v>
      </c>
      <c r="E35" s="110">
        <v>2350.5801862974859</v>
      </c>
      <c r="F35" s="110">
        <v>3308.0827587078825</v>
      </c>
      <c r="G35" s="110">
        <v>2731.5936877915615</v>
      </c>
      <c r="H35" s="110">
        <v>2908.9013892743756</v>
      </c>
      <c r="I35" s="110">
        <v>3020.7219727801803</v>
      </c>
      <c r="J35" s="110">
        <v>2998.6961457484522</v>
      </c>
      <c r="K35" s="110">
        <v>2350.5817317948749</v>
      </c>
      <c r="L35" s="110">
        <v>2081.7715473152416</v>
      </c>
      <c r="M35" s="110">
        <v>2331.8345930452329</v>
      </c>
      <c r="N35" s="110">
        <v>1991.8291563963101</v>
      </c>
      <c r="O35" s="110">
        <v>1963.3397369691302</v>
      </c>
      <c r="P35" s="110">
        <v>1841.0442965447314</v>
      </c>
      <c r="Q35" s="110">
        <v>1599.9054728182678</v>
      </c>
      <c r="R35" s="110">
        <v>1408.5888683076232</v>
      </c>
      <c r="S35" s="110">
        <v>1421.7747832288819</v>
      </c>
      <c r="T35" s="110">
        <v>1709.490573038705</v>
      </c>
      <c r="U35" s="110">
        <v>1624.3981341468091</v>
      </c>
      <c r="V35" s="110">
        <v>1619.0512562612491</v>
      </c>
      <c r="W35" s="110">
        <v>1532.7545627224417</v>
      </c>
    </row>
    <row r="36" spans="1:23" s="3" customFormat="1" ht="12.75" customHeight="1">
      <c r="A36" s="2" t="s">
        <v>42</v>
      </c>
      <c r="B36" s="9" t="s">
        <v>348</v>
      </c>
      <c r="C36" s="110">
        <v>2519.911051695</v>
      </c>
      <c r="D36" s="110">
        <v>2617.0630427203846</v>
      </c>
      <c r="E36" s="110">
        <v>2783.6584400302154</v>
      </c>
      <c r="F36" s="110">
        <v>2746.8875086428461</v>
      </c>
      <c r="G36" s="110">
        <v>2523.1089904318542</v>
      </c>
      <c r="H36" s="110">
        <v>2641.3070046427397</v>
      </c>
      <c r="I36" s="110">
        <v>2485.7144539389797</v>
      </c>
      <c r="J36" s="110">
        <v>2468.6246150367065</v>
      </c>
      <c r="K36" s="110">
        <v>2378.571855636962</v>
      </c>
      <c r="L36" s="110">
        <v>2019.1756045185743</v>
      </c>
      <c r="M36" s="110">
        <v>2608.8803936941772</v>
      </c>
      <c r="N36" s="110">
        <v>2372.2352700740767</v>
      </c>
      <c r="O36" s="110">
        <v>2115.9323309192719</v>
      </c>
      <c r="P36" s="110">
        <v>2129.8943469416272</v>
      </c>
      <c r="Q36" s="110">
        <v>2082.3882409242601</v>
      </c>
      <c r="R36" s="110">
        <v>2108.1936508976387</v>
      </c>
      <c r="S36" s="110">
        <v>5013.7443617848894</v>
      </c>
      <c r="T36" s="110">
        <v>5381.8900019913799</v>
      </c>
      <c r="U36" s="110">
        <v>5339.862196875707</v>
      </c>
      <c r="V36" s="110">
        <v>5498.636456686696</v>
      </c>
      <c r="W36" s="110">
        <v>4702.6561174738617</v>
      </c>
    </row>
    <row r="37" spans="1:23" s="3" customFormat="1" ht="12.75" customHeight="1">
      <c r="A37" s="2" t="s">
        <v>43</v>
      </c>
      <c r="B37" s="9" t="s">
        <v>349</v>
      </c>
      <c r="C37" s="110">
        <v>493.07338608011622</v>
      </c>
      <c r="D37" s="110">
        <v>498.57108389506647</v>
      </c>
      <c r="E37" s="110">
        <v>518.02100942934658</v>
      </c>
      <c r="F37" s="110">
        <v>464.04758065979485</v>
      </c>
      <c r="G37" s="110">
        <v>390.4080844752495</v>
      </c>
      <c r="H37" s="110">
        <v>391.99604501199991</v>
      </c>
      <c r="I37" s="110">
        <v>465.41644988738938</v>
      </c>
      <c r="J37" s="110">
        <v>329.98419063326435</v>
      </c>
      <c r="K37" s="110">
        <v>288.76131340260031</v>
      </c>
      <c r="L37" s="110">
        <v>309.34342181671462</v>
      </c>
      <c r="M37" s="110">
        <v>449.59125699199575</v>
      </c>
      <c r="N37" s="110">
        <v>346.33772132673465</v>
      </c>
      <c r="O37" s="110">
        <v>347.13963353964078</v>
      </c>
      <c r="P37" s="110">
        <v>363.9060198752731</v>
      </c>
      <c r="Q37" s="110">
        <v>303.8692758797182</v>
      </c>
      <c r="R37" s="110">
        <v>299.23280896171195</v>
      </c>
      <c r="S37" s="110">
        <v>308.50665706234952</v>
      </c>
      <c r="T37" s="110">
        <v>276.56853390290047</v>
      </c>
      <c r="U37" s="110">
        <v>304.85893349073251</v>
      </c>
      <c r="V37" s="110">
        <v>301.10765623488805</v>
      </c>
      <c r="W37" s="110">
        <v>320.86698882652388</v>
      </c>
    </row>
    <row r="38" spans="1:23" s="12" customFormat="1" ht="12.75" customHeight="1">
      <c r="A38" s="2" t="s">
        <v>44</v>
      </c>
      <c r="B38" s="9" t="s">
        <v>350</v>
      </c>
      <c r="C38" s="110">
        <v>781.2174368082168</v>
      </c>
      <c r="D38" s="110">
        <v>922.36849971762535</v>
      </c>
      <c r="E38" s="110">
        <v>844.40140942003177</v>
      </c>
      <c r="F38" s="110">
        <v>1170.8227252770514</v>
      </c>
      <c r="G38" s="110">
        <v>1202.2460014177318</v>
      </c>
      <c r="H38" s="110">
        <v>1190.1634554019192</v>
      </c>
      <c r="I38" s="110">
        <v>1197.3513379634217</v>
      </c>
      <c r="J38" s="110">
        <v>1613.0933577240435</v>
      </c>
      <c r="K38" s="110">
        <v>2293.3661864349056</v>
      </c>
      <c r="L38" s="110">
        <v>1681.3287442868793</v>
      </c>
      <c r="M38" s="110">
        <v>1842.6813258988557</v>
      </c>
      <c r="N38" s="110">
        <v>1626.057222803169</v>
      </c>
      <c r="O38" s="110">
        <v>2060.3348540888287</v>
      </c>
      <c r="P38" s="110">
        <v>1875.8091229832892</v>
      </c>
      <c r="Q38" s="110">
        <v>1352.3035820480711</v>
      </c>
      <c r="R38" s="110">
        <v>1570.0963450197942</v>
      </c>
      <c r="S38" s="110">
        <v>1427.5061643974648</v>
      </c>
      <c r="T38" s="110">
        <v>1450.6211912272363</v>
      </c>
      <c r="U38" s="110">
        <v>1373.088033195153</v>
      </c>
      <c r="V38" s="110">
        <v>1581.0964175426311</v>
      </c>
      <c r="W38" s="110">
        <v>977.0013308168285</v>
      </c>
    </row>
    <row r="39" spans="1:23" s="12" customFormat="1" ht="12.75" customHeight="1">
      <c r="A39" s="2" t="s">
        <v>45</v>
      </c>
      <c r="B39" s="9" t="s">
        <v>351</v>
      </c>
      <c r="C39" s="110">
        <v>1.610465671997058</v>
      </c>
      <c r="D39" s="110">
        <v>4.2556673624080323</v>
      </c>
      <c r="E39" s="110">
        <v>2.830110511477915</v>
      </c>
      <c r="F39" s="110">
        <v>5.7505574679610536</v>
      </c>
      <c r="G39" s="110">
        <v>27.546039649199582</v>
      </c>
      <c r="H39" s="110">
        <v>6.4677963304589152</v>
      </c>
      <c r="I39" s="110">
        <v>13.363528104079997</v>
      </c>
      <c r="J39" s="110">
        <v>9.3039095504016203</v>
      </c>
      <c r="K39" s="110">
        <v>184.16417621491431</v>
      </c>
      <c r="L39" s="110">
        <v>182.90417977603025</v>
      </c>
      <c r="M39" s="110">
        <v>202.06718634464616</v>
      </c>
      <c r="N39" s="110">
        <v>174.77780218525743</v>
      </c>
      <c r="O39" s="110">
        <v>171.55609760524578</v>
      </c>
      <c r="P39" s="110">
        <v>158.07010486634368</v>
      </c>
      <c r="Q39" s="110">
        <v>50.845702173324717</v>
      </c>
      <c r="R39" s="110">
        <v>138.48194635092875</v>
      </c>
      <c r="S39" s="110">
        <v>54.135506546039949</v>
      </c>
      <c r="T39" s="110">
        <v>75.593071940833369</v>
      </c>
      <c r="U39" s="110">
        <v>79.045775584229162</v>
      </c>
      <c r="V39" s="110">
        <v>141.80607417626126</v>
      </c>
      <c r="W39" s="110">
        <v>135.96620519577345</v>
      </c>
    </row>
    <row r="40" spans="1:23" s="12" customFormat="1" ht="12.75" customHeight="1">
      <c r="A40" s="2" t="s">
        <v>46</v>
      </c>
      <c r="B40" s="8" t="s">
        <v>352</v>
      </c>
      <c r="C40" s="110">
        <v>230385.26428009997</v>
      </c>
      <c r="D40" s="110">
        <v>239023.22255809998</v>
      </c>
      <c r="E40" s="110">
        <v>240501.54744399997</v>
      </c>
      <c r="F40" s="110">
        <v>265620.79892039875</v>
      </c>
      <c r="G40" s="110">
        <v>248550.46813080093</v>
      </c>
      <c r="H40" s="110">
        <v>248285.41662647438</v>
      </c>
      <c r="I40" s="110">
        <v>254658.94425851267</v>
      </c>
      <c r="J40" s="110">
        <v>271385.73127076932</v>
      </c>
      <c r="K40" s="110">
        <v>265474.99344834528</v>
      </c>
      <c r="L40" s="110">
        <v>255667.81939621869</v>
      </c>
      <c r="M40" s="110">
        <v>264810.1220877202</v>
      </c>
      <c r="N40" s="110">
        <v>268495.5053418001</v>
      </c>
      <c r="O40" s="110">
        <v>290872.35172066034</v>
      </c>
      <c r="P40" s="110">
        <v>292141.55360537086</v>
      </c>
      <c r="Q40" s="110">
        <v>280828.28000597301</v>
      </c>
      <c r="R40" s="110">
        <v>276175.81057118997</v>
      </c>
      <c r="S40" s="110">
        <v>270118.03092634951</v>
      </c>
      <c r="T40" s="110">
        <v>257644.44567078137</v>
      </c>
      <c r="U40" s="110">
        <v>248778.35222722916</v>
      </c>
      <c r="V40" s="110">
        <v>214954.40649634972</v>
      </c>
      <c r="W40" s="110">
        <v>194015.05755364179</v>
      </c>
    </row>
    <row r="41" spans="1:23" s="12" customFormat="1" ht="12.75" customHeight="1">
      <c r="A41" s="2" t="s">
        <v>47</v>
      </c>
      <c r="B41" s="9" t="s">
        <v>353</v>
      </c>
      <c r="C41" s="110">
        <v>230385.26428009997</v>
      </c>
      <c r="D41" s="110">
        <v>239023.22255809998</v>
      </c>
      <c r="E41" s="110">
        <v>240501.54744399997</v>
      </c>
      <c r="F41" s="110">
        <v>265393.83492039877</v>
      </c>
      <c r="G41" s="110">
        <v>248389.18613080092</v>
      </c>
      <c r="H41" s="110">
        <v>248028.13814889058</v>
      </c>
      <c r="I41" s="110">
        <v>254146.07523560018</v>
      </c>
      <c r="J41" s="110">
        <v>269998.91293740476</v>
      </c>
      <c r="K41" s="110">
        <v>263698.73473378329</v>
      </c>
      <c r="L41" s="110">
        <v>253447.79672452752</v>
      </c>
      <c r="M41" s="110">
        <v>262147.11088438291</v>
      </c>
      <c r="N41" s="110">
        <v>265182.7851390728</v>
      </c>
      <c r="O41" s="110">
        <v>286372.54520190472</v>
      </c>
      <c r="P41" s="110">
        <v>287373.35756863153</v>
      </c>
      <c r="Q41" s="110">
        <v>275776.40308775933</v>
      </c>
      <c r="R41" s="110">
        <v>270896.9805161577</v>
      </c>
      <c r="S41" s="110">
        <v>264722.3619467885</v>
      </c>
      <c r="T41" s="110">
        <v>252100.21738608467</v>
      </c>
      <c r="U41" s="110">
        <v>243734.81213552089</v>
      </c>
      <c r="V41" s="110">
        <v>209972.42400761641</v>
      </c>
      <c r="W41" s="110">
        <v>188836.27050797004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226.964</v>
      </c>
      <c r="G42" s="110">
        <v>161.28200000000001</v>
      </c>
      <c r="H42" s="110">
        <v>257.27847758380142</v>
      </c>
      <c r="I42" s="110">
        <v>512.86902291248589</v>
      </c>
      <c r="J42" s="110">
        <v>1386.8183333645659</v>
      </c>
      <c r="K42" s="110">
        <v>1776.2587145619887</v>
      </c>
      <c r="L42" s="110">
        <v>2220.0226716911748</v>
      </c>
      <c r="M42" s="110">
        <v>2663.0112033373034</v>
      </c>
      <c r="N42" s="110">
        <v>3312.7202027273051</v>
      </c>
      <c r="O42" s="110">
        <v>4499.8065187555985</v>
      </c>
      <c r="P42" s="110">
        <v>4768.1960367393058</v>
      </c>
      <c r="Q42" s="110">
        <v>5051.8769182136566</v>
      </c>
      <c r="R42" s="110">
        <v>5278.8300550322456</v>
      </c>
      <c r="S42" s="110">
        <v>5395.6689795610337</v>
      </c>
      <c r="T42" s="110">
        <v>5544.2282846967</v>
      </c>
      <c r="U42" s="110">
        <v>5043.5400917082634</v>
      </c>
      <c r="V42" s="110">
        <v>4981.9824887333061</v>
      </c>
      <c r="W42" s="110">
        <v>5178.7870456717365</v>
      </c>
    </row>
    <row r="43" spans="1:23" s="31" customFormat="1" ht="12.75" customHeight="1">
      <c r="A43" s="2" t="s">
        <v>49</v>
      </c>
      <c r="B43" s="8" t="s">
        <v>356</v>
      </c>
      <c r="C43" s="110">
        <v>3820.5835171091467</v>
      </c>
      <c r="D43" s="110">
        <v>3960.8111872426271</v>
      </c>
      <c r="E43" s="110">
        <v>4002.1741749994562</v>
      </c>
      <c r="F43" s="110">
        <v>2295.2394540617124</v>
      </c>
      <c r="G43" s="110">
        <v>2499.896734711413</v>
      </c>
      <c r="H43" s="110">
        <v>2449.2370529836271</v>
      </c>
      <c r="I43" s="110">
        <v>3048.9197649309008</v>
      </c>
      <c r="J43" s="110">
        <v>3045.8717935113841</v>
      </c>
      <c r="K43" s="110">
        <v>2849.3281411916992</v>
      </c>
      <c r="L43" s="110">
        <v>4202.3167226057558</v>
      </c>
      <c r="M43" s="110">
        <v>3476.6870712221198</v>
      </c>
      <c r="N43" s="110">
        <v>3360.3534015278688</v>
      </c>
      <c r="O43" s="110">
        <v>2826.5886243280529</v>
      </c>
      <c r="P43" s="110">
        <v>3379.3116494401579</v>
      </c>
      <c r="Q43" s="110">
        <v>3164.9770680907004</v>
      </c>
      <c r="R43" s="110">
        <v>2844.9993895024877</v>
      </c>
      <c r="S43" s="110">
        <v>3060.9823050715695</v>
      </c>
      <c r="T43" s="110">
        <v>3115.1653005660428</v>
      </c>
      <c r="U43" s="110">
        <v>3110.0744450552875</v>
      </c>
      <c r="V43" s="110">
        <v>3252.1248361952134</v>
      </c>
      <c r="W43" s="110">
        <v>3940.1061886069492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0.28932231645800754</v>
      </c>
      <c r="G44" s="110">
        <v>0.28502625015807942</v>
      </c>
      <c r="H44" s="110">
        <v>0.25787581531116482</v>
      </c>
      <c r="I44" s="110">
        <v>0.25872337833399767</v>
      </c>
      <c r="J44" s="110">
        <v>0.26278695264743912</v>
      </c>
      <c r="K44" s="110">
        <v>0.2528311239072667</v>
      </c>
      <c r="L44" s="110">
        <v>0.24268072806271118</v>
      </c>
      <c r="M44" s="110">
        <v>0.17123981834579252</v>
      </c>
      <c r="N44" s="110">
        <v>0.17684748862347169</v>
      </c>
      <c r="O44" s="110">
        <v>1.1176507200264059</v>
      </c>
      <c r="P44" s="110">
        <v>0.9633887678096823</v>
      </c>
      <c r="Q44" s="110">
        <v>2.6260129428639853</v>
      </c>
      <c r="R44" s="110">
        <v>2.6445743307470302</v>
      </c>
      <c r="S44" s="110">
        <v>1.9199171309150889</v>
      </c>
      <c r="T44" s="110">
        <v>1.8539270628785056</v>
      </c>
      <c r="U44" s="110">
        <v>1.4210753941657781</v>
      </c>
      <c r="V44" s="110">
        <v>1.3653257243977275</v>
      </c>
      <c r="W44" s="110">
        <v>1.2629094495577262</v>
      </c>
    </row>
    <row r="45" spans="1:23" s="3" customFormat="1" ht="12.75" customHeight="1">
      <c r="A45" s="2" t="s">
        <v>51</v>
      </c>
      <c r="B45" s="9" t="s">
        <v>358</v>
      </c>
      <c r="C45" s="110">
        <v>3820.5835171091467</v>
      </c>
      <c r="D45" s="110">
        <v>3960.8111872426271</v>
      </c>
      <c r="E45" s="110">
        <v>4002.1741749994562</v>
      </c>
      <c r="F45" s="110">
        <v>2294.9501317452546</v>
      </c>
      <c r="G45" s="110">
        <v>2499.6117084612551</v>
      </c>
      <c r="H45" s="110">
        <v>2448.9791771683158</v>
      </c>
      <c r="I45" s="110">
        <v>3048.661041552567</v>
      </c>
      <c r="J45" s="110">
        <v>3045.6090065587368</v>
      </c>
      <c r="K45" s="110">
        <v>2849.0753100677921</v>
      </c>
      <c r="L45" s="110">
        <v>4202.0740418776932</v>
      </c>
      <c r="M45" s="110">
        <v>3476.515831403774</v>
      </c>
      <c r="N45" s="110">
        <v>3360.1765540392453</v>
      </c>
      <c r="O45" s="110">
        <v>2825.4709736080263</v>
      </c>
      <c r="P45" s="110">
        <v>3378.3482606723483</v>
      </c>
      <c r="Q45" s="110">
        <v>3162.3510551478366</v>
      </c>
      <c r="R45" s="110">
        <v>2842.3548151717405</v>
      </c>
      <c r="S45" s="110">
        <v>3059.0623879406544</v>
      </c>
      <c r="T45" s="110">
        <v>3113.3113735031643</v>
      </c>
      <c r="U45" s="110">
        <v>3108.6533696611218</v>
      </c>
      <c r="V45" s="110">
        <v>3250.7595104708157</v>
      </c>
      <c r="W45" s="110">
        <v>3938.8432791573914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0.28932231645800754</v>
      </c>
      <c r="G46" s="110">
        <v>0.28502625015807942</v>
      </c>
      <c r="H46" s="110">
        <v>0.25787581531116482</v>
      </c>
      <c r="I46" s="110">
        <v>0.25872337833399767</v>
      </c>
      <c r="J46" s="110">
        <v>0.26278695264743912</v>
      </c>
      <c r="K46" s="110">
        <v>0.2528311239072667</v>
      </c>
      <c r="L46" s="110">
        <v>0.24268072806271118</v>
      </c>
      <c r="M46" s="110">
        <v>0.14529439132370273</v>
      </c>
      <c r="N46" s="110">
        <v>0.14469339978284049</v>
      </c>
      <c r="O46" s="110">
        <v>0.98217790547775063</v>
      </c>
      <c r="P46" s="110">
        <v>1.4450831517145237</v>
      </c>
      <c r="Q46" s="110">
        <v>2.1000073919808671</v>
      </c>
      <c r="R46" s="110">
        <v>2.8207640941302268</v>
      </c>
      <c r="S46" s="110">
        <v>2.5042397359762019</v>
      </c>
      <c r="T46" s="110">
        <v>2.780890594317758</v>
      </c>
      <c r="U46" s="110">
        <v>2.4868819397901119</v>
      </c>
      <c r="V46" s="110">
        <v>2.389320017696023</v>
      </c>
      <c r="W46" s="110">
        <v>2.2422586606021162</v>
      </c>
    </row>
    <row r="47" spans="1:23" s="3" customFormat="1" ht="12.75" customHeight="1">
      <c r="A47" s="2" t="s">
        <v>52</v>
      </c>
      <c r="B47" s="10" t="s">
        <v>360</v>
      </c>
      <c r="C47" s="110">
        <v>3820.5835171091467</v>
      </c>
      <c r="D47" s="110">
        <v>3960.8111872426271</v>
      </c>
      <c r="E47" s="110">
        <v>4002.1741749994562</v>
      </c>
      <c r="F47" s="110">
        <v>2294.6608094287967</v>
      </c>
      <c r="G47" s="110">
        <v>2499.3266822110972</v>
      </c>
      <c r="H47" s="110">
        <v>2448.7213013530045</v>
      </c>
      <c r="I47" s="110">
        <v>3048.4023181742332</v>
      </c>
      <c r="J47" s="110">
        <v>3045.3462196060896</v>
      </c>
      <c r="K47" s="110">
        <v>2848.822478943885</v>
      </c>
      <c r="L47" s="110">
        <v>4201.8313611496305</v>
      </c>
      <c r="M47" s="110">
        <v>3476.3705370124503</v>
      </c>
      <c r="N47" s="110">
        <v>3360.0318606394626</v>
      </c>
      <c r="O47" s="110">
        <v>2824.4887957025485</v>
      </c>
      <c r="P47" s="110">
        <v>3376.9031775206336</v>
      </c>
      <c r="Q47" s="110">
        <v>3160.2510477558558</v>
      </c>
      <c r="R47" s="110">
        <v>2839.5340510776105</v>
      </c>
      <c r="S47" s="110">
        <v>3056.5581482046782</v>
      </c>
      <c r="T47" s="110">
        <v>3110.5304829088464</v>
      </c>
      <c r="U47" s="110">
        <v>3106.1664877213316</v>
      </c>
      <c r="V47" s="110">
        <v>3248.3701904531199</v>
      </c>
      <c r="W47" s="110">
        <v>3936.6010204967893</v>
      </c>
    </row>
    <row r="48" spans="1:23" s="3" customFormat="1" ht="12.75" customHeight="1">
      <c r="A48" s="2" t="s">
        <v>53</v>
      </c>
      <c r="B48" s="8" t="s">
        <v>361</v>
      </c>
      <c r="C48" s="110">
        <v>45344.941106594139</v>
      </c>
      <c r="D48" s="110">
        <v>42715.73696261365</v>
      </c>
      <c r="E48" s="110">
        <v>39630.621509137258</v>
      </c>
      <c r="F48" s="110">
        <v>36757.713357074012</v>
      </c>
      <c r="G48" s="110">
        <v>33878.365348033592</v>
      </c>
      <c r="H48" s="110">
        <v>30596.760703999953</v>
      </c>
      <c r="I48" s="110">
        <v>31219.978608030207</v>
      </c>
      <c r="J48" s="110">
        <v>28067.297653525311</v>
      </c>
      <c r="K48" s="110">
        <v>26392.648681466122</v>
      </c>
      <c r="L48" s="110">
        <v>25117.237377921752</v>
      </c>
      <c r="M48" s="110">
        <v>22841.753603455745</v>
      </c>
      <c r="N48" s="110">
        <v>21578.037584151021</v>
      </c>
      <c r="O48" s="110">
        <v>19905.385279356102</v>
      </c>
      <c r="P48" s="110">
        <v>19252.511742865827</v>
      </c>
      <c r="Q48" s="110">
        <v>19072.926860898973</v>
      </c>
      <c r="R48" s="110">
        <v>19124.831801596076</v>
      </c>
      <c r="S48" s="110">
        <v>18765.834847247621</v>
      </c>
      <c r="T48" s="110">
        <v>18287.301427108287</v>
      </c>
      <c r="U48" s="110">
        <v>16216.750902545255</v>
      </c>
      <c r="V48" s="110">
        <v>15586.816221866689</v>
      </c>
      <c r="W48" s="110">
        <v>15186.52891676766</v>
      </c>
    </row>
    <row r="49" spans="1:23" s="3" customFormat="1" ht="12.75" customHeight="1">
      <c r="A49" s="2" t="s">
        <v>54</v>
      </c>
      <c r="B49" s="9" t="s">
        <v>362</v>
      </c>
      <c r="C49" s="110">
        <v>22651.592762339409</v>
      </c>
      <c r="D49" s="110">
        <v>21304.770782642405</v>
      </c>
      <c r="E49" s="110">
        <v>19733.382695634606</v>
      </c>
      <c r="F49" s="110">
        <v>18338.566714105651</v>
      </c>
      <c r="G49" s="110">
        <v>16916.730281753367</v>
      </c>
      <c r="H49" s="110">
        <v>15251.970883703867</v>
      </c>
      <c r="I49" s="110">
        <v>15557.626763194565</v>
      </c>
      <c r="J49" s="110">
        <v>14004.599620470659</v>
      </c>
      <c r="K49" s="110">
        <v>13153.691830908801</v>
      </c>
      <c r="L49" s="110">
        <v>12403.076291594658</v>
      </c>
      <c r="M49" s="110">
        <v>11317.122136858039</v>
      </c>
      <c r="N49" s="110">
        <v>10617.266142698889</v>
      </c>
      <c r="O49" s="110">
        <v>9750.8520698073444</v>
      </c>
      <c r="P49" s="110">
        <v>9396.0435118579244</v>
      </c>
      <c r="Q49" s="110">
        <v>9323.2328501394586</v>
      </c>
      <c r="R49" s="110">
        <v>9341.455620799572</v>
      </c>
      <c r="S49" s="110">
        <v>9184.9757177220235</v>
      </c>
      <c r="T49" s="110">
        <v>8941.3467240013579</v>
      </c>
      <c r="U49" s="110">
        <v>7942.167789845138</v>
      </c>
      <c r="V49" s="110">
        <v>7639.1595981736882</v>
      </c>
      <c r="W49" s="110">
        <v>7447.0455309269983</v>
      </c>
    </row>
    <row r="50" spans="1:23" s="3" customFormat="1" ht="12.75" customHeight="1">
      <c r="A50" s="2" t="s">
        <v>55</v>
      </c>
      <c r="B50" s="9" t="s">
        <v>363</v>
      </c>
      <c r="C50" s="110">
        <v>22693.348344254729</v>
      </c>
      <c r="D50" s="110">
        <v>21410.966179971241</v>
      </c>
      <c r="E50" s="110">
        <v>19897.238813502652</v>
      </c>
      <c r="F50" s="110">
        <v>18419.146642968357</v>
      </c>
      <c r="G50" s="110">
        <v>16961.635066280222</v>
      </c>
      <c r="H50" s="110">
        <v>15344.789820296086</v>
      </c>
      <c r="I50" s="110">
        <v>15662.351844835641</v>
      </c>
      <c r="J50" s="110">
        <v>14062.698033054654</v>
      </c>
      <c r="K50" s="110">
        <v>13238.956850557321</v>
      </c>
      <c r="L50" s="110">
        <v>12714.161086327096</v>
      </c>
      <c r="M50" s="110">
        <v>11524.631466597706</v>
      </c>
      <c r="N50" s="110">
        <v>10960.771441452132</v>
      </c>
      <c r="O50" s="110">
        <v>10154.533209548756</v>
      </c>
      <c r="P50" s="110">
        <v>9856.4682310079006</v>
      </c>
      <c r="Q50" s="110">
        <v>9749.6940107595165</v>
      </c>
      <c r="R50" s="110">
        <v>9783.376180796502</v>
      </c>
      <c r="S50" s="110">
        <v>9580.8591295255974</v>
      </c>
      <c r="T50" s="110">
        <v>9345.9547031069269</v>
      </c>
      <c r="U50" s="110">
        <v>8274.5831127001165</v>
      </c>
      <c r="V50" s="110">
        <v>7947.6566236930012</v>
      </c>
      <c r="W50" s="110">
        <v>7739.4833858406628</v>
      </c>
    </row>
    <row r="51" spans="1:23" s="3" customFormat="1" ht="12.75" customHeight="1">
      <c r="A51" s="2" t="s">
        <v>56</v>
      </c>
      <c r="B51" s="8" t="s">
        <v>364</v>
      </c>
      <c r="C51" s="110">
        <v>16661.081721305</v>
      </c>
      <c r="D51" s="110">
        <v>17187.35029293373</v>
      </c>
      <c r="E51" s="110">
        <v>16166.834713809058</v>
      </c>
      <c r="F51" s="110">
        <v>14804.958846431047</v>
      </c>
      <c r="G51" s="110">
        <v>14125.255928845021</v>
      </c>
      <c r="H51" s="110">
        <v>13432.24577193573</v>
      </c>
      <c r="I51" s="110">
        <v>13611.136817919609</v>
      </c>
      <c r="J51" s="110">
        <v>11954.160039242732</v>
      </c>
      <c r="K51" s="110">
        <v>12169.056012816944</v>
      </c>
      <c r="L51" s="110">
        <v>11376.905951851402</v>
      </c>
      <c r="M51" s="110">
        <v>11652.195117925197</v>
      </c>
      <c r="N51" s="110">
        <v>10904.286339507322</v>
      </c>
      <c r="O51" s="110">
        <v>10331.165045113725</v>
      </c>
      <c r="P51" s="110">
        <v>10372.686447842008</v>
      </c>
      <c r="Q51" s="110">
        <v>9781.3401514845991</v>
      </c>
      <c r="R51" s="110">
        <v>9526.1805148756521</v>
      </c>
      <c r="S51" s="110">
        <v>9453.0147925517558</v>
      </c>
      <c r="T51" s="110">
        <v>9294.8438602287479</v>
      </c>
      <c r="U51" s="110">
        <v>8442.0316712795739</v>
      </c>
      <c r="V51" s="110">
        <v>8160.6832771973141</v>
      </c>
      <c r="W51" s="110">
        <v>7744.4680715106633</v>
      </c>
    </row>
    <row r="52" spans="1:23" s="3" customFormat="1" ht="12.75" customHeight="1">
      <c r="A52" s="2" t="s">
        <v>14</v>
      </c>
      <c r="B52" s="9" t="s">
        <v>365</v>
      </c>
      <c r="C52" s="110">
        <v>4571.243708722418</v>
      </c>
      <c r="D52" s="110">
        <v>4551.1239019342484</v>
      </c>
      <c r="E52" s="110">
        <v>4042.2010275356606</v>
      </c>
      <c r="F52" s="110">
        <v>3605.3087918417023</v>
      </c>
      <c r="G52" s="110">
        <v>3467.1547447785333</v>
      </c>
      <c r="H52" s="110">
        <v>3277.9135419844001</v>
      </c>
      <c r="I52" s="110">
        <v>3280.3684891294033</v>
      </c>
      <c r="J52" s="110">
        <v>3032.3248638093328</v>
      </c>
      <c r="K52" s="110">
        <v>2934.8873543211671</v>
      </c>
      <c r="L52" s="110">
        <v>2803.2791710715915</v>
      </c>
      <c r="M52" s="110">
        <v>2646.7143964108391</v>
      </c>
      <c r="N52" s="110">
        <v>2453.2164594088072</v>
      </c>
      <c r="O52" s="110">
        <v>2298.1708600474617</v>
      </c>
      <c r="P52" s="110">
        <v>2237.3138388278908</v>
      </c>
      <c r="Q52" s="110">
        <v>2171.3967002304817</v>
      </c>
      <c r="R52" s="110">
        <v>2137.7880643652193</v>
      </c>
      <c r="S52" s="110">
        <v>2097.8591857183783</v>
      </c>
      <c r="T52" s="110">
        <v>2060.434231750547</v>
      </c>
      <c r="U52" s="110">
        <v>1790.6005384626851</v>
      </c>
      <c r="V52" s="110">
        <v>1705.1205544453064</v>
      </c>
      <c r="W52" s="110">
        <v>1633.1441801754997</v>
      </c>
    </row>
    <row r="53" spans="1:23" s="3" customFormat="1" ht="12.75" customHeight="1">
      <c r="A53" s="2" t="s">
        <v>57</v>
      </c>
      <c r="B53" s="9" t="s">
        <v>366</v>
      </c>
      <c r="C53" s="110">
        <v>7825.347735925252</v>
      </c>
      <c r="D53" s="110">
        <v>7885.4634275085909</v>
      </c>
      <c r="E53" s="110">
        <v>7493.8826883228476</v>
      </c>
      <c r="F53" s="110">
        <v>6994.0077059802434</v>
      </c>
      <c r="G53" s="110">
        <v>6896.277841491752</v>
      </c>
      <c r="H53" s="110">
        <v>6759.7720710122449</v>
      </c>
      <c r="I53" s="110">
        <v>6737.7267391862933</v>
      </c>
      <c r="J53" s="110">
        <v>6060.4057880619448</v>
      </c>
      <c r="K53" s="110">
        <v>5947.1722475504957</v>
      </c>
      <c r="L53" s="110">
        <v>5768.6682424926375</v>
      </c>
      <c r="M53" s="110">
        <v>5694.0123965729781</v>
      </c>
      <c r="N53" s="110">
        <v>5485.2547090218495</v>
      </c>
      <c r="O53" s="110">
        <v>5209.7811136490636</v>
      </c>
      <c r="P53" s="110">
        <v>5162.5322906671936</v>
      </c>
      <c r="Q53" s="110">
        <v>5040.889961827249</v>
      </c>
      <c r="R53" s="110">
        <v>4949.4291596640187</v>
      </c>
      <c r="S53" s="110">
        <v>5024.1786338946813</v>
      </c>
      <c r="T53" s="110">
        <v>4973.6233032968885</v>
      </c>
      <c r="U53" s="110">
        <v>4688.8143854883347</v>
      </c>
      <c r="V53" s="110">
        <v>4545.3482271101075</v>
      </c>
      <c r="W53" s="110">
        <v>4345.5598200147961</v>
      </c>
    </row>
    <row r="54" spans="1:23" s="3" customFormat="1" ht="12.75" customHeight="1">
      <c r="A54" s="2" t="s">
        <v>58</v>
      </c>
      <c r="B54" s="9" t="s">
        <v>367</v>
      </c>
      <c r="C54" s="110">
        <v>4264.4902766573296</v>
      </c>
      <c r="D54" s="110">
        <v>4750.7629634908926</v>
      </c>
      <c r="E54" s="110">
        <v>4630.7509979505494</v>
      </c>
      <c r="F54" s="110">
        <v>4205.6423486090998</v>
      </c>
      <c r="G54" s="110">
        <v>3761.8233425747344</v>
      </c>
      <c r="H54" s="110">
        <v>3394.5601589390835</v>
      </c>
      <c r="I54" s="110">
        <v>3593.0415896039121</v>
      </c>
      <c r="J54" s="110">
        <v>2861.4293873714551</v>
      </c>
      <c r="K54" s="110">
        <v>3286.9964109452817</v>
      </c>
      <c r="L54" s="110">
        <v>2804.9585382871737</v>
      </c>
      <c r="M54" s="110">
        <v>3311.4683249413815</v>
      </c>
      <c r="N54" s="110">
        <v>2965.8151710766656</v>
      </c>
      <c r="O54" s="110">
        <v>2823.213071417199</v>
      </c>
      <c r="P54" s="110">
        <v>2972.8403183469231</v>
      </c>
      <c r="Q54" s="110">
        <v>2569.0534894268681</v>
      </c>
      <c r="R54" s="110">
        <v>2438.9632908464132</v>
      </c>
      <c r="S54" s="110">
        <v>2330.9769729386962</v>
      </c>
      <c r="T54" s="110">
        <v>2260.7863251813123</v>
      </c>
      <c r="U54" s="110">
        <v>1962.6167473285545</v>
      </c>
      <c r="V54" s="110">
        <v>1910.2144956419006</v>
      </c>
      <c r="W54" s="110">
        <v>1765.7640713203673</v>
      </c>
    </row>
    <row r="55" spans="1:23" s="3" customFormat="1" ht="12.75" customHeight="1">
      <c r="A55" s="2" t="s">
        <v>59</v>
      </c>
      <c r="B55" s="8" t="s">
        <v>368</v>
      </c>
      <c r="C55" s="110">
        <v>254125.04110427227</v>
      </c>
      <c r="D55" s="110">
        <v>368102.38057540485</v>
      </c>
      <c r="E55" s="110">
        <v>399035.13272608176</v>
      </c>
      <c r="F55" s="110">
        <v>392606.27912399033</v>
      </c>
      <c r="G55" s="110">
        <v>554518.72916701692</v>
      </c>
      <c r="H55" s="110">
        <v>479317.09741638968</v>
      </c>
      <c r="I55" s="110">
        <v>497130.45064531779</v>
      </c>
      <c r="J55" s="110">
        <v>606401.09038846497</v>
      </c>
      <c r="K55" s="110">
        <v>664613.23905005865</v>
      </c>
      <c r="L55" s="110">
        <v>578708.96678745793</v>
      </c>
      <c r="M55" s="110">
        <v>609587.27880632121</v>
      </c>
      <c r="N55" s="110">
        <v>542481.86186938896</v>
      </c>
      <c r="O55" s="110">
        <v>609142.64908109827</v>
      </c>
      <c r="P55" s="110">
        <v>610235.81532340648</v>
      </c>
      <c r="Q55" s="110">
        <v>594008.61471604009</v>
      </c>
      <c r="R55" s="110">
        <v>829611.05118277913</v>
      </c>
      <c r="S55" s="110">
        <v>719035.8097548224</v>
      </c>
      <c r="T55" s="110">
        <v>824397.80926971894</v>
      </c>
      <c r="U55" s="110">
        <v>893150.25948295277</v>
      </c>
      <c r="V55" s="110">
        <v>790650.51090279722</v>
      </c>
      <c r="W55" s="110">
        <v>579506.32461503136</v>
      </c>
    </row>
    <row r="56" spans="1:23" s="3" customFormat="1" ht="12.75" customHeight="1">
      <c r="A56" s="2" t="s">
        <v>60</v>
      </c>
      <c r="B56" s="9" t="s">
        <v>369</v>
      </c>
      <c r="C56" s="110">
        <v>31338.475699878072</v>
      </c>
      <c r="D56" s="110">
        <v>28245.822357752022</v>
      </c>
      <c r="E56" s="110">
        <v>25801.057608843697</v>
      </c>
      <c r="F56" s="110">
        <v>25199.718200033923</v>
      </c>
      <c r="G56" s="110">
        <v>23767.893868486877</v>
      </c>
      <c r="H56" s="110">
        <v>20656.276284460437</v>
      </c>
      <c r="I56" s="110">
        <v>18682.554401116529</v>
      </c>
      <c r="J56" s="110">
        <v>18036.570501372036</v>
      </c>
      <c r="K56" s="110">
        <v>17434.213775582226</v>
      </c>
      <c r="L56" s="110">
        <v>15254.085608420022</v>
      </c>
      <c r="M56" s="110">
        <v>15173.832208300119</v>
      </c>
      <c r="N56" s="110">
        <v>15585.914366083511</v>
      </c>
      <c r="O56" s="110">
        <v>13295.901044375443</v>
      </c>
      <c r="P56" s="110">
        <v>13162.220760640583</v>
      </c>
      <c r="Q56" s="110">
        <v>11608.722593024231</v>
      </c>
      <c r="R56" s="110">
        <v>11653.496938814635</v>
      </c>
      <c r="S56" s="110">
        <v>11688.923114732201</v>
      </c>
      <c r="T56" s="110">
        <v>9329.6061056929575</v>
      </c>
      <c r="U56" s="110">
        <v>7507.2578184666672</v>
      </c>
      <c r="V56" s="110">
        <v>8006.0573146080405</v>
      </c>
      <c r="W56" s="110">
        <v>8148.7389777498147</v>
      </c>
    </row>
    <row r="57" spans="1:23" s="3" customFormat="1" ht="12.75" customHeight="1">
      <c r="A57" s="2" t="s">
        <v>61</v>
      </c>
      <c r="B57" s="9" t="s">
        <v>370</v>
      </c>
      <c r="C57" s="110">
        <v>3951.3881333999998</v>
      </c>
      <c r="D57" s="110">
        <v>4154.9070700340135</v>
      </c>
      <c r="E57" s="110">
        <v>4429.76216368529</v>
      </c>
      <c r="F57" s="110">
        <v>4143.7269774074366</v>
      </c>
      <c r="G57" s="110">
        <v>4375.3765312895575</v>
      </c>
      <c r="H57" s="110">
        <v>4266.5418610168126</v>
      </c>
      <c r="I57" s="110">
        <v>4783.9792102944602</v>
      </c>
      <c r="J57" s="110">
        <v>3892.4877098225879</v>
      </c>
      <c r="K57" s="110">
        <v>4085.3919160444484</v>
      </c>
      <c r="L57" s="110">
        <v>3786.9183580675635</v>
      </c>
      <c r="M57" s="110">
        <v>3292.2491914081934</v>
      </c>
      <c r="N57" s="110">
        <v>3012.4777492589474</v>
      </c>
      <c r="O57" s="110">
        <v>2642.8991895063941</v>
      </c>
      <c r="P57" s="110">
        <v>2677.9023687582917</v>
      </c>
      <c r="Q57" s="110">
        <v>1811.0533573068303</v>
      </c>
      <c r="R57" s="110">
        <v>1436.0019058045423</v>
      </c>
      <c r="S57" s="110">
        <v>1217.4502539868383</v>
      </c>
      <c r="T57" s="110">
        <v>1448.770990953162</v>
      </c>
      <c r="U57" s="110">
        <v>1535.1132512840629</v>
      </c>
      <c r="V57" s="110">
        <v>1380.4977782095661</v>
      </c>
      <c r="W57" s="110">
        <v>895.33857257327509</v>
      </c>
    </row>
    <row r="58" spans="1:23" s="3" customFormat="1" ht="12.75" customHeight="1">
      <c r="A58" s="2" t="s">
        <v>62</v>
      </c>
      <c r="B58" s="9" t="s">
        <v>371</v>
      </c>
      <c r="C58" s="110">
        <v>112224.7733514</v>
      </c>
      <c r="D58" s="110">
        <v>232129.11755180004</v>
      </c>
      <c r="E58" s="110">
        <v>267206.15185349999</v>
      </c>
      <c r="F58" s="110">
        <v>261336.02453289999</v>
      </c>
      <c r="G58" s="110">
        <v>421516.30745470006</v>
      </c>
      <c r="H58" s="110">
        <v>329374.57326630002</v>
      </c>
      <c r="I58" s="110">
        <v>344150.07034400001</v>
      </c>
      <c r="J58" s="110">
        <v>447222.96027590003</v>
      </c>
      <c r="K58" s="110">
        <v>501096.47335569997</v>
      </c>
      <c r="L58" s="110">
        <v>419980.05273520004</v>
      </c>
      <c r="M58" s="110">
        <v>454729.97617079993</v>
      </c>
      <c r="N58" s="110">
        <v>391515.43226839998</v>
      </c>
      <c r="O58" s="110">
        <v>447349.33645730006</v>
      </c>
      <c r="P58" s="110">
        <v>448134.63618899992</v>
      </c>
      <c r="Q58" s="110">
        <v>440642.36111379997</v>
      </c>
      <c r="R58" s="110">
        <v>677757.06265129999</v>
      </c>
      <c r="S58" s="110">
        <v>554755.87880870502</v>
      </c>
      <c r="T58" s="110">
        <v>654021.25528225978</v>
      </c>
      <c r="U58" s="110">
        <v>726230.1635065485</v>
      </c>
      <c r="V58" s="110">
        <v>630435.33488983102</v>
      </c>
      <c r="W58" s="110">
        <v>508373.50440236425</v>
      </c>
    </row>
    <row r="59" spans="1:23" s="3" customFormat="1" ht="12.75" customHeight="1">
      <c r="A59" s="2" t="s">
        <v>63</v>
      </c>
      <c r="B59" s="9" t="s">
        <v>372</v>
      </c>
      <c r="C59" s="110">
        <v>103213.58470969999</v>
      </c>
      <c r="D59" s="110">
        <v>100013.21431349999</v>
      </c>
      <c r="E59" s="110">
        <v>97996.256212799999</v>
      </c>
      <c r="F59" s="110">
        <v>98391.107192001728</v>
      </c>
      <c r="G59" s="110">
        <v>101302.17894158098</v>
      </c>
      <c r="H59" s="110">
        <v>121538.46705509497</v>
      </c>
      <c r="I59" s="110">
        <v>125984.77683394718</v>
      </c>
      <c r="J59" s="110">
        <v>133806.8244018211</v>
      </c>
      <c r="K59" s="110">
        <v>138463.23312219375</v>
      </c>
      <c r="L59" s="110">
        <v>136184.59385858281</v>
      </c>
      <c r="M59" s="110">
        <v>132832.71729270776</v>
      </c>
      <c r="N59" s="110">
        <v>128905.17724208656</v>
      </c>
      <c r="O59" s="110">
        <v>142445.23567427401</v>
      </c>
      <c r="P59" s="110">
        <v>142805.70489119572</v>
      </c>
      <c r="Q59" s="110">
        <v>136574.79761210037</v>
      </c>
      <c r="R59" s="110">
        <v>135361.61730770374</v>
      </c>
      <c r="S59" s="110">
        <v>147927.38386652924</v>
      </c>
      <c r="T59" s="110">
        <v>156166.92704994397</v>
      </c>
      <c r="U59" s="110">
        <v>154542.9403979161</v>
      </c>
      <c r="V59" s="110">
        <v>147557.39705994248</v>
      </c>
      <c r="W59" s="110">
        <v>58966.467566222513</v>
      </c>
    </row>
    <row r="60" spans="1:23" s="3" customFormat="1" ht="12.75" customHeight="1">
      <c r="A60" s="2" t="s">
        <v>64</v>
      </c>
      <c r="B60" s="9" t="s">
        <v>373</v>
      </c>
      <c r="C60" s="110">
        <v>3254.6634865197871</v>
      </c>
      <c r="D60" s="110">
        <v>3399.0574577161033</v>
      </c>
      <c r="E60" s="110">
        <v>3454.1241677024314</v>
      </c>
      <c r="F60" s="110">
        <v>3409.0655292757997</v>
      </c>
      <c r="G60" s="110">
        <v>3434.6526494010432</v>
      </c>
      <c r="H60" s="110">
        <v>3360.2644246544851</v>
      </c>
      <c r="I60" s="110">
        <v>3391.4573298014852</v>
      </c>
      <c r="J60" s="110">
        <v>3335.3008564551701</v>
      </c>
      <c r="K60" s="110">
        <v>3411.6533413004722</v>
      </c>
      <c r="L60" s="110">
        <v>3406.2885682205492</v>
      </c>
      <c r="M60" s="110">
        <v>3461.7575241902678</v>
      </c>
      <c r="N60" s="110">
        <v>3385.3489605302543</v>
      </c>
      <c r="O60" s="110">
        <v>3330.5311032599648</v>
      </c>
      <c r="P60" s="110">
        <v>3366.9502371793506</v>
      </c>
      <c r="Q60" s="110">
        <v>3260.9245762821201</v>
      </c>
      <c r="R60" s="110">
        <v>3266.3855615584657</v>
      </c>
      <c r="S60" s="110">
        <v>3307.9258852066596</v>
      </c>
      <c r="T60" s="110">
        <v>3283.8437014948513</v>
      </c>
      <c r="U60" s="110">
        <v>3198.1873121514691</v>
      </c>
      <c r="V60" s="110">
        <v>3138.3160160026746</v>
      </c>
      <c r="W60" s="110">
        <v>2996.9280145950779</v>
      </c>
    </row>
    <row r="61" spans="1:23" s="3" customFormat="1" ht="12.75" customHeight="1">
      <c r="A61" s="2" t="s">
        <v>65</v>
      </c>
      <c r="B61" s="9" t="s">
        <v>374</v>
      </c>
      <c r="C61" s="110">
        <v>142.15572337442282</v>
      </c>
      <c r="D61" s="110">
        <v>160.26182460273719</v>
      </c>
      <c r="E61" s="110">
        <v>147.78071955032243</v>
      </c>
      <c r="F61" s="110">
        <v>126.63669237146688</v>
      </c>
      <c r="G61" s="110">
        <v>122.31972155843788</v>
      </c>
      <c r="H61" s="110">
        <v>120.97452486293909</v>
      </c>
      <c r="I61" s="110">
        <v>137.61252615814868</v>
      </c>
      <c r="J61" s="110">
        <v>106.94664309407928</v>
      </c>
      <c r="K61" s="110">
        <v>122.27353923778251</v>
      </c>
      <c r="L61" s="110">
        <v>97.027658966917386</v>
      </c>
      <c r="M61" s="110">
        <v>96.746418915025231</v>
      </c>
      <c r="N61" s="110">
        <v>77.511283029847192</v>
      </c>
      <c r="O61" s="110">
        <v>78.745612382307627</v>
      </c>
      <c r="P61" s="110">
        <v>88.400876632498012</v>
      </c>
      <c r="Q61" s="110">
        <v>110.7554635266163</v>
      </c>
      <c r="R61" s="110">
        <v>136.486817597884</v>
      </c>
      <c r="S61" s="110">
        <v>138.24782566243385</v>
      </c>
      <c r="T61" s="110">
        <v>147.40613937420454</v>
      </c>
      <c r="U61" s="110">
        <v>136.59719658597771</v>
      </c>
      <c r="V61" s="110">
        <v>132.90784420339941</v>
      </c>
      <c r="W61" s="110">
        <v>125.34708152640263</v>
      </c>
    </row>
    <row r="62" spans="1:23" s="3" customFormat="1" ht="12.75" customHeight="1">
      <c r="A62" s="2" t="s">
        <v>66</v>
      </c>
      <c r="B62" s="8" t="s">
        <v>375</v>
      </c>
      <c r="C62" s="110">
        <v>2408.8389744069068</v>
      </c>
      <c r="D62" s="110">
        <v>2696.705751039196</v>
      </c>
      <c r="E62" s="110">
        <v>2713.0906857745963</v>
      </c>
      <c r="F62" s="110">
        <v>2345.3287455931913</v>
      </c>
      <c r="G62" s="110">
        <v>2186.9641863307747</v>
      </c>
      <c r="H62" s="110">
        <v>2117.3604859744851</v>
      </c>
      <c r="I62" s="110">
        <v>2316.5156311441442</v>
      </c>
      <c r="J62" s="110">
        <v>1649.5405642775315</v>
      </c>
      <c r="K62" s="110">
        <v>1748.62885835421</v>
      </c>
      <c r="L62" s="110">
        <v>1716.4472015147576</v>
      </c>
      <c r="M62" s="110">
        <v>1825.8094526645134</v>
      </c>
      <c r="N62" s="110">
        <v>1678.1556321415139</v>
      </c>
      <c r="O62" s="110">
        <v>1660.056283215094</v>
      </c>
      <c r="P62" s="110">
        <v>1742.4656699616007</v>
      </c>
      <c r="Q62" s="110">
        <v>1512.2113421201846</v>
      </c>
      <c r="R62" s="110">
        <v>1493.4783912361274</v>
      </c>
      <c r="S62" s="110">
        <v>1560.3099810955744</v>
      </c>
      <c r="T62" s="110">
        <v>1483.4461414894968</v>
      </c>
      <c r="U62" s="110">
        <v>1259.6731276928786</v>
      </c>
      <c r="V62" s="110">
        <v>1217.6775437798478</v>
      </c>
      <c r="W62" s="110">
        <v>1050.7900451473438</v>
      </c>
    </row>
    <row r="63" spans="1:23" s="3" customFormat="1" ht="12.75" customHeight="1">
      <c r="A63" s="2" t="s">
        <v>15</v>
      </c>
      <c r="B63" s="8" t="s">
        <v>376</v>
      </c>
      <c r="C63" s="110">
        <v>925.61383132970468</v>
      </c>
      <c r="D63" s="110">
        <v>1106.5614241805672</v>
      </c>
      <c r="E63" s="110">
        <v>728.27137610014097</v>
      </c>
      <c r="F63" s="110">
        <v>690.399809223793</v>
      </c>
      <c r="G63" s="110">
        <v>918.40687153820249</v>
      </c>
      <c r="H63" s="110">
        <v>972.0442319661056</v>
      </c>
      <c r="I63" s="110">
        <v>1174.5473746933753</v>
      </c>
      <c r="J63" s="110">
        <v>825.81597038654593</v>
      </c>
      <c r="K63" s="110">
        <v>851.5351650714274</v>
      </c>
      <c r="L63" s="110">
        <v>668.94876623044092</v>
      </c>
      <c r="M63" s="110">
        <v>679.18428861295479</v>
      </c>
      <c r="N63" s="110">
        <v>615.99443831066696</v>
      </c>
      <c r="O63" s="110">
        <v>622.95339756699434</v>
      </c>
      <c r="P63" s="110">
        <v>683.75673008745616</v>
      </c>
      <c r="Q63" s="110">
        <v>612.25635763579066</v>
      </c>
      <c r="R63" s="110">
        <v>607.3126020307925</v>
      </c>
      <c r="S63" s="110">
        <v>554.63317511009905</v>
      </c>
      <c r="T63" s="110">
        <v>550.79711782918105</v>
      </c>
      <c r="U63" s="110">
        <v>503.77350495775613</v>
      </c>
      <c r="V63" s="110">
        <v>513.93543155138866</v>
      </c>
      <c r="W63" s="110">
        <v>476.35532560424315</v>
      </c>
    </row>
    <row r="64" spans="1:23" s="3" customFormat="1" ht="12.75" customHeight="1">
      <c r="A64" s="2" t="s">
        <v>16</v>
      </c>
      <c r="B64" s="8" t="s">
        <v>70</v>
      </c>
      <c r="C64" s="110">
        <v>1080.5941992822154</v>
      </c>
      <c r="D64" s="110">
        <v>1218.6561824987016</v>
      </c>
      <c r="E64" s="110">
        <v>1188.655928538908</v>
      </c>
      <c r="F64" s="110">
        <v>1070.1241344371056</v>
      </c>
      <c r="G64" s="110">
        <v>949.45073296238866</v>
      </c>
      <c r="H64" s="110">
        <v>949.87426883954709</v>
      </c>
      <c r="I64" s="110">
        <v>1039.3322501883215</v>
      </c>
      <c r="J64" s="110">
        <v>785.90820950025534</v>
      </c>
      <c r="K64" s="110">
        <v>880.52567810429355</v>
      </c>
      <c r="L64" s="110">
        <v>735.26072379301274</v>
      </c>
      <c r="M64" s="110">
        <v>732.34435367594597</v>
      </c>
      <c r="N64" s="110">
        <v>614.04148049975515</v>
      </c>
      <c r="O64" s="110">
        <v>629.9235556672221</v>
      </c>
      <c r="P64" s="110">
        <v>728.45021920879503</v>
      </c>
      <c r="Q64" s="110">
        <v>601.49341496742215</v>
      </c>
      <c r="R64" s="110">
        <v>555.76976506554706</v>
      </c>
      <c r="S64" s="110">
        <v>569.19395059031638</v>
      </c>
      <c r="T64" s="110">
        <v>557.32830894968504</v>
      </c>
      <c r="U64" s="110">
        <v>473.71451183716499</v>
      </c>
      <c r="V64" s="110">
        <v>466.87174734338601</v>
      </c>
      <c r="W64" s="110">
        <v>431.38586112248265</v>
      </c>
    </row>
    <row r="65" spans="1:23" s="3" customFormat="1" ht="12.75" customHeight="1">
      <c r="A65" s="2" t="s">
        <v>17</v>
      </c>
      <c r="B65" s="8" t="s">
        <v>377</v>
      </c>
      <c r="C65" s="110">
        <v>215.79466706235021</v>
      </c>
      <c r="D65" s="110">
        <v>230.37984828880948</v>
      </c>
      <c r="E65" s="110">
        <v>226.59890084715479</v>
      </c>
      <c r="F65" s="110">
        <v>209.79084531334786</v>
      </c>
      <c r="G65" s="110">
        <v>194.91340560764939</v>
      </c>
      <c r="H65" s="110">
        <v>196.10523229675397</v>
      </c>
      <c r="I65" s="110">
        <v>261.2184608522607</v>
      </c>
      <c r="J65" s="110">
        <v>187.17882171708669</v>
      </c>
      <c r="K65" s="110">
        <v>220.79400953563291</v>
      </c>
      <c r="L65" s="110">
        <v>154.87242307834146</v>
      </c>
      <c r="M65" s="110">
        <v>148.42715196101375</v>
      </c>
      <c r="N65" s="110">
        <v>125.31764322190867</v>
      </c>
      <c r="O65" s="110">
        <v>125.51220635315964</v>
      </c>
      <c r="P65" s="110">
        <v>132.24495415337151</v>
      </c>
      <c r="Q65" s="110">
        <v>95.086729808606094</v>
      </c>
      <c r="R65" s="110">
        <v>107.97795011065008</v>
      </c>
      <c r="S65" s="110">
        <v>95.7481296729447</v>
      </c>
      <c r="T65" s="110">
        <v>89.695024721589959</v>
      </c>
      <c r="U65" s="110">
        <v>78.762171847625012</v>
      </c>
      <c r="V65" s="110">
        <v>80.196517890436468</v>
      </c>
      <c r="W65" s="110">
        <v>74.402442065680049</v>
      </c>
    </row>
    <row r="66" spans="1:23" s="3" customFormat="1" ht="12.75" customHeight="1">
      <c r="A66" s="2" t="s">
        <v>18</v>
      </c>
      <c r="B66" s="8" t="s">
        <v>71</v>
      </c>
      <c r="C66" s="110">
        <v>1202.3645324040481</v>
      </c>
      <c r="D66" s="110">
        <v>1366.7890570044228</v>
      </c>
      <c r="E66" s="110">
        <v>1357.155369039242</v>
      </c>
      <c r="F66" s="110">
        <v>1251.2557070267239</v>
      </c>
      <c r="G66" s="110">
        <v>1199.2208198810815</v>
      </c>
      <c r="H66" s="110">
        <v>1275.2857543224977</v>
      </c>
      <c r="I66" s="110">
        <v>1415.3655425712982</v>
      </c>
      <c r="J66" s="110">
        <v>1058.0411845999236</v>
      </c>
      <c r="K66" s="110">
        <v>1373.6707322344628</v>
      </c>
      <c r="L66" s="110">
        <v>1050.4886193513437</v>
      </c>
      <c r="M66" s="110">
        <v>1087.4224180382166</v>
      </c>
      <c r="N66" s="110">
        <v>932.42677218745598</v>
      </c>
      <c r="O66" s="110">
        <v>946.24768913182879</v>
      </c>
      <c r="P66" s="110">
        <v>1111.6313527504324</v>
      </c>
      <c r="Q66" s="110">
        <v>1025.7158356889554</v>
      </c>
      <c r="R66" s="110">
        <v>1046.0873045149597</v>
      </c>
      <c r="S66" s="110">
        <v>969.59332290158216</v>
      </c>
      <c r="T66" s="110">
        <v>971.78194670551795</v>
      </c>
      <c r="U66" s="110">
        <v>844.56849331513206</v>
      </c>
      <c r="V66" s="110">
        <v>868.26876056935066</v>
      </c>
      <c r="W66" s="110">
        <v>810.0405382492911</v>
      </c>
    </row>
    <row r="67" spans="1:23" s="3" customFormat="1" ht="12.75" customHeight="1">
      <c r="A67" s="2" t="s">
        <v>19</v>
      </c>
      <c r="B67" s="8" t="s">
        <v>378</v>
      </c>
      <c r="C67" s="110">
        <v>295.5861667124895</v>
      </c>
      <c r="D67" s="110">
        <v>337.33203479100916</v>
      </c>
      <c r="E67" s="110">
        <v>337.0145855295558</v>
      </c>
      <c r="F67" s="110">
        <v>299.71987617173841</v>
      </c>
      <c r="G67" s="110">
        <v>263.41335012103764</v>
      </c>
      <c r="H67" s="110">
        <v>318.98187944680495</v>
      </c>
      <c r="I67" s="110">
        <v>334.85270698778754</v>
      </c>
      <c r="J67" s="110">
        <v>266.85497514608602</v>
      </c>
      <c r="K67" s="110">
        <v>333.49228160431119</v>
      </c>
      <c r="L67" s="110">
        <v>356.40888360433746</v>
      </c>
      <c r="M67" s="110">
        <v>361.33366328653062</v>
      </c>
      <c r="N67" s="110">
        <v>331.72031617557974</v>
      </c>
      <c r="O67" s="110">
        <v>305.74152378505045</v>
      </c>
      <c r="P67" s="110">
        <v>334.48088084463348</v>
      </c>
      <c r="Q67" s="110">
        <v>397.76135414593028</v>
      </c>
      <c r="R67" s="110">
        <v>467.15657390330887</v>
      </c>
      <c r="S67" s="110">
        <v>402.98426069865269</v>
      </c>
      <c r="T67" s="110">
        <v>409.5242144929357</v>
      </c>
      <c r="U67" s="110">
        <v>374.32633047921018</v>
      </c>
      <c r="V67" s="110">
        <v>372.82876160285167</v>
      </c>
      <c r="W67" s="110">
        <v>333.03073607537533</v>
      </c>
    </row>
    <row r="68" spans="1:23" s="3" customFormat="1" ht="12.75" customHeight="1">
      <c r="A68" s="2" t="s">
        <v>20</v>
      </c>
      <c r="B68" s="8" t="s">
        <v>379</v>
      </c>
      <c r="C68" s="110">
        <v>13625.995209164923</v>
      </c>
      <c r="D68" s="110">
        <v>13363.75682118582</v>
      </c>
      <c r="E68" s="110">
        <v>13182.265949437558</v>
      </c>
      <c r="F68" s="110">
        <v>11484.835699895904</v>
      </c>
      <c r="G68" s="110">
        <v>10013.335710011839</v>
      </c>
      <c r="H68" s="110">
        <v>13777.677292716458</v>
      </c>
      <c r="I68" s="110">
        <v>11625.269913987127</v>
      </c>
      <c r="J68" s="110">
        <v>9966.2622042732619</v>
      </c>
      <c r="K68" s="110">
        <v>9916.4564346677962</v>
      </c>
      <c r="L68" s="110">
        <v>9470.1463223523533</v>
      </c>
      <c r="M68" s="110">
        <v>9208.2952183648995</v>
      </c>
      <c r="N68" s="110">
        <v>8091.5258973411483</v>
      </c>
      <c r="O68" s="110">
        <v>7080.4562058299534</v>
      </c>
      <c r="P68" s="110">
        <v>6877.6316893063813</v>
      </c>
      <c r="Q68" s="110">
        <v>6574.3188352672023</v>
      </c>
      <c r="R68" s="110">
        <v>6319.1253021549282</v>
      </c>
      <c r="S68" s="110">
        <v>6080.6413044762094</v>
      </c>
      <c r="T68" s="110">
        <v>5041.5206832092335</v>
      </c>
      <c r="U68" s="110">
        <v>4445.4189812039713</v>
      </c>
      <c r="V68" s="110">
        <v>5059.2756162979349</v>
      </c>
      <c r="W68" s="110">
        <v>4458.6081031789863</v>
      </c>
    </row>
    <row r="69" spans="1:23" s="3" customFormat="1" ht="12.75" customHeight="1">
      <c r="A69" s="2" t="s">
        <v>67</v>
      </c>
      <c r="B69" s="8" t="s">
        <v>380</v>
      </c>
      <c r="C69" s="110">
        <v>2650.7358023841739</v>
      </c>
      <c r="D69" s="110">
        <v>3043.7589533738778</v>
      </c>
      <c r="E69" s="110">
        <v>2857.1693859919669</v>
      </c>
      <c r="F69" s="110">
        <v>2418.9600657516316</v>
      </c>
      <c r="G69" s="110">
        <v>2273.9654984167673</v>
      </c>
      <c r="H69" s="110">
        <v>2351.1291930482944</v>
      </c>
      <c r="I69" s="110">
        <v>2603.4872332033633</v>
      </c>
      <c r="J69" s="110">
        <v>1947.0258444729866</v>
      </c>
      <c r="K69" s="110">
        <v>2405.649710911955</v>
      </c>
      <c r="L69" s="110">
        <v>2006.4612591439886</v>
      </c>
      <c r="M69" s="110">
        <v>1986.6775330390462</v>
      </c>
      <c r="N69" s="110">
        <v>1784.7918701639394</v>
      </c>
      <c r="O69" s="110">
        <v>1681.8501326186267</v>
      </c>
      <c r="P69" s="110">
        <v>1816.6068240836005</v>
      </c>
      <c r="Q69" s="110">
        <v>1485.3973777596088</v>
      </c>
      <c r="R69" s="110">
        <v>1632.8302437841494</v>
      </c>
      <c r="S69" s="110">
        <v>1563.1421512527443</v>
      </c>
      <c r="T69" s="110">
        <v>1563.4170240816939</v>
      </c>
      <c r="U69" s="110">
        <v>1401.275616384879</v>
      </c>
      <c r="V69" s="110">
        <v>1420.7793796959727</v>
      </c>
      <c r="W69" s="110">
        <v>1337.2634709257941</v>
      </c>
    </row>
    <row r="70" spans="1:23" s="3" customFormat="1" ht="12.75" customHeight="1">
      <c r="A70" s="2" t="s">
        <v>68</v>
      </c>
      <c r="B70" s="8" t="s">
        <v>381</v>
      </c>
      <c r="C70" s="110">
        <v>3327.5046115872983</v>
      </c>
      <c r="D70" s="110">
        <v>3764.522598560915</v>
      </c>
      <c r="E70" s="110">
        <v>3801.7054991665145</v>
      </c>
      <c r="F70" s="110">
        <v>3097.2089781345603</v>
      </c>
      <c r="G70" s="110">
        <v>2895.5067707619532</v>
      </c>
      <c r="H70" s="110">
        <v>2816.0432839567147</v>
      </c>
      <c r="I70" s="110">
        <v>3291.2144835357321</v>
      </c>
      <c r="J70" s="110">
        <v>2547.8261827665478</v>
      </c>
      <c r="K70" s="110">
        <v>3167.2349606180933</v>
      </c>
      <c r="L70" s="110">
        <v>2823.8155703023285</v>
      </c>
      <c r="M70" s="110">
        <v>2985.6109832702296</v>
      </c>
      <c r="N70" s="110">
        <v>2617.0648425086083</v>
      </c>
      <c r="O70" s="110">
        <v>2474.1168556233433</v>
      </c>
      <c r="P70" s="110">
        <v>2648.5242834383939</v>
      </c>
      <c r="Q70" s="110">
        <v>2597.465972996004</v>
      </c>
      <c r="R70" s="110">
        <v>2659.8437979041155</v>
      </c>
      <c r="S70" s="110">
        <v>2702.8186894359233</v>
      </c>
      <c r="T70" s="110">
        <v>2647.1801344517753</v>
      </c>
      <c r="U70" s="110">
        <v>2434.2292567999098</v>
      </c>
      <c r="V70" s="110">
        <v>2470.0021533302092</v>
      </c>
      <c r="W70" s="110">
        <v>2436.4635798425684</v>
      </c>
    </row>
    <row r="71" spans="1:23" s="3" customFormat="1" ht="12.75" customHeight="1">
      <c r="A71" s="2" t="s">
        <v>69</v>
      </c>
      <c r="B71" s="8" t="s">
        <v>72</v>
      </c>
      <c r="C71" s="110">
        <v>2247.4657282047169</v>
      </c>
      <c r="D71" s="110">
        <v>2583.6169429710062</v>
      </c>
      <c r="E71" s="110">
        <v>2570.8620253388794</v>
      </c>
      <c r="F71" s="110">
        <v>2186.6498735382302</v>
      </c>
      <c r="G71" s="110">
        <v>2033.407312861968</v>
      </c>
      <c r="H71" s="110">
        <v>2046.00412066119</v>
      </c>
      <c r="I71" s="110">
        <v>2034.6323911684121</v>
      </c>
      <c r="J71" s="110">
        <v>1428.6815928395981</v>
      </c>
      <c r="K71" s="110">
        <v>1761.1462841763368</v>
      </c>
      <c r="L71" s="110">
        <v>1328.5699140566701</v>
      </c>
      <c r="M71" s="110">
        <v>1387.7650360361281</v>
      </c>
      <c r="N71" s="110">
        <v>1190.7310362653113</v>
      </c>
      <c r="O71" s="110">
        <v>1139.1618792483782</v>
      </c>
      <c r="P71" s="110">
        <v>1220.752750871055</v>
      </c>
      <c r="Q71" s="110">
        <v>1200.4735322192644</v>
      </c>
      <c r="R71" s="110">
        <v>1331.2432217145847</v>
      </c>
      <c r="S71" s="110">
        <v>1273.9375007605529</v>
      </c>
      <c r="T71" s="110">
        <v>1303.6792590342848</v>
      </c>
      <c r="U71" s="110">
        <v>1145.8990000899987</v>
      </c>
      <c r="V71" s="110">
        <v>1140.4877698718763</v>
      </c>
      <c r="W71" s="110">
        <v>1200.543109970517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757346.11099361884</v>
      </c>
      <c r="D73" s="234">
        <v>871587.00884224777</v>
      </c>
      <c r="E73" s="234">
        <v>897323.35862806207</v>
      </c>
      <c r="F73" s="234">
        <v>907420.5515340548</v>
      </c>
      <c r="G73" s="234">
        <v>1037826.7972637687</v>
      </c>
      <c r="H73" s="234">
        <v>961816.32661456626</v>
      </c>
      <c r="I73" s="234">
        <v>986855.96884009999</v>
      </c>
      <c r="J73" s="234">
        <v>1105945.9706825002</v>
      </c>
      <c r="K73" s="234">
        <v>1157731.8119707999</v>
      </c>
      <c r="L73" s="234">
        <v>1050175.0815661002</v>
      </c>
      <c r="M73" s="234">
        <v>1095913.6022410998</v>
      </c>
      <c r="N73" s="234">
        <v>1019859.802654</v>
      </c>
      <c r="O73" s="234">
        <v>1092033.6502810002</v>
      </c>
      <c r="P73" s="234">
        <v>1090534.8385699</v>
      </c>
      <c r="Q73" s="234">
        <v>1058912.1801519999</v>
      </c>
      <c r="R73" s="234">
        <v>1290789.1485158002</v>
      </c>
      <c r="S73" s="234">
        <v>1179591.8443550998</v>
      </c>
      <c r="T73" s="234">
        <v>1269503.9318594998</v>
      </c>
      <c r="U73" s="234">
        <v>1319358.4953507998</v>
      </c>
      <c r="V73" s="234">
        <v>1180385.5161433001</v>
      </c>
      <c r="W73" s="234">
        <v>939331.62402004236</v>
      </c>
    </row>
    <row r="74" spans="1:23" s="3" customFormat="1" ht="15" customHeight="1">
      <c r="A74" s="146" t="s">
        <v>396</v>
      </c>
      <c r="B74" s="8" t="s">
        <v>397</v>
      </c>
      <c r="C74" s="110">
        <v>74110.7629552812</v>
      </c>
      <c r="D74" s="110">
        <v>81756.917339052045</v>
      </c>
      <c r="E74" s="110">
        <v>74166.701089837923</v>
      </c>
      <c r="F74" s="110">
        <v>73403.026652845161</v>
      </c>
      <c r="G74" s="110">
        <v>67132.423638131455</v>
      </c>
      <c r="H74" s="110">
        <v>64784.080546733865</v>
      </c>
      <c r="I74" s="110">
        <v>68955.739608299977</v>
      </c>
      <c r="J74" s="110">
        <v>55952.696842800011</v>
      </c>
      <c r="K74" s="110">
        <v>68756.91418800001</v>
      </c>
      <c r="L74" s="110">
        <v>62255.664150800003</v>
      </c>
      <c r="M74" s="110">
        <v>67881.726872600004</v>
      </c>
      <c r="N74" s="110">
        <v>59715.8776841</v>
      </c>
      <c r="O74" s="110">
        <v>64614.893979899993</v>
      </c>
      <c r="P74" s="110">
        <v>68410.862297099986</v>
      </c>
      <c r="Q74" s="110">
        <v>56379.46389449999</v>
      </c>
      <c r="R74" s="110">
        <v>58635.775950900002</v>
      </c>
      <c r="S74" s="110">
        <v>57756.966896800004</v>
      </c>
      <c r="T74" s="110">
        <v>57807.599830099993</v>
      </c>
      <c r="U74" s="110">
        <v>56417.95285609999</v>
      </c>
      <c r="V74" s="110">
        <v>59375.289147400013</v>
      </c>
      <c r="W74" s="110">
        <v>58819.259167857694</v>
      </c>
    </row>
    <row r="75" spans="1:23" s="3" customFormat="1" ht="15" customHeight="1">
      <c r="A75" s="147" t="s">
        <v>288</v>
      </c>
      <c r="B75" s="145" t="s">
        <v>398</v>
      </c>
      <c r="C75" s="234">
        <v>831456.87394890003</v>
      </c>
      <c r="D75" s="234">
        <v>953343.92618129996</v>
      </c>
      <c r="E75" s="234">
        <v>971490.0597179</v>
      </c>
      <c r="F75" s="234">
        <v>980823.57818690047</v>
      </c>
      <c r="G75" s="234">
        <v>1104959.2209019</v>
      </c>
      <c r="H75" s="234">
        <v>1026600.4071613002</v>
      </c>
      <c r="I75" s="234">
        <v>1055811.7084484003</v>
      </c>
      <c r="J75" s="234">
        <v>1161898.6675253001</v>
      </c>
      <c r="K75" s="234">
        <v>1226488.7261588003</v>
      </c>
      <c r="L75" s="234">
        <v>1112430.7457169001</v>
      </c>
      <c r="M75" s="234">
        <v>1163795.3291137</v>
      </c>
      <c r="N75" s="234">
        <v>1079575.6803381001</v>
      </c>
      <c r="O75" s="234">
        <v>1156648.5442609</v>
      </c>
      <c r="P75" s="234">
        <v>1158945.700867</v>
      </c>
      <c r="Q75" s="234">
        <v>1115291.6440464999</v>
      </c>
      <c r="R75" s="234">
        <v>1349424.9244666996</v>
      </c>
      <c r="S75" s="234">
        <v>1237348.8112518999</v>
      </c>
      <c r="T75" s="234">
        <v>1327311.5316896001</v>
      </c>
      <c r="U75" s="234">
        <v>1375776.4482069002</v>
      </c>
      <c r="V75" s="234">
        <v>1239760.8052907002</v>
      </c>
      <c r="W75" s="234">
        <v>998150.88318789983</v>
      </c>
    </row>
    <row r="76" spans="1:23" s="3" customFormat="1" ht="15" customHeight="1">
      <c r="A76" s="148" t="s">
        <v>399</v>
      </c>
      <c r="B76" s="9" t="s">
        <v>400</v>
      </c>
      <c r="C76" s="111">
        <v>185212.4505411</v>
      </c>
      <c r="D76" s="111">
        <v>299089.48352050001</v>
      </c>
      <c r="E76" s="111">
        <v>334804.54297089996</v>
      </c>
      <c r="F76" s="111">
        <v>329203.77270820003</v>
      </c>
      <c r="G76" s="111">
        <v>496371.32343589998</v>
      </c>
      <c r="H76" s="111">
        <v>393420.71472669998</v>
      </c>
      <c r="I76" s="111">
        <v>399894.02080210001</v>
      </c>
      <c r="J76" s="111">
        <v>523447.51822249993</v>
      </c>
      <c r="K76" s="111">
        <v>578619.43290949997</v>
      </c>
      <c r="L76" s="111">
        <v>492043.89386439999</v>
      </c>
      <c r="M76" s="111">
        <v>502511.86052989995</v>
      </c>
      <c r="N76" s="111">
        <v>443459.43449909997</v>
      </c>
      <c r="O76" s="111">
        <v>522453.00313110003</v>
      </c>
      <c r="P76" s="111">
        <v>539688.90154810005</v>
      </c>
      <c r="Q76" s="111">
        <v>524347.63743590005</v>
      </c>
      <c r="R76" s="111">
        <v>748161.30839989998</v>
      </c>
      <c r="S76" s="111">
        <v>625565.76599140011</v>
      </c>
      <c r="T76" s="111">
        <v>734154.28265949991</v>
      </c>
      <c r="U76" s="111">
        <v>824475.53917130001</v>
      </c>
      <c r="V76" s="111">
        <v>730265.28215830005</v>
      </c>
      <c r="W76" s="111">
        <v>542463.9622217</v>
      </c>
    </row>
    <row r="77" spans="1:23" s="3" customFormat="1" ht="15" customHeight="1">
      <c r="A77" s="146" t="s">
        <v>396</v>
      </c>
      <c r="B77" s="154" t="s">
        <v>401</v>
      </c>
      <c r="C77" s="118">
        <v>111715.05367959999</v>
      </c>
      <c r="D77" s="111">
        <v>110048.33277240001</v>
      </c>
      <c r="E77" s="111">
        <v>119294.01740780001</v>
      </c>
      <c r="F77" s="111">
        <v>133081.97084000002</v>
      </c>
      <c r="G77" s="111">
        <v>141919.90874709998</v>
      </c>
      <c r="H77" s="111">
        <v>154333.1189834</v>
      </c>
      <c r="I77" s="111">
        <v>146650.5543361</v>
      </c>
      <c r="J77" s="111">
        <v>183579.87535260001</v>
      </c>
      <c r="K77" s="111">
        <v>177240.59757789999</v>
      </c>
      <c r="L77" s="111">
        <v>164554.72369820002</v>
      </c>
      <c r="M77" s="111">
        <v>136657.17040629999</v>
      </c>
      <c r="N77" s="111">
        <v>140719.03657950001</v>
      </c>
      <c r="O77" s="111">
        <v>143792.20938829999</v>
      </c>
      <c r="P77" s="111">
        <v>147685.41212329999</v>
      </c>
      <c r="Q77" s="111">
        <v>144666.51231989998</v>
      </c>
      <c r="R77" s="111">
        <v>143115.2658844</v>
      </c>
      <c r="S77" s="111">
        <v>154290.62273190002</v>
      </c>
      <c r="T77" s="111">
        <v>131129.0079239</v>
      </c>
      <c r="U77" s="111">
        <v>118180.0954033</v>
      </c>
      <c r="V77" s="111">
        <v>108421.8703293</v>
      </c>
      <c r="W77" s="111">
        <v>89958.006745000006</v>
      </c>
    </row>
    <row r="78" spans="1:23" ht="15" customHeight="1">
      <c r="A78" s="147" t="s">
        <v>288</v>
      </c>
      <c r="B78" s="152" t="s">
        <v>402</v>
      </c>
      <c r="C78" s="237">
        <f>C75-C76+C77</f>
        <v>757959.47708740004</v>
      </c>
      <c r="D78" s="239">
        <f t="shared" ref="D78:V78" si="0">D75-D76+D77</f>
        <v>764302.77543319995</v>
      </c>
      <c r="E78" s="239">
        <f t="shared" si="0"/>
        <v>755979.5341548</v>
      </c>
      <c r="F78" s="239">
        <f t="shared" si="0"/>
        <v>784701.77631870052</v>
      </c>
      <c r="G78" s="239">
        <f t="shared" si="0"/>
        <v>750507.80621309998</v>
      </c>
      <c r="H78" s="239">
        <f t="shared" si="0"/>
        <v>787512.81141800014</v>
      </c>
      <c r="I78" s="239">
        <f t="shared" si="0"/>
        <v>802568.2419824003</v>
      </c>
      <c r="J78" s="239">
        <f t="shared" si="0"/>
        <v>822031.02465540019</v>
      </c>
      <c r="K78" s="239">
        <f t="shared" si="0"/>
        <v>825109.89082720038</v>
      </c>
      <c r="L78" s="239">
        <f t="shared" si="0"/>
        <v>784941.57555070007</v>
      </c>
      <c r="M78" s="239">
        <f t="shared" si="0"/>
        <v>797940.63899010001</v>
      </c>
      <c r="N78" s="239">
        <f t="shared" si="0"/>
        <v>776835.28241850017</v>
      </c>
      <c r="O78" s="239">
        <f t="shared" si="0"/>
        <v>777987.75051809999</v>
      </c>
      <c r="P78" s="239">
        <f t="shared" si="0"/>
        <v>766942.2114422</v>
      </c>
      <c r="Q78" s="239">
        <f t="shared" si="0"/>
        <v>735610.51893049979</v>
      </c>
      <c r="R78" s="239">
        <f t="shared" si="0"/>
        <v>744378.88195119961</v>
      </c>
      <c r="S78" s="239">
        <f t="shared" si="0"/>
        <v>766073.66799239977</v>
      </c>
      <c r="T78" s="239">
        <f t="shared" si="0"/>
        <v>724286.25695400022</v>
      </c>
      <c r="U78" s="239">
        <f t="shared" si="0"/>
        <v>669481.00443890016</v>
      </c>
      <c r="V78" s="239">
        <f t="shared" si="0"/>
        <v>617917.39346170006</v>
      </c>
      <c r="W78" s="239">
        <f t="shared" ref="W78" si="1">W75-W76+W77</f>
        <v>545644.92771119985</v>
      </c>
    </row>
    <row r="79" spans="1:23" ht="15" customHeight="1">
      <c r="A79" s="146" t="s">
        <v>396</v>
      </c>
      <c r="B79" s="154" t="s">
        <v>430</v>
      </c>
      <c r="C79" s="118">
        <v>-106074.62400720001</v>
      </c>
      <c r="D79" s="111">
        <v>-107698.3416285</v>
      </c>
      <c r="E79" s="111">
        <v>-115732.17605340001</v>
      </c>
      <c r="F79" s="111">
        <v>-128613.03047139999</v>
      </c>
      <c r="G79" s="111">
        <v>-133214.81507860002</v>
      </c>
      <c r="H79" s="111">
        <v>-175235.43926479999</v>
      </c>
      <c r="I79" s="111">
        <v>-182040.29870069999</v>
      </c>
      <c r="J79" s="111">
        <v>-205330.77476270002</v>
      </c>
      <c r="K79" s="111">
        <v>-202974.03631930001</v>
      </c>
      <c r="L79" s="111">
        <v>-193871.047291</v>
      </c>
      <c r="M79" s="111">
        <v>-187816.82156830002</v>
      </c>
      <c r="N79" s="111">
        <v>-183409.68082089996</v>
      </c>
      <c r="O79" s="111">
        <v>-176232.17283180001</v>
      </c>
      <c r="P79" s="111">
        <v>-163208.5015294</v>
      </c>
      <c r="Q79" s="111">
        <v>-160808.12608469999</v>
      </c>
      <c r="R79" s="111">
        <v>-169876.99547969998</v>
      </c>
      <c r="S79" s="111">
        <v>-194476.21580599999</v>
      </c>
      <c r="T79" s="111">
        <v>-170614.90019080002</v>
      </c>
      <c r="U79" s="111">
        <v>-136206.25549109999</v>
      </c>
      <c r="V79" s="111">
        <v>-116908.4075511</v>
      </c>
      <c r="W79" s="111">
        <v>-86762.525864399999</v>
      </c>
    </row>
    <row r="80" spans="1:23" ht="15" customHeight="1">
      <c r="A80" s="147" t="s">
        <v>288</v>
      </c>
      <c r="B80" s="152" t="s">
        <v>404</v>
      </c>
      <c r="C80" s="237">
        <f>C78+C79</f>
        <v>651884.85308020003</v>
      </c>
      <c r="D80" s="239">
        <f t="shared" ref="D80:V80" si="2">D78+D79</f>
        <v>656604.43380469992</v>
      </c>
      <c r="E80" s="239">
        <f t="shared" si="2"/>
        <v>640247.35810139996</v>
      </c>
      <c r="F80" s="239">
        <f t="shared" si="2"/>
        <v>656088.74584730051</v>
      </c>
      <c r="G80" s="239">
        <f t="shared" si="2"/>
        <v>617292.9911344999</v>
      </c>
      <c r="H80" s="239">
        <f t="shared" si="2"/>
        <v>612277.37215320021</v>
      </c>
      <c r="I80" s="239">
        <f t="shared" si="2"/>
        <v>620527.94328170037</v>
      </c>
      <c r="J80" s="239">
        <f t="shared" si="2"/>
        <v>616700.24989270023</v>
      </c>
      <c r="K80" s="239">
        <f t="shared" si="2"/>
        <v>622135.85450790031</v>
      </c>
      <c r="L80" s="239">
        <f t="shared" si="2"/>
        <v>591070.52825970005</v>
      </c>
      <c r="M80" s="239">
        <f t="shared" si="2"/>
        <v>610123.81742179999</v>
      </c>
      <c r="N80" s="239">
        <f t="shared" si="2"/>
        <v>593425.60159760015</v>
      </c>
      <c r="O80" s="239">
        <f t="shared" si="2"/>
        <v>601755.57768630004</v>
      </c>
      <c r="P80" s="239">
        <f t="shared" si="2"/>
        <v>603733.7099128</v>
      </c>
      <c r="Q80" s="239">
        <f t="shared" si="2"/>
        <v>574802.3928457998</v>
      </c>
      <c r="R80" s="239">
        <f t="shared" si="2"/>
        <v>574501.88647149969</v>
      </c>
      <c r="S80" s="239">
        <f t="shared" si="2"/>
        <v>571597.45218639984</v>
      </c>
      <c r="T80" s="239">
        <f t="shared" si="2"/>
        <v>553671.35676320014</v>
      </c>
      <c r="U80" s="239">
        <f t="shared" si="2"/>
        <v>533274.74894780014</v>
      </c>
      <c r="V80" s="239">
        <f t="shared" si="2"/>
        <v>501008.98591060005</v>
      </c>
      <c r="W80" s="239">
        <f t="shared" ref="W80" si="3">W78+W79</f>
        <v>458882.40184679988</v>
      </c>
    </row>
    <row r="81" spans="1:23" ht="15" customHeight="1">
      <c r="A81" s="49"/>
      <c r="B81" s="34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ht="12" customHeight="1">
      <c r="A82" s="50"/>
      <c r="B82" s="51"/>
    </row>
    <row r="83" spans="1:23" s="131" customFormat="1" ht="15" customHeight="1">
      <c r="B83" s="132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s="137" customFormat="1" ht="12" customHeight="1">
      <c r="A84" s="134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7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503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122550.96803259999</v>
      </c>
      <c r="D5" s="110">
        <v>121808.42390370002</v>
      </c>
      <c r="E5" s="110">
        <v>117578.73572569998</v>
      </c>
      <c r="F5" s="110">
        <v>117141.85855679998</v>
      </c>
      <c r="G5" s="110">
        <v>116006.37242080001</v>
      </c>
      <c r="H5" s="110">
        <v>117172.37838539999</v>
      </c>
      <c r="I5" s="110">
        <v>114322.04721420001</v>
      </c>
      <c r="J5" s="110">
        <v>116172.52356250001</v>
      </c>
      <c r="K5" s="110">
        <v>113719.38022450001</v>
      </c>
      <c r="L5" s="110">
        <v>114787.9698485</v>
      </c>
      <c r="M5" s="110">
        <v>115569.1738623</v>
      </c>
      <c r="N5" s="110">
        <v>118433.6588658</v>
      </c>
      <c r="O5" s="110">
        <v>120828.5943408</v>
      </c>
      <c r="P5" s="110">
        <v>121639.8657945</v>
      </c>
      <c r="Q5" s="110">
        <v>125036.19035710001</v>
      </c>
      <c r="R5" s="110">
        <v>126150.8529141</v>
      </c>
      <c r="S5" s="110">
        <v>125542.00097000002</v>
      </c>
      <c r="T5" s="110">
        <v>120631.74453499998</v>
      </c>
      <c r="U5" s="110">
        <v>114864.44699739999</v>
      </c>
      <c r="V5" s="110">
        <v>110792.99228349999</v>
      </c>
      <c r="W5" s="110">
        <v>108745.20262279997</v>
      </c>
    </row>
    <row r="6" spans="1:23" s="3" customFormat="1" ht="12.75" customHeight="1">
      <c r="A6" s="2" t="s">
        <v>1</v>
      </c>
      <c r="B6" s="9" t="s">
        <v>320</v>
      </c>
      <c r="C6" s="110">
        <v>122550.96803259999</v>
      </c>
      <c r="D6" s="110">
        <v>121808.42390370002</v>
      </c>
      <c r="E6" s="110">
        <v>117578.73572569998</v>
      </c>
      <c r="F6" s="110">
        <v>117141.85855679998</v>
      </c>
      <c r="G6" s="110">
        <v>116006.37242080001</v>
      </c>
      <c r="H6" s="110">
        <v>117172.37838539999</v>
      </c>
      <c r="I6" s="110">
        <v>114322.04721420001</v>
      </c>
      <c r="J6" s="110">
        <v>116172.52356250001</v>
      </c>
      <c r="K6" s="110">
        <v>113719.38022450001</v>
      </c>
      <c r="L6" s="110">
        <v>114787.9698485</v>
      </c>
      <c r="M6" s="110">
        <v>115569.1738623</v>
      </c>
      <c r="N6" s="110">
        <v>118433.6588658</v>
      </c>
      <c r="O6" s="110">
        <v>120828.5943408</v>
      </c>
      <c r="P6" s="110">
        <v>121639.8657945</v>
      </c>
      <c r="Q6" s="110">
        <v>125036.19035710001</v>
      </c>
      <c r="R6" s="110">
        <v>126150.8529141</v>
      </c>
      <c r="S6" s="110">
        <v>125542.00097000002</v>
      </c>
      <c r="T6" s="110">
        <v>120631.74453499998</v>
      </c>
      <c r="U6" s="110">
        <v>114864.44699739999</v>
      </c>
      <c r="V6" s="110">
        <v>110792.99228349999</v>
      </c>
      <c r="W6" s="110">
        <v>108745.20262279997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162.19178600000004</v>
      </c>
      <c r="D9" s="110">
        <v>168.46589999999998</v>
      </c>
      <c r="E9" s="110">
        <v>169.293881</v>
      </c>
      <c r="F9" s="110">
        <v>162.51659380000001</v>
      </c>
      <c r="G9" s="110">
        <v>143.1362834</v>
      </c>
      <c r="H9" s="110">
        <v>138.7172104</v>
      </c>
      <c r="I9" s="110">
        <v>136.9150104</v>
      </c>
      <c r="J9" s="110">
        <v>121.47165880000001</v>
      </c>
      <c r="K9" s="110">
        <v>112.90859349999999</v>
      </c>
      <c r="L9" s="110">
        <v>107.61591460000001</v>
      </c>
      <c r="M9" s="110">
        <v>93.656951100000015</v>
      </c>
      <c r="N9" s="110">
        <v>93.818348499999999</v>
      </c>
      <c r="O9" s="110">
        <v>83.112184299999996</v>
      </c>
      <c r="P9" s="110">
        <v>78.088405399999999</v>
      </c>
      <c r="Q9" s="110">
        <v>74.287165599999994</v>
      </c>
      <c r="R9" s="110">
        <v>70.222125399999996</v>
      </c>
      <c r="S9" s="110">
        <v>64.397787300000005</v>
      </c>
      <c r="T9" s="110">
        <v>63.409690799999993</v>
      </c>
      <c r="U9" s="110">
        <v>57.728190800000007</v>
      </c>
      <c r="V9" s="110">
        <v>61.9994741</v>
      </c>
      <c r="W9" s="110">
        <v>55.8323398</v>
      </c>
    </row>
    <row r="10" spans="1:23" s="3" customFormat="1" ht="12.75" customHeight="1">
      <c r="A10" s="2" t="s">
        <v>3</v>
      </c>
      <c r="B10" s="9" t="s">
        <v>323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0</v>
      </c>
      <c r="K10" s="110">
        <v>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0">
        <v>0</v>
      </c>
    </row>
    <row r="11" spans="1:23" s="3" customFormat="1" ht="12.75" customHeight="1">
      <c r="A11" s="2" t="s">
        <v>24</v>
      </c>
      <c r="B11" s="9" t="s">
        <v>354</v>
      </c>
      <c r="C11" s="110">
        <v>162.19178600000004</v>
      </c>
      <c r="D11" s="110">
        <v>168.46589999999998</v>
      </c>
      <c r="E11" s="110">
        <v>169.293881</v>
      </c>
      <c r="F11" s="110">
        <v>162.51659380000001</v>
      </c>
      <c r="G11" s="110">
        <v>143.1362834</v>
      </c>
      <c r="H11" s="110">
        <v>138.7172104</v>
      </c>
      <c r="I11" s="110">
        <v>136.9150104</v>
      </c>
      <c r="J11" s="110">
        <v>121.47165880000001</v>
      </c>
      <c r="K11" s="110">
        <v>112.90859349999999</v>
      </c>
      <c r="L11" s="110">
        <v>107.61591460000001</v>
      </c>
      <c r="M11" s="110">
        <v>93.656951100000015</v>
      </c>
      <c r="N11" s="110">
        <v>93.818348499999999</v>
      </c>
      <c r="O11" s="110">
        <v>83.112184299999996</v>
      </c>
      <c r="P11" s="110">
        <v>78.088405399999999</v>
      </c>
      <c r="Q11" s="110">
        <v>74.287165599999994</v>
      </c>
      <c r="R11" s="110">
        <v>70.222125399999996</v>
      </c>
      <c r="S11" s="110">
        <v>64.397787300000005</v>
      </c>
      <c r="T11" s="110">
        <v>63.409690799999993</v>
      </c>
      <c r="U11" s="110">
        <v>57.728190800000007</v>
      </c>
      <c r="V11" s="110">
        <v>61.9994741</v>
      </c>
      <c r="W11" s="110">
        <v>55.8323398</v>
      </c>
    </row>
    <row r="12" spans="1:23" s="3" customFormat="1" ht="12.75" customHeight="1">
      <c r="A12" s="2" t="s">
        <v>25</v>
      </c>
      <c r="B12" s="9" t="s">
        <v>324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0</v>
      </c>
      <c r="M12" s="110">
        <v>0</v>
      </c>
      <c r="N12" s="110">
        <v>0</v>
      </c>
      <c r="O12" s="110">
        <v>0</v>
      </c>
      <c r="P12" s="110">
        <v>0</v>
      </c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10">
        <v>0</v>
      </c>
      <c r="W12" s="110">
        <v>0</v>
      </c>
    </row>
    <row r="13" spans="1:23" s="3" customFormat="1" ht="12.75" customHeight="1">
      <c r="A13" s="2" t="s">
        <v>26</v>
      </c>
      <c r="B13" s="8" t="s">
        <v>325</v>
      </c>
      <c r="C13" s="110">
        <v>115598.27954459999</v>
      </c>
      <c r="D13" s="110">
        <v>106044.38184099999</v>
      </c>
      <c r="E13" s="110">
        <v>104467.03951500001</v>
      </c>
      <c r="F13" s="110">
        <v>103942.8397562</v>
      </c>
      <c r="G13" s="110">
        <v>107308.51057079999</v>
      </c>
      <c r="H13" s="110">
        <v>103408.2503493</v>
      </c>
      <c r="I13" s="110">
        <v>102977.12331219998</v>
      </c>
      <c r="J13" s="110">
        <v>99195.959087099996</v>
      </c>
      <c r="K13" s="110">
        <v>91149.952865300002</v>
      </c>
      <c r="L13" s="110">
        <v>66969.042500899988</v>
      </c>
      <c r="M13" s="110">
        <v>69382.3691884</v>
      </c>
      <c r="N13" s="110">
        <v>70975.245078299995</v>
      </c>
      <c r="O13" s="110">
        <v>67643.280799300002</v>
      </c>
      <c r="P13" s="110">
        <v>65836.813452900009</v>
      </c>
      <c r="Q13" s="110">
        <v>65554.737647000002</v>
      </c>
      <c r="R13" s="110">
        <v>63878.679133600002</v>
      </c>
      <c r="S13" s="110">
        <v>62724.393115500003</v>
      </c>
      <c r="T13" s="110">
        <v>64326.157810799996</v>
      </c>
      <c r="U13" s="110">
        <v>62297.711275600013</v>
      </c>
      <c r="V13" s="110">
        <v>60218.399613100002</v>
      </c>
      <c r="W13" s="110">
        <v>55862.435108799997</v>
      </c>
    </row>
    <row r="14" spans="1:23" s="3" customFormat="1" ht="12.75" customHeight="1">
      <c r="A14" s="2" t="s">
        <v>27</v>
      </c>
      <c r="B14" s="9" t="s">
        <v>326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</row>
    <row r="15" spans="1:23" s="3" customFormat="1" ht="12.75" customHeight="1">
      <c r="A15" s="2" t="s">
        <v>28</v>
      </c>
      <c r="B15" s="9" t="s">
        <v>327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</row>
    <row r="16" spans="1:23" s="3" customFormat="1" ht="12.75" customHeight="1">
      <c r="A16" s="2" t="s">
        <v>29</v>
      </c>
      <c r="B16" s="9" t="s">
        <v>328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10">
        <v>0</v>
      </c>
      <c r="R16" s="110">
        <v>0</v>
      </c>
      <c r="S16" s="110">
        <v>0</v>
      </c>
      <c r="T16" s="110">
        <v>0</v>
      </c>
      <c r="U16" s="110">
        <v>0</v>
      </c>
      <c r="V16" s="110">
        <v>0</v>
      </c>
      <c r="W16" s="110">
        <v>0</v>
      </c>
    </row>
    <row r="17" spans="1:23" s="3" customFormat="1" ht="12.75" customHeight="1">
      <c r="A17" s="2" t="s">
        <v>30</v>
      </c>
      <c r="B17" s="9" t="s">
        <v>329</v>
      </c>
      <c r="C17" s="110">
        <v>1683.0642499999999</v>
      </c>
      <c r="D17" s="110">
        <v>1675.4885000000002</v>
      </c>
      <c r="E17" s="110">
        <v>1715.6467500000001</v>
      </c>
      <c r="F17" s="110">
        <v>1630.5192499999998</v>
      </c>
      <c r="G17" s="110">
        <v>2076.03775</v>
      </c>
      <c r="H17" s="110">
        <v>2663.9432499999998</v>
      </c>
      <c r="I17" s="110">
        <v>2725.7764999999999</v>
      </c>
      <c r="J17" s="110">
        <v>2855.96225</v>
      </c>
      <c r="K17" s="110">
        <v>2814.4324999999999</v>
      </c>
      <c r="L17" s="110">
        <v>2724.9994999999999</v>
      </c>
      <c r="M17" s="110">
        <v>2798.5350000000003</v>
      </c>
      <c r="N17" s="110">
        <v>2885.0045</v>
      </c>
      <c r="O17" s="110">
        <v>2941.16975</v>
      </c>
      <c r="P17" s="110">
        <v>2959.7930000000001</v>
      </c>
      <c r="Q17" s="110">
        <v>3008.3872500000002</v>
      </c>
      <c r="R17" s="110">
        <v>2966.5085000000004</v>
      </c>
      <c r="S17" s="110">
        <v>2972.89275</v>
      </c>
      <c r="T17" s="110">
        <v>3013.4647499999996</v>
      </c>
      <c r="U17" s="110">
        <v>2923.02475</v>
      </c>
      <c r="V17" s="110">
        <v>2943.15175</v>
      </c>
      <c r="W17" s="110">
        <v>2680.35925</v>
      </c>
    </row>
    <row r="18" spans="1:23" s="3" customFormat="1" ht="12.75" customHeight="1">
      <c r="A18" s="2" t="s">
        <v>31</v>
      </c>
      <c r="B18" s="9" t="s">
        <v>330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10">
        <v>0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</row>
    <row r="19" spans="1:23" s="3" customFormat="1" ht="12.75" customHeight="1">
      <c r="A19" s="2" t="s">
        <v>32</v>
      </c>
      <c r="B19" s="9" t="s">
        <v>331</v>
      </c>
      <c r="C19" s="110">
        <v>4278.4100539000001</v>
      </c>
      <c r="D19" s="110">
        <v>3802.1789733000001</v>
      </c>
      <c r="E19" s="110">
        <v>3321.0771353999999</v>
      </c>
      <c r="F19" s="110">
        <v>2950.4683583000001</v>
      </c>
      <c r="G19" s="110">
        <v>2528.9245957000003</v>
      </c>
      <c r="H19" s="110">
        <v>2636.5346890000001</v>
      </c>
      <c r="I19" s="110">
        <v>2651.4625145</v>
      </c>
      <c r="J19" s="110">
        <v>2489.5146144999999</v>
      </c>
      <c r="K19" s="110">
        <v>2479.3561494999999</v>
      </c>
      <c r="L19" s="110">
        <v>2328.8143679</v>
      </c>
      <c r="M19" s="110">
        <v>2136.1915960000001</v>
      </c>
      <c r="N19" s="110">
        <v>2238.3764940000001</v>
      </c>
      <c r="O19" s="110">
        <v>2110.3009956999999</v>
      </c>
      <c r="P19" s="110">
        <v>2020.5477777000001</v>
      </c>
      <c r="Q19" s="110">
        <v>1997.4534165999999</v>
      </c>
      <c r="R19" s="110">
        <v>2084.4466230999997</v>
      </c>
      <c r="S19" s="110">
        <v>2077.5178058000001</v>
      </c>
      <c r="T19" s="110">
        <v>2083.2965773999999</v>
      </c>
      <c r="U19" s="110">
        <v>1977.1499443</v>
      </c>
      <c r="V19" s="110">
        <v>1951.6056195000001</v>
      </c>
      <c r="W19" s="110">
        <v>1872.9614670000001</v>
      </c>
    </row>
    <row r="20" spans="1:23" s="3" customFormat="1" ht="12.75" customHeight="1">
      <c r="A20" s="2" t="s">
        <v>33</v>
      </c>
      <c r="B20" s="10" t="s">
        <v>332</v>
      </c>
      <c r="C20" s="110">
        <v>321.33333330000005</v>
      </c>
      <c r="D20" s="110">
        <v>318.46666670000002</v>
      </c>
      <c r="E20" s="110">
        <v>315.59999999999997</v>
      </c>
      <c r="F20" s="110">
        <v>312.73333330000003</v>
      </c>
      <c r="G20" s="110">
        <v>309.8666667</v>
      </c>
      <c r="H20" s="110">
        <v>307</v>
      </c>
      <c r="I20" s="110">
        <v>332.33333329999999</v>
      </c>
      <c r="J20" s="110">
        <v>357.66666670000001</v>
      </c>
      <c r="K20" s="110">
        <v>383</v>
      </c>
      <c r="L20" s="110">
        <v>269</v>
      </c>
      <c r="M20" s="110">
        <v>314</v>
      </c>
      <c r="N20" s="110">
        <v>327</v>
      </c>
      <c r="O20" s="110">
        <v>306</v>
      </c>
      <c r="P20" s="110">
        <v>261</v>
      </c>
      <c r="Q20" s="110">
        <v>284</v>
      </c>
      <c r="R20" s="110">
        <v>333</v>
      </c>
      <c r="S20" s="110">
        <v>280</v>
      </c>
      <c r="T20" s="110">
        <v>290</v>
      </c>
      <c r="U20" s="110">
        <v>290</v>
      </c>
      <c r="V20" s="110">
        <v>290</v>
      </c>
      <c r="W20" s="110">
        <v>290</v>
      </c>
    </row>
    <row r="21" spans="1:23" s="3" customFormat="1" ht="12.75" customHeight="1">
      <c r="A21" s="2" t="s">
        <v>34</v>
      </c>
      <c r="B21" s="10" t="s">
        <v>333</v>
      </c>
      <c r="C21" s="110">
        <v>3957.0767206</v>
      </c>
      <c r="D21" s="110">
        <v>3483.7123065999999</v>
      </c>
      <c r="E21" s="110">
        <v>3005.4771354</v>
      </c>
      <c r="F21" s="110">
        <v>2637.735025</v>
      </c>
      <c r="G21" s="110">
        <v>2219.0579290000001</v>
      </c>
      <c r="H21" s="110">
        <v>2329.5346890000001</v>
      </c>
      <c r="I21" s="110">
        <v>2319.1291811999999</v>
      </c>
      <c r="J21" s="110">
        <v>2131.8479477999999</v>
      </c>
      <c r="K21" s="110">
        <v>2096.3561494999999</v>
      </c>
      <c r="L21" s="110">
        <v>2059.8143679</v>
      </c>
      <c r="M21" s="110">
        <v>1822.1915960000001</v>
      </c>
      <c r="N21" s="110">
        <v>1911.3764940000001</v>
      </c>
      <c r="O21" s="110">
        <v>1804.3009956999999</v>
      </c>
      <c r="P21" s="110">
        <v>1759.5477777000001</v>
      </c>
      <c r="Q21" s="110">
        <v>1713.4534165999999</v>
      </c>
      <c r="R21" s="110">
        <v>1751.4466230999999</v>
      </c>
      <c r="S21" s="110">
        <v>1797.5178058000001</v>
      </c>
      <c r="T21" s="110">
        <v>1793.2965773999999</v>
      </c>
      <c r="U21" s="110">
        <v>1687.1499443</v>
      </c>
      <c r="V21" s="110">
        <v>1661.6056195000001</v>
      </c>
      <c r="W21" s="110">
        <v>1582.9614670000001</v>
      </c>
    </row>
    <row r="22" spans="1:23" s="3" customFormat="1" ht="12.75" customHeight="1">
      <c r="A22" s="2" t="s">
        <v>35</v>
      </c>
      <c r="B22" s="9" t="s">
        <v>334</v>
      </c>
      <c r="C22" s="110">
        <v>15672.835072900001</v>
      </c>
      <c r="D22" s="110">
        <v>14598.714874000001</v>
      </c>
      <c r="E22" s="110">
        <v>17632.196126700001</v>
      </c>
      <c r="F22" s="110">
        <v>18293.101553399996</v>
      </c>
      <c r="G22" s="110">
        <v>21060.711899999998</v>
      </c>
      <c r="H22" s="110">
        <v>21736.378858200002</v>
      </c>
      <c r="I22" s="110">
        <v>21916.125695399998</v>
      </c>
      <c r="J22" s="110">
        <v>18155.6491972</v>
      </c>
      <c r="K22" s="110">
        <v>16576.5479017</v>
      </c>
      <c r="L22" s="110">
        <v>6153.0846505999998</v>
      </c>
      <c r="M22" s="110">
        <v>4769.5179672000004</v>
      </c>
      <c r="N22" s="110">
        <v>4813.7071811999995</v>
      </c>
      <c r="O22" s="110">
        <v>4659.6349339999997</v>
      </c>
      <c r="P22" s="110">
        <v>4841.7549424000008</v>
      </c>
      <c r="Q22" s="110">
        <v>4555.8406792000005</v>
      </c>
      <c r="R22" s="110">
        <v>4359.2804509999996</v>
      </c>
      <c r="S22" s="110">
        <v>4536.8714303999996</v>
      </c>
      <c r="T22" s="110">
        <v>4645.0707510999991</v>
      </c>
      <c r="U22" s="110">
        <v>4638.8432686000006</v>
      </c>
      <c r="V22" s="110">
        <v>4561.6183357</v>
      </c>
      <c r="W22" s="110">
        <v>4476.6496460999997</v>
      </c>
    </row>
    <row r="23" spans="1:23" s="3" customFormat="1" ht="12.75" customHeight="1">
      <c r="A23" s="2" t="s">
        <v>7</v>
      </c>
      <c r="B23" s="9" t="s">
        <v>335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0">
        <v>0</v>
      </c>
      <c r="R23" s="110">
        <v>0</v>
      </c>
      <c r="S23" s="110">
        <v>0</v>
      </c>
      <c r="T23" s="110">
        <v>0</v>
      </c>
      <c r="U23" s="110">
        <v>0</v>
      </c>
      <c r="V23" s="110">
        <v>0</v>
      </c>
      <c r="W23" s="110">
        <v>0</v>
      </c>
    </row>
    <row r="24" spans="1:23" s="3" customFormat="1" ht="12.75" customHeight="1">
      <c r="A24" s="2" t="s">
        <v>8</v>
      </c>
      <c r="B24" s="9" t="s">
        <v>336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0">
        <v>0</v>
      </c>
      <c r="R24" s="110">
        <v>0</v>
      </c>
      <c r="S24" s="110">
        <v>0</v>
      </c>
      <c r="T24" s="110">
        <v>0</v>
      </c>
      <c r="U24" s="110">
        <v>0</v>
      </c>
      <c r="V24" s="110">
        <v>0</v>
      </c>
      <c r="W24" s="110">
        <v>0</v>
      </c>
    </row>
    <row r="25" spans="1:23" s="3" customFormat="1" ht="12.75" customHeight="1">
      <c r="A25" s="2" t="s">
        <v>36</v>
      </c>
      <c r="B25" s="9" t="s">
        <v>337</v>
      </c>
      <c r="C25" s="110">
        <v>57135.199580599998</v>
      </c>
      <c r="D25" s="110">
        <v>52154.325904000012</v>
      </c>
      <c r="E25" s="110">
        <v>49802.548837399998</v>
      </c>
      <c r="F25" s="110">
        <v>50462.554221799997</v>
      </c>
      <c r="G25" s="110">
        <v>51086.647071200001</v>
      </c>
      <c r="H25" s="110">
        <v>47920.306917499998</v>
      </c>
      <c r="I25" s="110">
        <v>47559.0506838</v>
      </c>
      <c r="J25" s="110">
        <v>48372.954536199999</v>
      </c>
      <c r="K25" s="110">
        <v>44445.068959700002</v>
      </c>
      <c r="L25" s="110">
        <v>37921.4482985</v>
      </c>
      <c r="M25" s="110">
        <v>37334.277038300002</v>
      </c>
      <c r="N25" s="110">
        <v>38097.219632</v>
      </c>
      <c r="O25" s="110">
        <v>35942.629003599999</v>
      </c>
      <c r="P25" s="110">
        <v>33985.878799999999</v>
      </c>
      <c r="Q25" s="110">
        <v>33855.465028300001</v>
      </c>
      <c r="R25" s="110">
        <v>32221.051309900002</v>
      </c>
      <c r="S25" s="110">
        <v>31587.891870200001</v>
      </c>
      <c r="T25" s="110">
        <v>31722.166159100001</v>
      </c>
      <c r="U25" s="110">
        <v>30672.304508800007</v>
      </c>
      <c r="V25" s="110">
        <v>29233.251967000004</v>
      </c>
      <c r="W25" s="110">
        <v>28057.093001499998</v>
      </c>
    </row>
    <row r="26" spans="1:23" s="3" customFormat="1" ht="12.75" customHeight="1">
      <c r="A26" s="2" t="s">
        <v>9</v>
      </c>
      <c r="B26" s="10" t="s">
        <v>338</v>
      </c>
      <c r="C26" s="110">
        <v>12136.897999999999</v>
      </c>
      <c r="D26" s="110">
        <v>12887.102527999999</v>
      </c>
      <c r="E26" s="110">
        <v>13199.656696800001</v>
      </c>
      <c r="F26" s="110">
        <v>13564.063258800001</v>
      </c>
      <c r="G26" s="110">
        <v>14036.109322</v>
      </c>
      <c r="H26" s="110">
        <v>14562.659230000001</v>
      </c>
      <c r="I26" s="110">
        <v>14801.467284000002</v>
      </c>
      <c r="J26" s="110">
        <v>14444.628779999997</v>
      </c>
      <c r="K26" s="110">
        <v>13428.011527999999</v>
      </c>
      <c r="L26" s="110">
        <v>11093.218385999999</v>
      </c>
      <c r="M26" s="110">
        <v>10743.860690000001</v>
      </c>
      <c r="N26" s="110">
        <v>10476.538732000001</v>
      </c>
      <c r="O26" s="110">
        <v>9865.4367739999998</v>
      </c>
      <c r="P26" s="110">
        <v>9801.7507479999986</v>
      </c>
      <c r="Q26" s="110">
        <v>9885.2591919999995</v>
      </c>
      <c r="R26" s="110">
        <v>9519.3061500000003</v>
      </c>
      <c r="S26" s="110">
        <v>9696.5983983000006</v>
      </c>
      <c r="T26" s="110">
        <v>9839.1284038000013</v>
      </c>
      <c r="U26" s="110">
        <v>9787.0782946000018</v>
      </c>
      <c r="V26" s="110">
        <v>9502.8527312999995</v>
      </c>
      <c r="W26" s="110">
        <v>9586.0481999999975</v>
      </c>
    </row>
    <row r="27" spans="1:23" s="3" customFormat="1" ht="12.75" customHeight="1">
      <c r="A27" s="2" t="s">
        <v>37</v>
      </c>
      <c r="B27" s="10" t="s">
        <v>339</v>
      </c>
      <c r="C27" s="110">
        <v>44998.301580599997</v>
      </c>
      <c r="D27" s="110">
        <v>39267.223376000009</v>
      </c>
      <c r="E27" s="110">
        <v>36602.892140600001</v>
      </c>
      <c r="F27" s="110">
        <v>36898.490962999997</v>
      </c>
      <c r="G27" s="110">
        <v>37050.537749199997</v>
      </c>
      <c r="H27" s="110">
        <v>33357.647687500001</v>
      </c>
      <c r="I27" s="110">
        <v>32757.583399800002</v>
      </c>
      <c r="J27" s="110">
        <v>33928.3257562</v>
      </c>
      <c r="K27" s="110">
        <v>31017.057431700003</v>
      </c>
      <c r="L27" s="110">
        <v>26828.229912500003</v>
      </c>
      <c r="M27" s="110">
        <v>26590.416348300001</v>
      </c>
      <c r="N27" s="110">
        <v>27620.680899999999</v>
      </c>
      <c r="O27" s="110">
        <v>26077.192229599998</v>
      </c>
      <c r="P27" s="110">
        <v>24184.128052</v>
      </c>
      <c r="Q27" s="110">
        <v>23970.205836300003</v>
      </c>
      <c r="R27" s="110">
        <v>22701.745159900001</v>
      </c>
      <c r="S27" s="110">
        <v>21891.2934719</v>
      </c>
      <c r="T27" s="110">
        <v>21883.0377553</v>
      </c>
      <c r="U27" s="110">
        <v>20885.226214200004</v>
      </c>
      <c r="V27" s="110">
        <v>19730.399235700002</v>
      </c>
      <c r="W27" s="110">
        <v>18471.0448015</v>
      </c>
    </row>
    <row r="28" spans="1:23" s="3" customFormat="1" ht="12.75" customHeight="1">
      <c r="A28" s="2" t="s">
        <v>10</v>
      </c>
      <c r="B28" s="9" t="s">
        <v>340</v>
      </c>
      <c r="C28" s="110">
        <v>36828.770587200001</v>
      </c>
      <c r="D28" s="110">
        <v>33813.673589699996</v>
      </c>
      <c r="E28" s="110">
        <v>31995.570665500003</v>
      </c>
      <c r="F28" s="110">
        <v>30606.196372700004</v>
      </c>
      <c r="G28" s="110">
        <v>30556.189253899996</v>
      </c>
      <c r="H28" s="110">
        <v>28451.086634599997</v>
      </c>
      <c r="I28" s="110">
        <v>28124.707918499997</v>
      </c>
      <c r="J28" s="110">
        <v>27321.878489200004</v>
      </c>
      <c r="K28" s="110">
        <v>24834.547354400001</v>
      </c>
      <c r="L28" s="110">
        <v>17840.695683899998</v>
      </c>
      <c r="M28" s="110">
        <v>22343.847586899999</v>
      </c>
      <c r="N28" s="110">
        <v>22940.9372711</v>
      </c>
      <c r="O28" s="110">
        <v>21989.546116000001</v>
      </c>
      <c r="P28" s="110">
        <v>22028.838932799998</v>
      </c>
      <c r="Q28" s="110">
        <v>22137.591272899997</v>
      </c>
      <c r="R28" s="110">
        <v>22247.392249600001</v>
      </c>
      <c r="S28" s="110">
        <v>21549.219259100002</v>
      </c>
      <c r="T28" s="110">
        <v>22862.159573199999</v>
      </c>
      <c r="U28" s="110">
        <v>22086.388803899998</v>
      </c>
      <c r="V28" s="110">
        <v>21528.771940899998</v>
      </c>
      <c r="W28" s="110">
        <v>18775.371744200002</v>
      </c>
    </row>
    <row r="29" spans="1:23" s="3" customFormat="1" ht="12.75" customHeight="1">
      <c r="A29" s="2" t="s">
        <v>38</v>
      </c>
      <c r="B29" s="10" t="s">
        <v>341</v>
      </c>
      <c r="C29" s="110">
        <v>35245.477587200003</v>
      </c>
      <c r="D29" s="110">
        <v>32255.289339699997</v>
      </c>
      <c r="E29" s="110">
        <v>30491.693665500003</v>
      </c>
      <c r="F29" s="110">
        <v>29116.489872700004</v>
      </c>
      <c r="G29" s="110">
        <v>29057.410053899999</v>
      </c>
      <c r="H29" s="110">
        <v>26938.583434599997</v>
      </c>
      <c r="I29" s="110">
        <v>26691.717618499999</v>
      </c>
      <c r="J29" s="110">
        <v>25796.893989200002</v>
      </c>
      <c r="K29" s="110">
        <v>23257.179154400001</v>
      </c>
      <c r="L29" s="110">
        <v>16896.896683899999</v>
      </c>
      <c r="M29" s="110">
        <v>21156.638686899998</v>
      </c>
      <c r="N29" s="110">
        <v>21586.7766711</v>
      </c>
      <c r="O29" s="110">
        <v>20712.840916000001</v>
      </c>
      <c r="P29" s="110">
        <v>20699.562832799998</v>
      </c>
      <c r="Q29" s="110">
        <v>20764.275572899998</v>
      </c>
      <c r="R29" s="110">
        <v>20869.572049599999</v>
      </c>
      <c r="S29" s="110">
        <v>20206.858259100001</v>
      </c>
      <c r="T29" s="110">
        <v>21466.953773199999</v>
      </c>
      <c r="U29" s="110">
        <v>20693.512203899998</v>
      </c>
      <c r="V29" s="110">
        <v>20248.437150899998</v>
      </c>
      <c r="W29" s="110">
        <v>17695.374744200002</v>
      </c>
    </row>
    <row r="30" spans="1:23" s="3" customFormat="1" ht="12.75" customHeight="1">
      <c r="A30" s="2" t="s">
        <v>39</v>
      </c>
      <c r="B30" s="10" t="s">
        <v>342</v>
      </c>
      <c r="C30" s="110">
        <v>643.79299999999989</v>
      </c>
      <c r="D30" s="110">
        <v>652.79600000000005</v>
      </c>
      <c r="E30" s="110">
        <v>654.50200000000007</v>
      </c>
      <c r="F30" s="110">
        <v>661.20100000000002</v>
      </c>
      <c r="G30" s="110">
        <v>668.83400000000006</v>
      </c>
      <c r="H30" s="110">
        <v>645.81500000000005</v>
      </c>
      <c r="I30" s="110">
        <v>516.42500000000007</v>
      </c>
      <c r="J30" s="110">
        <v>553.93400000000008</v>
      </c>
      <c r="K30" s="110">
        <v>605.93200000000002</v>
      </c>
      <c r="L30" s="110">
        <v>291.76299999999998</v>
      </c>
      <c r="M30" s="110">
        <v>402.75600000000009</v>
      </c>
      <c r="N30" s="110">
        <v>432.5</v>
      </c>
      <c r="O30" s="110">
        <v>410.42299999999994</v>
      </c>
      <c r="P30" s="110">
        <v>492.36799999999999</v>
      </c>
      <c r="Q30" s="110">
        <v>530.68299999999999</v>
      </c>
      <c r="R30" s="110">
        <v>541.37900000000002</v>
      </c>
      <c r="S30" s="110">
        <v>546.80399999999997</v>
      </c>
      <c r="T30" s="110">
        <v>549.995</v>
      </c>
      <c r="U30" s="110">
        <v>528.86800000000005</v>
      </c>
      <c r="V30" s="110">
        <v>507.93399999999997</v>
      </c>
      <c r="W30" s="110">
        <v>529.05500000000006</v>
      </c>
    </row>
    <row r="31" spans="1:23" s="3" customFormat="1" ht="12.75" customHeight="1">
      <c r="A31" s="2" t="s">
        <v>40</v>
      </c>
      <c r="B31" s="10" t="s">
        <v>343</v>
      </c>
      <c r="C31" s="110">
        <v>939.5</v>
      </c>
      <c r="D31" s="110">
        <v>905.5882499999999</v>
      </c>
      <c r="E31" s="110">
        <v>849.375</v>
      </c>
      <c r="F31" s="110">
        <v>828.50549999999987</v>
      </c>
      <c r="G31" s="110">
        <v>829.9452</v>
      </c>
      <c r="H31" s="110">
        <v>866.68820000000005</v>
      </c>
      <c r="I31" s="110">
        <v>916.56530000000009</v>
      </c>
      <c r="J31" s="110">
        <v>971.05050000000017</v>
      </c>
      <c r="K31" s="110">
        <v>971.43619999999987</v>
      </c>
      <c r="L31" s="110">
        <v>652.03599999999994</v>
      </c>
      <c r="M31" s="110">
        <v>784.45289999999989</v>
      </c>
      <c r="N31" s="110">
        <v>921.66060000000004</v>
      </c>
      <c r="O31" s="110">
        <v>866.2822000000001</v>
      </c>
      <c r="P31" s="110">
        <v>836.90809999999999</v>
      </c>
      <c r="Q31" s="110">
        <v>842.63270000000011</v>
      </c>
      <c r="R31" s="110">
        <v>836.44119999999998</v>
      </c>
      <c r="S31" s="110">
        <v>795.55700000000002</v>
      </c>
      <c r="T31" s="110">
        <v>845.21080000000006</v>
      </c>
      <c r="U31" s="110">
        <v>864.0086</v>
      </c>
      <c r="V31" s="110">
        <v>772.40078999999992</v>
      </c>
      <c r="W31" s="110">
        <v>550.94200000000001</v>
      </c>
    </row>
    <row r="32" spans="1:23" s="3" customFormat="1" ht="12.75" customHeight="1">
      <c r="A32" s="2" t="s">
        <v>11</v>
      </c>
      <c r="B32" s="9" t="s">
        <v>344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0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10">
        <v>0</v>
      </c>
      <c r="R32" s="110">
        <v>0</v>
      </c>
      <c r="S32" s="110">
        <v>0</v>
      </c>
      <c r="T32" s="110">
        <v>0</v>
      </c>
      <c r="U32" s="110">
        <v>0</v>
      </c>
      <c r="V32" s="110">
        <v>0</v>
      </c>
      <c r="W32" s="110">
        <v>0</v>
      </c>
    </row>
    <row r="33" spans="1:23" s="3" customFormat="1" ht="12.75" customHeight="1">
      <c r="A33" s="2" t="s">
        <v>12</v>
      </c>
      <c r="B33" s="9" t="s">
        <v>345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0</v>
      </c>
      <c r="K33" s="110">
        <v>0</v>
      </c>
      <c r="L33" s="110">
        <v>0</v>
      </c>
      <c r="M33" s="110">
        <v>0</v>
      </c>
      <c r="N33" s="110">
        <v>0</v>
      </c>
      <c r="O33" s="110">
        <v>0</v>
      </c>
      <c r="P33" s="110">
        <v>0</v>
      </c>
      <c r="Q33" s="110">
        <v>0</v>
      </c>
      <c r="R33" s="110">
        <v>0</v>
      </c>
      <c r="S33" s="110">
        <v>0</v>
      </c>
      <c r="T33" s="110">
        <v>0</v>
      </c>
      <c r="U33" s="110">
        <v>0</v>
      </c>
      <c r="V33" s="110">
        <v>0</v>
      </c>
      <c r="W33" s="110">
        <v>0</v>
      </c>
    </row>
    <row r="34" spans="1:23" s="3" customFormat="1" ht="12.75" customHeight="1">
      <c r="A34" s="2" t="s">
        <v>13</v>
      </c>
      <c r="B34" s="9" t="s">
        <v>346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</row>
    <row r="35" spans="1:23" s="3" customFormat="1" ht="12.75" customHeight="1">
      <c r="A35" s="2" t="s">
        <v>41</v>
      </c>
      <c r="B35" s="9" t="s">
        <v>347</v>
      </c>
      <c r="C35" s="110">
        <v>0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</row>
    <row r="36" spans="1:23" s="3" customFormat="1" ht="12.75" customHeight="1">
      <c r="A36" s="2" t="s">
        <v>42</v>
      </c>
      <c r="B36" s="9" t="s">
        <v>348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0</v>
      </c>
      <c r="K36" s="110">
        <v>0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10">
        <v>0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</row>
    <row r="37" spans="1:23" s="3" customFormat="1" ht="12.75" customHeight="1">
      <c r="A37" s="2" t="s">
        <v>43</v>
      </c>
      <c r="B37" s="9" t="s">
        <v>349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</row>
    <row r="38" spans="1:23" s="12" customFormat="1" ht="12.75" customHeight="1">
      <c r="A38" s="2" t="s">
        <v>44</v>
      </c>
      <c r="B38" s="9" t="s">
        <v>350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</row>
    <row r="39" spans="1:23" s="12" customFormat="1" ht="12.75" customHeight="1">
      <c r="A39" s="2" t="s">
        <v>45</v>
      </c>
      <c r="B39" s="9" t="s">
        <v>351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</row>
    <row r="40" spans="1:23" s="12" customFormat="1" ht="12.75" customHeight="1">
      <c r="A40" s="2" t="s">
        <v>46</v>
      </c>
      <c r="B40" s="8" t="s">
        <v>352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</row>
    <row r="41" spans="1:23" s="12" customFormat="1" ht="12.75" customHeight="1">
      <c r="A41" s="2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31" customFormat="1" ht="12.75" customHeight="1">
      <c r="A43" s="2" t="s">
        <v>49</v>
      </c>
      <c r="B43" s="8" t="s">
        <v>356</v>
      </c>
      <c r="C43" s="110">
        <v>357.44130000000001</v>
      </c>
      <c r="D43" s="110">
        <v>354.35969999999998</v>
      </c>
      <c r="E43" s="110">
        <v>351.27809999999999</v>
      </c>
      <c r="F43" s="110">
        <v>348.19740000000002</v>
      </c>
      <c r="G43" s="110">
        <v>345.11489999999998</v>
      </c>
      <c r="H43" s="110">
        <v>342.0342</v>
      </c>
      <c r="I43" s="110">
        <v>338.95260000000002</v>
      </c>
      <c r="J43" s="110">
        <v>335.87189999999998</v>
      </c>
      <c r="K43" s="110">
        <v>332.7903</v>
      </c>
      <c r="L43" s="110">
        <v>329.70780000000002</v>
      </c>
      <c r="M43" s="110">
        <v>326.62709999999998</v>
      </c>
      <c r="N43" s="110">
        <v>323.5455</v>
      </c>
      <c r="O43" s="110">
        <v>320.46479999999997</v>
      </c>
      <c r="P43" s="110">
        <v>317.38319999999999</v>
      </c>
      <c r="Q43" s="110">
        <v>314.30160000000001</v>
      </c>
      <c r="R43" s="110">
        <v>311.21999999999997</v>
      </c>
      <c r="S43" s="110">
        <v>308.13839999999999</v>
      </c>
      <c r="T43" s="110">
        <v>305.51921999999996</v>
      </c>
      <c r="U43" s="110">
        <v>302.90003999999999</v>
      </c>
      <c r="V43" s="110">
        <v>287.57783699999999</v>
      </c>
      <c r="W43" s="110">
        <v>121.65278399999998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357.44130000000001</v>
      </c>
      <c r="D45" s="110">
        <v>354.35969999999998</v>
      </c>
      <c r="E45" s="110">
        <v>351.27809999999999</v>
      </c>
      <c r="F45" s="110">
        <v>348.19740000000002</v>
      </c>
      <c r="G45" s="110">
        <v>345.11489999999998</v>
      </c>
      <c r="H45" s="110">
        <v>342.0342</v>
      </c>
      <c r="I45" s="110">
        <v>338.95260000000002</v>
      </c>
      <c r="J45" s="110">
        <v>335.87189999999998</v>
      </c>
      <c r="K45" s="110">
        <v>332.7903</v>
      </c>
      <c r="L45" s="110">
        <v>329.70780000000002</v>
      </c>
      <c r="M45" s="110">
        <v>326.62709999999998</v>
      </c>
      <c r="N45" s="110">
        <v>323.5455</v>
      </c>
      <c r="O45" s="110">
        <v>320.46479999999997</v>
      </c>
      <c r="P45" s="110">
        <v>317.38319999999999</v>
      </c>
      <c r="Q45" s="110">
        <v>314.30160000000001</v>
      </c>
      <c r="R45" s="110">
        <v>311.21999999999997</v>
      </c>
      <c r="S45" s="110">
        <v>308.13839999999999</v>
      </c>
      <c r="T45" s="110">
        <v>305.51921999999996</v>
      </c>
      <c r="U45" s="110">
        <v>302.90003999999999</v>
      </c>
      <c r="V45" s="110">
        <v>287.57783699999999</v>
      </c>
      <c r="W45" s="110">
        <v>121.65278399999998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3" customFormat="1" ht="12.75" customHeight="1">
      <c r="A47" s="2" t="s">
        <v>52</v>
      </c>
      <c r="B47" s="10" t="s">
        <v>360</v>
      </c>
      <c r="C47" s="110">
        <v>357.44130000000001</v>
      </c>
      <c r="D47" s="110">
        <v>354.35969999999998</v>
      </c>
      <c r="E47" s="110">
        <v>351.27809999999999</v>
      </c>
      <c r="F47" s="110">
        <v>348.19740000000002</v>
      </c>
      <c r="G47" s="110">
        <v>345.11489999999998</v>
      </c>
      <c r="H47" s="110">
        <v>342.0342</v>
      </c>
      <c r="I47" s="110">
        <v>338.95260000000002</v>
      </c>
      <c r="J47" s="110">
        <v>335.87189999999998</v>
      </c>
      <c r="K47" s="110">
        <v>332.7903</v>
      </c>
      <c r="L47" s="110">
        <v>329.70780000000002</v>
      </c>
      <c r="M47" s="110">
        <v>326.62709999999998</v>
      </c>
      <c r="N47" s="110">
        <v>323.5455</v>
      </c>
      <c r="O47" s="110">
        <v>320.46479999999997</v>
      </c>
      <c r="P47" s="110">
        <v>317.38319999999999</v>
      </c>
      <c r="Q47" s="110">
        <v>314.30160000000001</v>
      </c>
      <c r="R47" s="110">
        <v>311.21999999999997</v>
      </c>
      <c r="S47" s="110">
        <v>308.13839999999999</v>
      </c>
      <c r="T47" s="110">
        <v>305.51921999999996</v>
      </c>
      <c r="U47" s="110">
        <v>302.90003999999999</v>
      </c>
      <c r="V47" s="110">
        <v>287.57783699999999</v>
      </c>
      <c r="W47" s="110">
        <v>121.65278399999998</v>
      </c>
    </row>
    <row r="48" spans="1:23" s="3" customFormat="1" ht="12.75" customHeight="1">
      <c r="A48" s="2" t="s">
        <v>53</v>
      </c>
      <c r="B48" s="8" t="s">
        <v>361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0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10">
        <v>0</v>
      </c>
      <c r="R48" s="110">
        <v>0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</row>
    <row r="49" spans="1:23" s="3" customFormat="1" ht="12.75" customHeight="1">
      <c r="A49" s="2" t="s">
        <v>54</v>
      </c>
      <c r="B49" s="9" t="s">
        <v>362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0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10">
        <v>0</v>
      </c>
      <c r="R49" s="110">
        <v>0</v>
      </c>
      <c r="S49" s="110">
        <v>0</v>
      </c>
      <c r="T49" s="110">
        <v>0</v>
      </c>
      <c r="U49" s="110">
        <v>0</v>
      </c>
      <c r="V49" s="110">
        <v>0</v>
      </c>
      <c r="W49" s="110">
        <v>0</v>
      </c>
    </row>
    <row r="50" spans="1:23" s="3" customFormat="1" ht="12.75" customHeight="1">
      <c r="A50" s="2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3" customFormat="1" ht="12.75" customHeight="1">
      <c r="A51" s="2" t="s">
        <v>56</v>
      </c>
      <c r="B51" s="8" t="s">
        <v>364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0">
        <v>0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3" customFormat="1" ht="12.75" customHeight="1">
      <c r="A53" s="2" t="s">
        <v>57</v>
      </c>
      <c r="B53" s="9" t="s">
        <v>366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0">
        <v>0</v>
      </c>
    </row>
    <row r="54" spans="1:23" s="3" customFormat="1" ht="12.75" customHeight="1">
      <c r="A54" s="2" t="s">
        <v>58</v>
      </c>
      <c r="B54" s="9" t="s">
        <v>367</v>
      </c>
      <c r="C54" s="110">
        <v>0</v>
      </c>
      <c r="D54" s="110">
        <v>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3" customFormat="1" ht="12.75" customHeight="1">
      <c r="A55" s="2" t="s">
        <v>59</v>
      </c>
      <c r="B55" s="8" t="s">
        <v>368</v>
      </c>
      <c r="C55" s="110">
        <v>0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</row>
    <row r="56" spans="1:23" s="3" customFormat="1" ht="12.75" customHeight="1">
      <c r="A56" s="2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0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0</v>
      </c>
      <c r="D62" s="110">
        <v>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3" customFormat="1" ht="12.75" customHeight="1">
      <c r="A63" s="2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3" customFormat="1" ht="12.75" customHeight="1">
      <c r="A66" s="2" t="s">
        <v>18</v>
      </c>
      <c r="B66" s="8" t="s">
        <v>71</v>
      </c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3" customFormat="1" ht="12.75" customHeight="1">
      <c r="A67" s="2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0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0">
        <v>0</v>
      </c>
    </row>
    <row r="71" spans="1:23" s="3" customFormat="1" ht="12.75" customHeight="1">
      <c r="A71" s="2" t="s">
        <v>69</v>
      </c>
      <c r="B71" s="8" t="s">
        <v>72</v>
      </c>
      <c r="C71" s="110">
        <v>273.43548200000004</v>
      </c>
      <c r="D71" s="110">
        <v>275.21521200000001</v>
      </c>
      <c r="E71" s="110">
        <v>285.71210000000002</v>
      </c>
      <c r="F71" s="110">
        <v>310.50663800000001</v>
      </c>
      <c r="G71" s="110">
        <v>313.88612699999999</v>
      </c>
      <c r="H71" s="110">
        <v>303.32393000000002</v>
      </c>
      <c r="I71" s="110">
        <v>304.43620400000003</v>
      </c>
      <c r="J71" s="110">
        <v>312.13487600000002</v>
      </c>
      <c r="K71" s="110">
        <v>329.51245800000004</v>
      </c>
      <c r="L71" s="110">
        <v>340.353882</v>
      </c>
      <c r="M71" s="110">
        <v>354.58111600000007</v>
      </c>
      <c r="N71" s="110">
        <v>378.14974000000001</v>
      </c>
      <c r="O71" s="110">
        <v>384.35469799999998</v>
      </c>
      <c r="P71" s="110">
        <v>399.20424599999996</v>
      </c>
      <c r="Q71" s="110">
        <v>435.82100400000002</v>
      </c>
      <c r="R71" s="110">
        <v>475.43368999999996</v>
      </c>
      <c r="S71" s="110">
        <v>464.63557430000003</v>
      </c>
      <c r="T71" s="110">
        <v>483.06134629999997</v>
      </c>
      <c r="U71" s="110">
        <v>530.16948349999996</v>
      </c>
      <c r="V71" s="110">
        <v>544.78903999999989</v>
      </c>
      <c r="W71" s="110">
        <v>585.432368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238942.31614519999</v>
      </c>
      <c r="D73" s="234">
        <v>228650.84655670004</v>
      </c>
      <c r="E73" s="234">
        <v>222852.05932170001</v>
      </c>
      <c r="F73" s="234">
        <v>221905.91894479998</v>
      </c>
      <c r="G73" s="234">
        <v>224117.02030199999</v>
      </c>
      <c r="H73" s="234">
        <v>221364.70407510002</v>
      </c>
      <c r="I73" s="234">
        <v>218079.47434079996</v>
      </c>
      <c r="J73" s="234">
        <v>216137.96108439998</v>
      </c>
      <c r="K73" s="234">
        <v>205644.54444130001</v>
      </c>
      <c r="L73" s="234">
        <v>182534.689946</v>
      </c>
      <c r="M73" s="234">
        <v>185726.4082178</v>
      </c>
      <c r="N73" s="234">
        <v>190204.4175326</v>
      </c>
      <c r="O73" s="234">
        <v>189259.80682239999</v>
      </c>
      <c r="P73" s="234">
        <v>188271.35509880004</v>
      </c>
      <c r="Q73" s="234">
        <v>191415.33777370004</v>
      </c>
      <c r="R73" s="234">
        <v>190886.4078631</v>
      </c>
      <c r="S73" s="234">
        <v>189103.56584710002</v>
      </c>
      <c r="T73" s="234">
        <v>185809.89260289996</v>
      </c>
      <c r="U73" s="234">
        <v>178052.95598730003</v>
      </c>
      <c r="V73" s="234">
        <v>171905.75824769997</v>
      </c>
      <c r="W73" s="234">
        <v>165370.55522340001</v>
      </c>
    </row>
    <row r="74" spans="1:23" s="3" customFormat="1" ht="15" customHeight="1">
      <c r="A74" s="146" t="s">
        <v>396</v>
      </c>
      <c r="B74" s="8" t="s">
        <v>397</v>
      </c>
      <c r="C74" s="110">
        <v>305.77210200000002</v>
      </c>
      <c r="D74" s="110">
        <v>311.29813799999999</v>
      </c>
      <c r="E74" s="110">
        <v>325.02173599999998</v>
      </c>
      <c r="F74" s="110">
        <v>308.48724400000003</v>
      </c>
      <c r="G74" s="110">
        <v>286.81243799999999</v>
      </c>
      <c r="H74" s="110">
        <v>277.50801200000001</v>
      </c>
      <c r="I74" s="110">
        <v>268.59296399999999</v>
      </c>
      <c r="J74" s="110">
        <v>275.230638</v>
      </c>
      <c r="K74" s="110">
        <v>254.95876399999997</v>
      </c>
      <c r="L74" s="110">
        <v>243.08296999999999</v>
      </c>
      <c r="M74" s="110">
        <v>241.53166999999996</v>
      </c>
      <c r="N74" s="110">
        <v>253.61590000000001</v>
      </c>
      <c r="O74" s="110">
        <v>241.39802999999995</v>
      </c>
      <c r="P74" s="110">
        <v>232.57398200000003</v>
      </c>
      <c r="Q74" s="110">
        <v>235.20855600000004</v>
      </c>
      <c r="R74" s="110">
        <v>230.94966199999999</v>
      </c>
      <c r="S74" s="110">
        <v>220.81464199999999</v>
      </c>
      <c r="T74" s="110">
        <v>220.24408199999999</v>
      </c>
      <c r="U74" s="110">
        <v>219.22152199999996</v>
      </c>
      <c r="V74" s="110">
        <v>216.39579999999998</v>
      </c>
      <c r="W74" s="110">
        <v>217.26574000000005</v>
      </c>
    </row>
    <row r="75" spans="1:23" s="3" customFormat="1" ht="15" customHeight="1">
      <c r="A75" s="147" t="s">
        <v>288</v>
      </c>
      <c r="B75" s="145" t="s">
        <v>398</v>
      </c>
      <c r="C75" s="234">
        <v>239248.08824720001</v>
      </c>
      <c r="D75" s="234">
        <v>228962.14469469999</v>
      </c>
      <c r="E75" s="234">
        <v>223177.08105770001</v>
      </c>
      <c r="F75" s="234">
        <v>222214.40618880003</v>
      </c>
      <c r="G75" s="234">
        <v>224403.83273999998</v>
      </c>
      <c r="H75" s="234">
        <v>221642.21208709996</v>
      </c>
      <c r="I75" s="234">
        <v>218348.06730479989</v>
      </c>
      <c r="J75" s="234">
        <v>216413.19172239996</v>
      </c>
      <c r="K75" s="234">
        <v>205899.50320530002</v>
      </c>
      <c r="L75" s="234">
        <v>182777.77291599993</v>
      </c>
      <c r="M75" s="234">
        <v>185967.93988779999</v>
      </c>
      <c r="N75" s="234">
        <v>190458.0334326</v>
      </c>
      <c r="O75" s="234">
        <v>189501.20485239994</v>
      </c>
      <c r="P75" s="234">
        <v>188503.92908080001</v>
      </c>
      <c r="Q75" s="234">
        <v>191650.54632970001</v>
      </c>
      <c r="R75" s="234">
        <v>191117.35752509997</v>
      </c>
      <c r="S75" s="234">
        <v>189324.3804891</v>
      </c>
      <c r="T75" s="234">
        <v>186030.1366849</v>
      </c>
      <c r="U75" s="234">
        <v>178272.17750930003</v>
      </c>
      <c r="V75" s="234">
        <v>172122.15404770005</v>
      </c>
      <c r="W75" s="234">
        <v>165587.82096339998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8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502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6364.3491853869</v>
      </c>
      <c r="D5" s="110">
        <v>6398.9461322991738</v>
      </c>
      <c r="E5" s="110">
        <v>6180.2887309496527</v>
      </c>
      <c r="F5" s="110">
        <v>5923.9178910758237</v>
      </c>
      <c r="G5" s="110">
        <v>5966.9083038806175</v>
      </c>
      <c r="H5" s="110">
        <v>5797.4923719120379</v>
      </c>
      <c r="I5" s="110">
        <v>5799.3280756806926</v>
      </c>
      <c r="J5" s="110">
        <v>5599.5448444824715</v>
      </c>
      <c r="K5" s="110">
        <v>5185.1033498166616</v>
      </c>
      <c r="L5" s="110">
        <v>4881.9080626105651</v>
      </c>
      <c r="M5" s="110">
        <v>4732.1980025619259</v>
      </c>
      <c r="N5" s="110">
        <v>4785.7924464818379</v>
      </c>
      <c r="O5" s="110">
        <v>3267.2202796947677</v>
      </c>
      <c r="P5" s="110">
        <v>3313.0955552975684</v>
      </c>
      <c r="Q5" s="110">
        <v>2936.300397415228</v>
      </c>
      <c r="R5" s="110">
        <v>2773.3978986186544</v>
      </c>
      <c r="S5" s="110">
        <v>2595.5981428023424</v>
      </c>
      <c r="T5" s="110">
        <v>2357.3246932751645</v>
      </c>
      <c r="U5" s="110">
        <v>2140.8056708971249</v>
      </c>
      <c r="V5" s="110">
        <v>1943.0935107324649</v>
      </c>
      <c r="W5" s="110">
        <v>1657.0328150120351</v>
      </c>
    </row>
    <row r="6" spans="1:23" s="3" customFormat="1" ht="12.75" customHeight="1">
      <c r="A6" s="2" t="s">
        <v>1</v>
      </c>
      <c r="B6" s="9" t="s">
        <v>320</v>
      </c>
      <c r="C6" s="110">
        <v>5782.508898866593</v>
      </c>
      <c r="D6" s="110">
        <v>5813.9592230147291</v>
      </c>
      <c r="E6" s="110">
        <v>5615.3015599123382</v>
      </c>
      <c r="F6" s="110">
        <v>5382.3774680908373</v>
      </c>
      <c r="G6" s="110">
        <v>5421.4520783825983</v>
      </c>
      <c r="H6" s="110">
        <v>5267.5394692983027</v>
      </c>
      <c r="I6" s="110">
        <v>5269.2211074159022</v>
      </c>
      <c r="J6" s="110">
        <v>5087.7062473910746</v>
      </c>
      <c r="K6" s="110">
        <v>4711.1504170155995</v>
      </c>
      <c r="L6" s="110">
        <v>4435.6718793217742</v>
      </c>
      <c r="M6" s="110">
        <v>4314.3261192409154</v>
      </c>
      <c r="N6" s="110">
        <v>4308.1687186005975</v>
      </c>
      <c r="O6" s="110">
        <v>2954.135980049793</v>
      </c>
      <c r="P6" s="110">
        <v>3000.3625236934495</v>
      </c>
      <c r="Q6" s="110">
        <v>2638.55058860176</v>
      </c>
      <c r="R6" s="110">
        <v>2469.073147003498</v>
      </c>
      <c r="S6" s="110">
        <v>2305.5702919024639</v>
      </c>
      <c r="T6" s="110">
        <v>2082.2578557245856</v>
      </c>
      <c r="U6" s="110">
        <v>1868.7817257863608</v>
      </c>
      <c r="V6" s="110">
        <v>1751.2217262524916</v>
      </c>
      <c r="W6" s="110">
        <v>1493.4082434707595</v>
      </c>
    </row>
    <row r="7" spans="1:23" s="3" customFormat="1" ht="12.75" customHeight="1">
      <c r="A7" s="2" t="s">
        <v>2</v>
      </c>
      <c r="B7" s="9" t="s">
        <v>319</v>
      </c>
      <c r="C7" s="110">
        <v>517.48185641686212</v>
      </c>
      <c r="D7" s="110">
        <v>520.26750187816458</v>
      </c>
      <c r="E7" s="110">
        <v>502.47229009257944</v>
      </c>
      <c r="F7" s="110">
        <v>481.61199970075529</v>
      </c>
      <c r="G7" s="110">
        <v>485.08319923941718</v>
      </c>
      <c r="H7" s="110">
        <v>471.28281924176804</v>
      </c>
      <c r="I7" s="110">
        <v>471.40893055470877</v>
      </c>
      <c r="J7" s="110">
        <v>455.15822151462942</v>
      </c>
      <c r="K7" s="110">
        <v>421.46579804799546</v>
      </c>
      <c r="L7" s="110">
        <v>396.81636508728013</v>
      </c>
      <c r="M7" s="110">
        <v>371.59951434358948</v>
      </c>
      <c r="N7" s="110">
        <v>436.25196969097203</v>
      </c>
      <c r="O7" s="110">
        <v>288.8610673030588</v>
      </c>
      <c r="P7" s="110">
        <v>287.46914109994009</v>
      </c>
      <c r="Q7" s="110">
        <v>276.3388408916021</v>
      </c>
      <c r="R7" s="110">
        <v>282.64530203354406</v>
      </c>
      <c r="S7" s="110">
        <v>267.21689229076088</v>
      </c>
      <c r="T7" s="110">
        <v>255.18676704582367</v>
      </c>
      <c r="U7" s="110">
        <v>252.37867515135954</v>
      </c>
      <c r="V7" s="110">
        <v>178.44702665233899</v>
      </c>
      <c r="W7" s="110">
        <v>152.17619598389228</v>
      </c>
    </row>
    <row r="8" spans="1:23" s="3" customFormat="1" ht="12.75" customHeight="1">
      <c r="A8" s="2" t="s">
        <v>22</v>
      </c>
      <c r="B8" s="9" t="s">
        <v>321</v>
      </c>
      <c r="C8" s="110">
        <v>64.358430103444846</v>
      </c>
      <c r="D8" s="110">
        <v>64.719407406279714</v>
      </c>
      <c r="E8" s="110">
        <v>62.514880944734351</v>
      </c>
      <c r="F8" s="110">
        <v>59.928423284230611</v>
      </c>
      <c r="G8" s="110">
        <v>60.373026258602245</v>
      </c>
      <c r="H8" s="110">
        <v>58.670083371966605</v>
      </c>
      <c r="I8" s="110">
        <v>58.698037710082076</v>
      </c>
      <c r="J8" s="110">
        <v>56.680375576767915</v>
      </c>
      <c r="K8" s="110">
        <v>52.487134753066982</v>
      </c>
      <c r="L8" s="110">
        <v>49.419818201510971</v>
      </c>
      <c r="M8" s="110">
        <v>46.272368977420747</v>
      </c>
      <c r="N8" s="110">
        <v>41.371758190267975</v>
      </c>
      <c r="O8" s="110">
        <v>24.223232341915729</v>
      </c>
      <c r="P8" s="110">
        <v>25.263890504178669</v>
      </c>
      <c r="Q8" s="110">
        <v>21.410967921865854</v>
      </c>
      <c r="R8" s="110">
        <v>21.679449581612459</v>
      </c>
      <c r="S8" s="110">
        <v>22.810958609117559</v>
      </c>
      <c r="T8" s="110">
        <v>19.880070504755334</v>
      </c>
      <c r="U8" s="110">
        <v>19.645269959404782</v>
      </c>
      <c r="V8" s="110">
        <v>13.424757827634373</v>
      </c>
      <c r="W8" s="110">
        <v>11.448375557383395</v>
      </c>
    </row>
    <row r="9" spans="1:23" s="3" customFormat="1" ht="12.75" customHeight="1">
      <c r="A9" s="2" t="s">
        <v>23</v>
      </c>
      <c r="B9" s="8" t="s">
        <v>322</v>
      </c>
      <c r="C9" s="110">
        <v>2066.1963809378317</v>
      </c>
      <c r="D9" s="110">
        <v>2087.1183766466843</v>
      </c>
      <c r="E9" s="110">
        <v>2021.8905182945559</v>
      </c>
      <c r="F9" s="110">
        <v>1943.9307597852171</v>
      </c>
      <c r="G9" s="110">
        <v>1966.4869600271429</v>
      </c>
      <c r="H9" s="110">
        <v>1920.414637418784</v>
      </c>
      <c r="I9" s="110">
        <v>1929.1930325219819</v>
      </c>
      <c r="J9" s="110">
        <v>1866.6096049731727</v>
      </c>
      <c r="K9" s="110">
        <v>1730.0829536559918</v>
      </c>
      <c r="L9" s="110">
        <v>1630.5136909299817</v>
      </c>
      <c r="M9" s="110">
        <v>1608.4315120371941</v>
      </c>
      <c r="N9" s="110">
        <v>1434.3301166099554</v>
      </c>
      <c r="O9" s="110">
        <v>1631.7756551057591</v>
      </c>
      <c r="P9" s="110">
        <v>1578.9267561664215</v>
      </c>
      <c r="Q9" s="110">
        <v>782.75470909667411</v>
      </c>
      <c r="R9" s="110">
        <v>720.09957453932998</v>
      </c>
      <c r="S9" s="110">
        <v>653.99650181737491</v>
      </c>
      <c r="T9" s="110">
        <v>585.51323791507889</v>
      </c>
      <c r="U9" s="110">
        <v>526.42237272748434</v>
      </c>
      <c r="V9" s="110">
        <v>470.86296168526599</v>
      </c>
      <c r="W9" s="110">
        <v>392.93280181626051</v>
      </c>
    </row>
    <row r="10" spans="1:23" s="3" customFormat="1" ht="12.75" customHeight="1">
      <c r="A10" s="2" t="s">
        <v>3</v>
      </c>
      <c r="B10" s="9" t="s">
        <v>323</v>
      </c>
      <c r="C10" s="110">
        <v>585.69487512075443</v>
      </c>
      <c r="D10" s="110">
        <v>591.91927436719402</v>
      </c>
      <c r="E10" s="110">
        <v>573.60403839986088</v>
      </c>
      <c r="F10" s="110">
        <v>551.6649529297174</v>
      </c>
      <c r="G10" s="110">
        <v>558.31952782363896</v>
      </c>
      <c r="H10" s="110">
        <v>545.53029098433205</v>
      </c>
      <c r="I10" s="110">
        <v>548.26670029744105</v>
      </c>
      <c r="J10" s="110">
        <v>530.59548311411766</v>
      </c>
      <c r="K10" s="110">
        <v>491.83497516535579</v>
      </c>
      <c r="L10" s="110">
        <v>463.57610021483617</v>
      </c>
      <c r="M10" s="110">
        <v>457.75673625802915</v>
      </c>
      <c r="N10" s="110">
        <v>309.86907958884251</v>
      </c>
      <c r="O10" s="110">
        <v>357.57192857268274</v>
      </c>
      <c r="P10" s="110">
        <v>298.53200876225128</v>
      </c>
      <c r="Q10" s="110">
        <v>147.05219373771155</v>
      </c>
      <c r="R10" s="110">
        <v>125.99494180690672</v>
      </c>
      <c r="S10" s="110">
        <v>115.83881468123451</v>
      </c>
      <c r="T10" s="110">
        <v>106.85749136157038</v>
      </c>
      <c r="U10" s="110">
        <v>90.479747511677928</v>
      </c>
      <c r="V10" s="110">
        <v>66.787904938341342</v>
      </c>
      <c r="W10" s="110">
        <v>55.734174803075653</v>
      </c>
    </row>
    <row r="11" spans="1:23" s="3" customFormat="1" ht="12.75" customHeight="1">
      <c r="A11" s="2" t="s">
        <v>24</v>
      </c>
      <c r="B11" s="9" t="s">
        <v>354</v>
      </c>
      <c r="C11" s="110">
        <v>461.554161486515</v>
      </c>
      <c r="D11" s="110">
        <v>466.12679224948783</v>
      </c>
      <c r="E11" s="110">
        <v>451.49593389737663</v>
      </c>
      <c r="F11" s="110">
        <v>434.02606735744143</v>
      </c>
      <c r="G11" s="110">
        <v>438.97512111954597</v>
      </c>
      <c r="H11" s="110">
        <v>428.59026104835266</v>
      </c>
      <c r="I11" s="110">
        <v>430.46592547300565</v>
      </c>
      <c r="J11" s="110">
        <v>416.46209307525277</v>
      </c>
      <c r="K11" s="110">
        <v>385.98490462465708</v>
      </c>
      <c r="L11" s="110">
        <v>363.75461976137046</v>
      </c>
      <c r="M11" s="110">
        <v>358.46890447249092</v>
      </c>
      <c r="N11" s="110">
        <v>351.73153856177368</v>
      </c>
      <c r="O11" s="110">
        <v>414.863748760546</v>
      </c>
      <c r="P11" s="110">
        <v>413.16516254825592</v>
      </c>
      <c r="Q11" s="110">
        <v>173.82809309586142</v>
      </c>
      <c r="R11" s="110">
        <v>137.98242514804059</v>
      </c>
      <c r="S11" s="110">
        <v>111.77747152213922</v>
      </c>
      <c r="T11" s="110">
        <v>89.916379784295827</v>
      </c>
      <c r="U11" s="110">
        <v>85.052117475878518</v>
      </c>
      <c r="V11" s="110">
        <v>68.32452066412074</v>
      </c>
      <c r="W11" s="110">
        <v>57.016472990821015</v>
      </c>
    </row>
    <row r="12" spans="1:23" s="3" customFormat="1" ht="12.75" customHeight="1">
      <c r="A12" s="2" t="s">
        <v>25</v>
      </c>
      <c r="B12" s="9" t="s">
        <v>324</v>
      </c>
      <c r="C12" s="110">
        <v>1018.9473443305623</v>
      </c>
      <c r="D12" s="110">
        <v>1029.0723100300024</v>
      </c>
      <c r="E12" s="110">
        <v>996.79054599731865</v>
      </c>
      <c r="F12" s="110">
        <v>958.23973949805816</v>
      </c>
      <c r="G12" s="110">
        <v>969.19231108395797</v>
      </c>
      <c r="H12" s="110">
        <v>946.29408538609937</v>
      </c>
      <c r="I12" s="110">
        <v>950.46040675153529</v>
      </c>
      <c r="J12" s="110">
        <v>919.55202878380237</v>
      </c>
      <c r="K12" s="110">
        <v>852.26307386597898</v>
      </c>
      <c r="L12" s="110">
        <v>803.18297095377523</v>
      </c>
      <c r="M12" s="110">
        <v>792.205871306674</v>
      </c>
      <c r="N12" s="110">
        <v>772.72949845933931</v>
      </c>
      <c r="O12" s="110">
        <v>859.33997777253035</v>
      </c>
      <c r="P12" s="110">
        <v>867.22958485591437</v>
      </c>
      <c r="Q12" s="110">
        <v>461.87442226310117</v>
      </c>
      <c r="R12" s="110">
        <v>456.12220758438258</v>
      </c>
      <c r="S12" s="110">
        <v>426.38021561400114</v>
      </c>
      <c r="T12" s="110">
        <v>388.73936676921261</v>
      </c>
      <c r="U12" s="110">
        <v>350.89050773992784</v>
      </c>
      <c r="V12" s="110">
        <v>335.75053608280388</v>
      </c>
      <c r="W12" s="110">
        <v>280.18215402236382</v>
      </c>
    </row>
    <row r="13" spans="1:23" s="3" customFormat="1" ht="12.75" customHeight="1">
      <c r="A13" s="2" t="s">
        <v>26</v>
      </c>
      <c r="B13" s="8" t="s">
        <v>325</v>
      </c>
      <c r="C13" s="110">
        <v>42053.909254009559</v>
      </c>
      <c r="D13" s="110">
        <v>42350.816725601064</v>
      </c>
      <c r="E13" s="110">
        <v>40946.58402620221</v>
      </c>
      <c r="F13" s="110">
        <v>39289.710193817482</v>
      </c>
      <c r="G13" s="110">
        <v>39634.391307903112</v>
      </c>
      <c r="H13" s="110">
        <v>38577.871163411946</v>
      </c>
      <c r="I13" s="110">
        <v>38647.674775248699</v>
      </c>
      <c r="J13" s="110">
        <v>37343.606932238195</v>
      </c>
      <c r="K13" s="110">
        <v>34591.150219132956</v>
      </c>
      <c r="L13" s="110">
        <v>32579.707214031954</v>
      </c>
      <c r="M13" s="110">
        <v>32930.738021491161</v>
      </c>
      <c r="N13" s="110">
        <v>32792.5588038567</v>
      </c>
      <c r="O13" s="110">
        <v>30332.157104473201</v>
      </c>
      <c r="P13" s="110">
        <v>29542.547455379208</v>
      </c>
      <c r="Q13" s="110">
        <v>23390.628408663608</v>
      </c>
      <c r="R13" s="110">
        <v>21702.307114798052</v>
      </c>
      <c r="S13" s="110">
        <v>19700.178775656594</v>
      </c>
      <c r="T13" s="110">
        <v>17733.168293411938</v>
      </c>
      <c r="U13" s="110">
        <v>15521.12331755487</v>
      </c>
      <c r="V13" s="110">
        <v>13066.637512713614</v>
      </c>
      <c r="W13" s="110">
        <v>9708.5137715305882</v>
      </c>
    </row>
    <row r="14" spans="1:23" s="3" customFormat="1" ht="12.75" customHeight="1">
      <c r="A14" s="2" t="s">
        <v>27</v>
      </c>
      <c r="B14" s="9" t="s">
        <v>326</v>
      </c>
      <c r="C14" s="110">
        <v>4417.6897391991879</v>
      </c>
      <c r="D14" s="110">
        <v>4446.8394775945299</v>
      </c>
      <c r="E14" s="110">
        <v>4298.1148122350005</v>
      </c>
      <c r="F14" s="110">
        <v>4122.9534029159095</v>
      </c>
      <c r="G14" s="110">
        <v>4157.3512949385586</v>
      </c>
      <c r="H14" s="110">
        <v>4044.4860680843367</v>
      </c>
      <c r="I14" s="110">
        <v>4050.0963129313773</v>
      </c>
      <c r="J14" s="110">
        <v>3912.6270262666185</v>
      </c>
      <c r="K14" s="110">
        <v>3623.9025513932784</v>
      </c>
      <c r="L14" s="110">
        <v>3412.8432054589648</v>
      </c>
      <c r="M14" s="110">
        <v>3449.5401064439261</v>
      </c>
      <c r="N14" s="110">
        <v>3246.0472203965942</v>
      </c>
      <c r="O14" s="110">
        <v>3090.6156725447381</v>
      </c>
      <c r="P14" s="110">
        <v>3107.7444281753956</v>
      </c>
      <c r="Q14" s="110">
        <v>3242.7518203010009</v>
      </c>
      <c r="R14" s="110">
        <v>2959.8946360898735</v>
      </c>
      <c r="S14" s="110">
        <v>2617.0335551673188</v>
      </c>
      <c r="T14" s="110">
        <v>2286.022524771121</v>
      </c>
      <c r="U14" s="110">
        <v>1966.8906379197467</v>
      </c>
      <c r="V14" s="110">
        <v>1655.413309916763</v>
      </c>
      <c r="W14" s="110">
        <v>1278.1294954929485</v>
      </c>
    </row>
    <row r="15" spans="1:23" s="3" customFormat="1" ht="12.75" customHeight="1">
      <c r="A15" s="2" t="s">
        <v>28</v>
      </c>
      <c r="B15" s="9" t="s">
        <v>327</v>
      </c>
      <c r="C15" s="110">
        <v>550.83287044287977</v>
      </c>
      <c r="D15" s="110">
        <v>554.58753279419443</v>
      </c>
      <c r="E15" s="110">
        <v>536.11470273015277</v>
      </c>
      <c r="F15" s="110">
        <v>514.33948065728782</v>
      </c>
      <c r="G15" s="110">
        <v>518.73501259988461</v>
      </c>
      <c r="H15" s="110">
        <v>504.77268409165367</v>
      </c>
      <c r="I15" s="110">
        <v>505.5735779954627</v>
      </c>
      <c r="J15" s="110">
        <v>488.46100997900197</v>
      </c>
      <c r="K15" s="110">
        <v>452.43603673814562</v>
      </c>
      <c r="L15" s="110">
        <v>426.10539244285906</v>
      </c>
      <c r="M15" s="110">
        <v>430.89155260681667</v>
      </c>
      <c r="N15" s="110">
        <v>420.36735823910288</v>
      </c>
      <c r="O15" s="110">
        <v>368.77245173741119</v>
      </c>
      <c r="P15" s="110">
        <v>358.70544856534929</v>
      </c>
      <c r="Q15" s="110">
        <v>526.6674855462486</v>
      </c>
      <c r="R15" s="110">
        <v>459.18092361341957</v>
      </c>
      <c r="S15" s="110">
        <v>416.66865849540682</v>
      </c>
      <c r="T15" s="110">
        <v>373.73728741442812</v>
      </c>
      <c r="U15" s="110">
        <v>337.67178198582474</v>
      </c>
      <c r="V15" s="110">
        <v>259.83104407969012</v>
      </c>
      <c r="W15" s="110">
        <v>196.08954441567224</v>
      </c>
    </row>
    <row r="16" spans="1:23" s="3" customFormat="1" ht="12.75" customHeight="1">
      <c r="A16" s="2" t="s">
        <v>29</v>
      </c>
      <c r="B16" s="9" t="s">
        <v>328</v>
      </c>
      <c r="C16" s="110">
        <v>592.27193647331728</v>
      </c>
      <c r="D16" s="110">
        <v>596.1862562426254</v>
      </c>
      <c r="E16" s="110">
        <v>576.25072451161179</v>
      </c>
      <c r="F16" s="110">
        <v>552.77054911933044</v>
      </c>
      <c r="G16" s="110">
        <v>557.38777441685932</v>
      </c>
      <c r="H16" s="110">
        <v>542.26190401548899</v>
      </c>
      <c r="I16" s="110">
        <v>543.0193502760975</v>
      </c>
      <c r="J16" s="110">
        <v>524.59055539883764</v>
      </c>
      <c r="K16" s="110">
        <v>485.88049142576665</v>
      </c>
      <c r="L16" s="110">
        <v>457.58339929725588</v>
      </c>
      <c r="M16" s="110">
        <v>462.86965739666101</v>
      </c>
      <c r="N16" s="110">
        <v>427.00822513962919</v>
      </c>
      <c r="O16" s="110">
        <v>399.58939543680583</v>
      </c>
      <c r="P16" s="110">
        <v>408.20312445827341</v>
      </c>
      <c r="Q16" s="110">
        <v>576.77205552108194</v>
      </c>
      <c r="R16" s="110">
        <v>553.77779688448356</v>
      </c>
      <c r="S16" s="110">
        <v>470.26737297890656</v>
      </c>
      <c r="T16" s="110">
        <v>410.78202250158716</v>
      </c>
      <c r="U16" s="110">
        <v>358.58744638962679</v>
      </c>
      <c r="V16" s="110">
        <v>314.38457318371724</v>
      </c>
      <c r="W16" s="110">
        <v>237.26005468385603</v>
      </c>
    </row>
    <row r="17" spans="1:23" s="3" customFormat="1" ht="12.75" customHeight="1">
      <c r="A17" s="2" t="s">
        <v>30</v>
      </c>
      <c r="B17" s="9" t="s">
        <v>329</v>
      </c>
      <c r="C17" s="110">
        <v>971.2634416583669</v>
      </c>
      <c r="D17" s="110">
        <v>977.89416666844033</v>
      </c>
      <c r="E17" s="110">
        <v>945.3278036082188</v>
      </c>
      <c r="F17" s="110">
        <v>906.93793637474118</v>
      </c>
      <c r="G17" s="110">
        <v>914.69752766790634</v>
      </c>
      <c r="H17" s="110">
        <v>890.08772461180308</v>
      </c>
      <c r="I17" s="110">
        <v>891.5085805521735</v>
      </c>
      <c r="J17" s="110">
        <v>861.33702754392982</v>
      </c>
      <c r="K17" s="110">
        <v>797.81341548819705</v>
      </c>
      <c r="L17" s="110">
        <v>751.38435002541212</v>
      </c>
      <c r="M17" s="110">
        <v>760.09004614912931</v>
      </c>
      <c r="N17" s="110">
        <v>709.30973073254404</v>
      </c>
      <c r="O17" s="110">
        <v>663.87259846464644</v>
      </c>
      <c r="P17" s="110">
        <v>640.37298196319637</v>
      </c>
      <c r="Q17" s="110">
        <v>871.87822754684157</v>
      </c>
      <c r="R17" s="110">
        <v>798.17299944189278</v>
      </c>
      <c r="S17" s="110">
        <v>708.614225381653</v>
      </c>
      <c r="T17" s="110">
        <v>649.40742311346048</v>
      </c>
      <c r="U17" s="110">
        <v>584.50760812017484</v>
      </c>
      <c r="V17" s="110">
        <v>479.6870628280555</v>
      </c>
      <c r="W17" s="110">
        <v>362.01069793337206</v>
      </c>
    </row>
    <row r="18" spans="1:23" s="3" customFormat="1" ht="12.75" customHeight="1">
      <c r="A18" s="2" t="s">
        <v>31</v>
      </c>
      <c r="B18" s="9" t="s">
        <v>330</v>
      </c>
      <c r="C18" s="110">
        <v>571.53757949993155</v>
      </c>
      <c r="D18" s="110">
        <v>575.4660080087076</v>
      </c>
      <c r="E18" s="110">
        <v>556.31821942043041</v>
      </c>
      <c r="F18" s="110">
        <v>533.74226434363493</v>
      </c>
      <c r="G18" s="110">
        <v>538.33197783346634</v>
      </c>
      <c r="H18" s="110">
        <v>523.87490541051238</v>
      </c>
      <c r="I18" s="110">
        <v>524.73346160432141</v>
      </c>
      <c r="J18" s="110">
        <v>506.98533358264228</v>
      </c>
      <c r="K18" s="110">
        <v>469.59959311729568</v>
      </c>
      <c r="L18" s="110">
        <v>442.27540498411588</v>
      </c>
      <c r="M18" s="110">
        <v>446.91856846608744</v>
      </c>
      <c r="N18" s="110">
        <v>398.42413677994995</v>
      </c>
      <c r="O18" s="110">
        <v>385.70777207596217</v>
      </c>
      <c r="P18" s="110">
        <v>357.03148187684104</v>
      </c>
      <c r="Q18" s="110">
        <v>466.90996826206293</v>
      </c>
      <c r="R18" s="110">
        <v>406.81904508777376</v>
      </c>
      <c r="S18" s="110">
        <v>377.26041541712743</v>
      </c>
      <c r="T18" s="110">
        <v>334.60768503540493</v>
      </c>
      <c r="U18" s="110">
        <v>255.85280145510038</v>
      </c>
      <c r="V18" s="110">
        <v>215.44671651738454</v>
      </c>
      <c r="W18" s="110">
        <v>162.5935370324315</v>
      </c>
    </row>
    <row r="19" spans="1:23" s="3" customFormat="1" ht="12.75" customHeight="1">
      <c r="A19" s="2" t="s">
        <v>32</v>
      </c>
      <c r="B19" s="9" t="s">
        <v>331</v>
      </c>
      <c r="C19" s="110">
        <v>1431.5636872822718</v>
      </c>
      <c r="D19" s="110">
        <v>1441.4812020921504</v>
      </c>
      <c r="E19" s="110">
        <v>1393.5668265593054</v>
      </c>
      <c r="F19" s="110">
        <v>1337.0618044986702</v>
      </c>
      <c r="G19" s="110">
        <v>1348.6269267851903</v>
      </c>
      <c r="H19" s="110">
        <v>1312.4870917484116</v>
      </c>
      <c r="I19" s="110">
        <v>1314.7032208259352</v>
      </c>
      <c r="J19" s="110">
        <v>1270.2667099796304</v>
      </c>
      <c r="K19" s="110">
        <v>1176.6085866154372</v>
      </c>
      <c r="L19" s="110">
        <v>1108.1589722356373</v>
      </c>
      <c r="M19" s="110">
        <v>1122.2351585543181</v>
      </c>
      <c r="N19" s="110">
        <v>1226.2889746501812</v>
      </c>
      <c r="O19" s="110">
        <v>1413.0603024953703</v>
      </c>
      <c r="P19" s="110">
        <v>1286.2482939417478</v>
      </c>
      <c r="Q19" s="110">
        <v>280.09757415626541</v>
      </c>
      <c r="R19" s="110">
        <v>246.04992942060807</v>
      </c>
      <c r="S19" s="110">
        <v>209.17545192725012</v>
      </c>
      <c r="T19" s="110">
        <v>180.91882313209751</v>
      </c>
      <c r="U19" s="110">
        <v>157.89359723264067</v>
      </c>
      <c r="V19" s="110">
        <v>136.80864107008549</v>
      </c>
      <c r="W19" s="110">
        <v>112.98395623416354</v>
      </c>
    </row>
    <row r="20" spans="1:23" s="3" customFormat="1" ht="12.75" customHeight="1">
      <c r="A20" s="2" t="s">
        <v>33</v>
      </c>
      <c r="B20" s="10" t="s">
        <v>332</v>
      </c>
      <c r="C20" s="110">
        <v>8.5349756435104087</v>
      </c>
      <c r="D20" s="110">
        <v>8.5905519188818378</v>
      </c>
      <c r="E20" s="110">
        <v>8.3027754489695695</v>
      </c>
      <c r="F20" s="110">
        <v>7.9639605265045219</v>
      </c>
      <c r="G20" s="110">
        <v>8.0297596448330353</v>
      </c>
      <c r="H20" s="110">
        <v>7.811021247766134</v>
      </c>
      <c r="I20" s="110">
        <v>7.8212345159007572</v>
      </c>
      <c r="J20" s="110">
        <v>7.5554697934988662</v>
      </c>
      <c r="K20" s="110">
        <v>6.9978053948069308</v>
      </c>
      <c r="L20" s="110">
        <v>6.5901256866215236</v>
      </c>
      <c r="M20" s="110">
        <v>6.6655147817149025</v>
      </c>
      <c r="N20" s="110">
        <v>8.4433820573643477</v>
      </c>
      <c r="O20" s="110">
        <v>6.9950302232185155</v>
      </c>
      <c r="P20" s="110">
        <v>6.9608594444719332</v>
      </c>
      <c r="Q20" s="110">
        <v>1.4435421795305015</v>
      </c>
      <c r="R20" s="110">
        <v>1.6950517097923372</v>
      </c>
      <c r="S20" s="110">
        <v>2.1121536305081485</v>
      </c>
      <c r="T20" s="110">
        <v>1.5203974919066661</v>
      </c>
      <c r="U20" s="110">
        <v>1.2343593420621821</v>
      </c>
      <c r="V20" s="110">
        <v>1.1294382751568874</v>
      </c>
      <c r="W20" s="110">
        <v>0.93275105761881416</v>
      </c>
    </row>
    <row r="21" spans="1:23" s="3" customFormat="1" ht="12.75" customHeight="1">
      <c r="A21" s="2" t="s">
        <v>34</v>
      </c>
      <c r="B21" s="10" t="s">
        <v>333</v>
      </c>
      <c r="C21" s="110">
        <v>1423.0287116387613</v>
      </c>
      <c r="D21" s="110">
        <v>1432.8906501732686</v>
      </c>
      <c r="E21" s="110">
        <v>1385.2640511103357</v>
      </c>
      <c r="F21" s="110">
        <v>1329.0978439721657</v>
      </c>
      <c r="G21" s="110">
        <v>1340.5971671403572</v>
      </c>
      <c r="H21" s="110">
        <v>1304.6760705006454</v>
      </c>
      <c r="I21" s="110">
        <v>1306.8819863100343</v>
      </c>
      <c r="J21" s="110">
        <v>1262.7112401861316</v>
      </c>
      <c r="K21" s="110">
        <v>1169.6107812206303</v>
      </c>
      <c r="L21" s="110">
        <v>1101.5688465490157</v>
      </c>
      <c r="M21" s="110">
        <v>1115.5696437726033</v>
      </c>
      <c r="N21" s="110">
        <v>1217.845592592817</v>
      </c>
      <c r="O21" s="110">
        <v>1406.0652722721518</v>
      </c>
      <c r="P21" s="110">
        <v>1279.2874344972759</v>
      </c>
      <c r="Q21" s="110">
        <v>278.65403197673493</v>
      </c>
      <c r="R21" s="110">
        <v>244.35487771081574</v>
      </c>
      <c r="S21" s="110">
        <v>207.06329829674198</v>
      </c>
      <c r="T21" s="110">
        <v>179.39842564019085</v>
      </c>
      <c r="U21" s="110">
        <v>156.65923789057848</v>
      </c>
      <c r="V21" s="110">
        <v>135.67920279492859</v>
      </c>
      <c r="W21" s="110">
        <v>112.05120517654473</v>
      </c>
    </row>
    <row r="22" spans="1:23" s="3" customFormat="1" ht="12.75" customHeight="1">
      <c r="A22" s="2" t="s">
        <v>35</v>
      </c>
      <c r="B22" s="9" t="s">
        <v>334</v>
      </c>
      <c r="C22" s="110">
        <v>3081.9087162400447</v>
      </c>
      <c r="D22" s="110">
        <v>3102.6249409775182</v>
      </c>
      <c r="E22" s="110">
        <v>2999.0964692521688</v>
      </c>
      <c r="F22" s="110">
        <v>2877.1057867540571</v>
      </c>
      <c r="G22" s="110">
        <v>2901.4404431279972</v>
      </c>
      <c r="H22" s="110">
        <v>2823.0530100649444</v>
      </c>
      <c r="I22" s="110">
        <v>2827.2881975315472</v>
      </c>
      <c r="J22" s="110">
        <v>2731.4750264147706</v>
      </c>
      <c r="K22" s="110">
        <v>2529.9747874572108</v>
      </c>
      <c r="L22" s="110">
        <v>2382.689029306167</v>
      </c>
      <c r="M22" s="110">
        <v>2411.4794004110108</v>
      </c>
      <c r="N22" s="110">
        <v>2325.6974974823552</v>
      </c>
      <c r="O22" s="110">
        <v>2075.1717272287442</v>
      </c>
      <c r="P22" s="110">
        <v>2085.5143580320864</v>
      </c>
      <c r="Q22" s="110">
        <v>1221.1311009782773</v>
      </c>
      <c r="R22" s="110">
        <v>1133.5482591737452</v>
      </c>
      <c r="S22" s="110">
        <v>992.76808747246719</v>
      </c>
      <c r="T22" s="110">
        <v>924.93846332867884</v>
      </c>
      <c r="U22" s="110">
        <v>749.87065475831798</v>
      </c>
      <c r="V22" s="110">
        <v>609.90433744063932</v>
      </c>
      <c r="W22" s="110">
        <v>390.23001950707044</v>
      </c>
    </row>
    <row r="23" spans="1:23" s="3" customFormat="1" ht="12.75" customHeight="1">
      <c r="A23" s="2" t="s">
        <v>7</v>
      </c>
      <c r="B23" s="9" t="s">
        <v>335</v>
      </c>
      <c r="C23" s="110">
        <v>800.62686616528561</v>
      </c>
      <c r="D23" s="110">
        <v>805.78170215864259</v>
      </c>
      <c r="E23" s="110">
        <v>778.75193023123234</v>
      </c>
      <c r="F23" s="110">
        <v>746.93742358895543</v>
      </c>
      <c r="G23" s="110">
        <v>753.05780466823978</v>
      </c>
      <c r="H23" s="110">
        <v>732.48503808182409</v>
      </c>
      <c r="I23" s="110">
        <v>733.3936833154163</v>
      </c>
      <c r="J23" s="110">
        <v>708.449767124039</v>
      </c>
      <c r="K23" s="110">
        <v>656.14977367010772</v>
      </c>
      <c r="L23" s="110">
        <v>617.91407554941577</v>
      </c>
      <c r="M23" s="110">
        <v>623.8959787071509</v>
      </c>
      <c r="N23" s="110">
        <v>574.29222400203685</v>
      </c>
      <c r="O23" s="110">
        <v>550.94098698394737</v>
      </c>
      <c r="P23" s="110">
        <v>565.56576883639548</v>
      </c>
      <c r="Q23" s="110">
        <v>335.21489113555305</v>
      </c>
      <c r="R23" s="110">
        <v>294.62632296775291</v>
      </c>
      <c r="S23" s="110">
        <v>270.6481897992004</v>
      </c>
      <c r="T23" s="110">
        <v>180.81969868572796</v>
      </c>
      <c r="U23" s="110">
        <v>210.56951054703035</v>
      </c>
      <c r="V23" s="110">
        <v>166.29680283452294</v>
      </c>
      <c r="W23" s="110">
        <v>106.40030022805888</v>
      </c>
    </row>
    <row r="24" spans="1:23" s="3" customFormat="1" ht="12.75" customHeight="1">
      <c r="A24" s="2" t="s">
        <v>8</v>
      </c>
      <c r="B24" s="9" t="s">
        <v>336</v>
      </c>
      <c r="C24" s="110">
        <v>1668.8539066702422</v>
      </c>
      <c r="D24" s="110">
        <v>1680.0595016629636</v>
      </c>
      <c r="E24" s="110">
        <v>1623.9915458600699</v>
      </c>
      <c r="F24" s="110">
        <v>1557.9269176894172</v>
      </c>
      <c r="G24" s="110">
        <v>1571.0932719238017</v>
      </c>
      <c r="H24" s="110">
        <v>1528.6351871352913</v>
      </c>
      <c r="I24" s="110">
        <v>1530.9182034469663</v>
      </c>
      <c r="J24" s="110">
        <v>1479.0324845194898</v>
      </c>
      <c r="K24" s="110">
        <v>1369.9225816441592</v>
      </c>
      <c r="L24" s="110">
        <v>1290.1687633236447</v>
      </c>
      <c r="M24" s="110">
        <v>1305.6942682667514</v>
      </c>
      <c r="N24" s="110">
        <v>1264.7753829049223</v>
      </c>
      <c r="O24" s="110">
        <v>1179.7913892411198</v>
      </c>
      <c r="P24" s="110">
        <v>1182.2524921165341</v>
      </c>
      <c r="Q24" s="110">
        <v>1641.7794783568886</v>
      </c>
      <c r="R24" s="110">
        <v>1540.7881627483885</v>
      </c>
      <c r="S24" s="110">
        <v>1397.6581276725717</v>
      </c>
      <c r="T24" s="110">
        <v>1275.7944722659799</v>
      </c>
      <c r="U24" s="110">
        <v>1131.9402644490178</v>
      </c>
      <c r="V24" s="110">
        <v>951.11164940346225</v>
      </c>
      <c r="W24" s="110">
        <v>717.78586227272797</v>
      </c>
    </row>
    <row r="25" spans="1:23" s="3" customFormat="1" ht="12.75" customHeight="1">
      <c r="A25" s="2" t="s">
        <v>36</v>
      </c>
      <c r="B25" s="9" t="s">
        <v>337</v>
      </c>
      <c r="C25" s="110">
        <v>1011.6264134909045</v>
      </c>
      <c r="D25" s="110">
        <v>1018.3530454809987</v>
      </c>
      <c r="E25" s="110">
        <v>984.326536303941</v>
      </c>
      <c r="F25" s="110">
        <v>944.24356490631374</v>
      </c>
      <c r="G25" s="110">
        <v>952.16619746328354</v>
      </c>
      <c r="H25" s="110">
        <v>926.36814530005609</v>
      </c>
      <c r="I25" s="110">
        <v>927.69635087449319</v>
      </c>
      <c r="J25" s="110">
        <v>896.2287477855125</v>
      </c>
      <c r="K25" s="110">
        <v>830.10193578998872</v>
      </c>
      <c r="L25" s="110">
        <v>781.76447764095826</v>
      </c>
      <c r="M25" s="110">
        <v>790.09118150120707</v>
      </c>
      <c r="N25" s="110">
        <v>788.81151797737698</v>
      </c>
      <c r="O25" s="110">
        <v>704.55396901120389</v>
      </c>
      <c r="P25" s="110">
        <v>711.10482152249301</v>
      </c>
      <c r="Q25" s="110">
        <v>1025.2523888994958</v>
      </c>
      <c r="R25" s="110">
        <v>892.64496212662141</v>
      </c>
      <c r="S25" s="110">
        <v>815.94132500623687</v>
      </c>
      <c r="T25" s="110">
        <v>745.15384295504077</v>
      </c>
      <c r="U25" s="110">
        <v>681.52530478432902</v>
      </c>
      <c r="V25" s="110">
        <v>588.07909905270742</v>
      </c>
      <c r="W25" s="110">
        <v>443.81210498564212</v>
      </c>
    </row>
    <row r="26" spans="1:23" s="3" customFormat="1" ht="12.75" customHeight="1">
      <c r="A26" s="2" t="s">
        <v>9</v>
      </c>
      <c r="B26" s="10" t="s">
        <v>338</v>
      </c>
      <c r="C26" s="110">
        <v>241.36590808219719</v>
      </c>
      <c r="D26" s="110">
        <v>242.99365244929433</v>
      </c>
      <c r="E26" s="110">
        <v>234.88876801196639</v>
      </c>
      <c r="F26" s="110">
        <v>225.33771065588724</v>
      </c>
      <c r="G26" s="110">
        <v>227.24824193954819</v>
      </c>
      <c r="H26" s="110">
        <v>221.11406587209396</v>
      </c>
      <c r="I26" s="110">
        <v>221.45023814456323</v>
      </c>
      <c r="J26" s="110">
        <v>213.94768388328274</v>
      </c>
      <c r="K26" s="110">
        <v>198.16570159643814</v>
      </c>
      <c r="L26" s="110">
        <v>186.63009695704932</v>
      </c>
      <c r="M26" s="110">
        <v>188.65183408287265</v>
      </c>
      <c r="N26" s="110">
        <v>176.98655625067147</v>
      </c>
      <c r="O26" s="110">
        <v>160.15836814136233</v>
      </c>
      <c r="P26" s="110">
        <v>157.26378538443649</v>
      </c>
      <c r="Q26" s="110">
        <v>222.34266497027483</v>
      </c>
      <c r="R26" s="110">
        <v>203.80910842994476</v>
      </c>
      <c r="S26" s="110">
        <v>185.32092430769688</v>
      </c>
      <c r="T26" s="110">
        <v>178.66356644215657</v>
      </c>
      <c r="U26" s="110">
        <v>157.02241387595015</v>
      </c>
      <c r="V26" s="110">
        <v>130.35910049251126</v>
      </c>
      <c r="W26" s="110">
        <v>98.379532424822585</v>
      </c>
    </row>
    <row r="27" spans="1:23" s="3" customFormat="1" ht="12.75" customHeight="1">
      <c r="A27" s="2" t="s">
        <v>37</v>
      </c>
      <c r="B27" s="10" t="s">
        <v>339</v>
      </c>
      <c r="C27" s="110">
        <v>770.26050540870733</v>
      </c>
      <c r="D27" s="110">
        <v>775.35939303170437</v>
      </c>
      <c r="E27" s="110">
        <v>749.43776829197463</v>
      </c>
      <c r="F27" s="110">
        <v>718.9058542504265</v>
      </c>
      <c r="G27" s="110">
        <v>724.91795552373537</v>
      </c>
      <c r="H27" s="110">
        <v>705.2540794279621</v>
      </c>
      <c r="I27" s="110">
        <v>706.24611272993002</v>
      </c>
      <c r="J27" s="110">
        <v>682.28106390222979</v>
      </c>
      <c r="K27" s="110">
        <v>631.9362341935506</v>
      </c>
      <c r="L27" s="110">
        <v>595.13438068390894</v>
      </c>
      <c r="M27" s="110">
        <v>601.43934741833436</v>
      </c>
      <c r="N27" s="110">
        <v>611.82496172670551</v>
      </c>
      <c r="O27" s="110">
        <v>544.39560086984159</v>
      </c>
      <c r="P27" s="110">
        <v>553.84103613805655</v>
      </c>
      <c r="Q27" s="110">
        <v>802.90972392922106</v>
      </c>
      <c r="R27" s="110">
        <v>688.83585369667662</v>
      </c>
      <c r="S27" s="110">
        <v>630.62040069853992</v>
      </c>
      <c r="T27" s="110">
        <v>566.49027651288418</v>
      </c>
      <c r="U27" s="110">
        <v>524.50289090837884</v>
      </c>
      <c r="V27" s="110">
        <v>457.71999856019613</v>
      </c>
      <c r="W27" s="110">
        <v>345.43257256081955</v>
      </c>
    </row>
    <row r="28" spans="1:23" s="3" customFormat="1" ht="12.75" customHeight="1">
      <c r="A28" s="2" t="s">
        <v>10</v>
      </c>
      <c r="B28" s="9" t="s">
        <v>340</v>
      </c>
      <c r="C28" s="110">
        <v>2232.9609410711514</v>
      </c>
      <c r="D28" s="110">
        <v>2248.826452807335</v>
      </c>
      <c r="E28" s="110">
        <v>2174.3247920438962</v>
      </c>
      <c r="F28" s="110">
        <v>2086.4034375720198</v>
      </c>
      <c r="G28" s="110">
        <v>2104.7943080588429</v>
      </c>
      <c r="H28" s="110">
        <v>2048.7881941976102</v>
      </c>
      <c r="I28" s="110">
        <v>2052.5794126695764</v>
      </c>
      <c r="J28" s="110">
        <v>1983.3601594518368</v>
      </c>
      <c r="K28" s="110">
        <v>1837.190862107168</v>
      </c>
      <c r="L28" s="110">
        <v>1730.3763204228492</v>
      </c>
      <c r="M28" s="110">
        <v>1753.3525338480881</v>
      </c>
      <c r="N28" s="110">
        <v>1898.7813033404759</v>
      </c>
      <c r="O28" s="110">
        <v>1889.390725521218</v>
      </c>
      <c r="P28" s="110">
        <v>1711.6922618934964</v>
      </c>
      <c r="Q28" s="110">
        <v>1140.7048586575602</v>
      </c>
      <c r="R28" s="110">
        <v>1105.1473065838009</v>
      </c>
      <c r="S28" s="110">
        <v>953.63999675449679</v>
      </c>
      <c r="T28" s="110">
        <v>925.2394617686416</v>
      </c>
      <c r="U28" s="110">
        <v>843.97701544931806</v>
      </c>
      <c r="V28" s="110">
        <v>711.56336159858927</v>
      </c>
      <c r="W28" s="110">
        <v>525.50589547892105</v>
      </c>
    </row>
    <row r="29" spans="1:23" s="3" customFormat="1" ht="12.75" customHeight="1">
      <c r="A29" s="2" t="s">
        <v>38</v>
      </c>
      <c r="B29" s="10" t="s">
        <v>341</v>
      </c>
      <c r="C29" s="110">
        <v>1208.6016523307355</v>
      </c>
      <c r="D29" s="110">
        <v>1217.1753197262694</v>
      </c>
      <c r="E29" s="110">
        <v>1176.8428134822823</v>
      </c>
      <c r="F29" s="110">
        <v>1129.2475149472343</v>
      </c>
      <c r="G29" s="110">
        <v>1139.1895792605887</v>
      </c>
      <c r="H29" s="110">
        <v>1108.8634279169798</v>
      </c>
      <c r="I29" s="110">
        <v>1110.9039411556071</v>
      </c>
      <c r="J29" s="110">
        <v>1073.435462054782</v>
      </c>
      <c r="K29" s="110">
        <v>994.3233544134506</v>
      </c>
      <c r="L29" s="110">
        <v>936.51102920726521</v>
      </c>
      <c r="M29" s="110">
        <v>948.45693318062206</v>
      </c>
      <c r="N29" s="110">
        <v>1020.4904978588557</v>
      </c>
      <c r="O29" s="110">
        <v>980.80663887197431</v>
      </c>
      <c r="P29" s="110">
        <v>889.71836486207212</v>
      </c>
      <c r="Q29" s="110">
        <v>588.08897450246241</v>
      </c>
      <c r="R29" s="110">
        <v>548.8960481297861</v>
      </c>
      <c r="S29" s="110">
        <v>460.22375729864649</v>
      </c>
      <c r="T29" s="110">
        <v>468.37510368670519</v>
      </c>
      <c r="U29" s="110">
        <v>427.48932087905638</v>
      </c>
      <c r="V29" s="110">
        <v>346.9552092539551</v>
      </c>
      <c r="W29" s="110">
        <v>256.23439565587319</v>
      </c>
    </row>
    <row r="30" spans="1:23" s="3" customFormat="1" ht="12.75" customHeight="1">
      <c r="A30" s="2" t="s">
        <v>39</v>
      </c>
      <c r="B30" s="10" t="s">
        <v>342</v>
      </c>
      <c r="C30" s="110">
        <v>706.27686484445553</v>
      </c>
      <c r="D30" s="110">
        <v>711.3417231231474</v>
      </c>
      <c r="E30" s="110">
        <v>687.80487067367687</v>
      </c>
      <c r="F30" s="110">
        <v>660.02107067994712</v>
      </c>
      <c r="G30" s="110">
        <v>665.87943804443103</v>
      </c>
      <c r="H30" s="110">
        <v>648.20791527726317</v>
      </c>
      <c r="I30" s="110">
        <v>649.44646223351413</v>
      </c>
      <c r="J30" s="110">
        <v>627.5636432533646</v>
      </c>
      <c r="K30" s="110">
        <v>581.32134067056904</v>
      </c>
      <c r="L30" s="110">
        <v>547.53084441761087</v>
      </c>
      <c r="M30" s="110">
        <v>555.24151212609775</v>
      </c>
      <c r="N30" s="110">
        <v>618.05733721153115</v>
      </c>
      <c r="O30" s="110">
        <v>650.15162037608764</v>
      </c>
      <c r="P30" s="110">
        <v>578.75447006135346</v>
      </c>
      <c r="Q30" s="110">
        <v>382.60883013605746</v>
      </c>
      <c r="R30" s="110">
        <v>381.4703852139761</v>
      </c>
      <c r="S30" s="110">
        <v>348.15145060413101</v>
      </c>
      <c r="T30" s="110">
        <v>321.43371797857372</v>
      </c>
      <c r="U30" s="110">
        <v>295.41847565730586</v>
      </c>
      <c r="V30" s="110">
        <v>264.83952667661765</v>
      </c>
      <c r="W30" s="110">
        <v>195.59007691422084</v>
      </c>
    </row>
    <row r="31" spans="1:23" s="3" customFormat="1" ht="12.75" customHeight="1">
      <c r="A31" s="2" t="s">
        <v>40</v>
      </c>
      <c r="B31" s="10" t="s">
        <v>343</v>
      </c>
      <c r="C31" s="110">
        <v>318.0824238959604</v>
      </c>
      <c r="D31" s="110">
        <v>320.30940995791815</v>
      </c>
      <c r="E31" s="110">
        <v>309.6771078879371</v>
      </c>
      <c r="F31" s="110">
        <v>297.13485194483854</v>
      </c>
      <c r="G31" s="110">
        <v>299.72529075382334</v>
      </c>
      <c r="H31" s="110">
        <v>291.71685100336703</v>
      </c>
      <c r="I31" s="110">
        <v>292.22900928045493</v>
      </c>
      <c r="J31" s="110">
        <v>282.36105414369013</v>
      </c>
      <c r="K31" s="110">
        <v>261.54616702314837</v>
      </c>
      <c r="L31" s="110">
        <v>246.3344467979729</v>
      </c>
      <c r="M31" s="110">
        <v>249.65408854136842</v>
      </c>
      <c r="N31" s="110">
        <v>260.23346827008902</v>
      </c>
      <c r="O31" s="110">
        <v>258.43246627315597</v>
      </c>
      <c r="P31" s="110">
        <v>243.21942697007088</v>
      </c>
      <c r="Q31" s="110">
        <v>170.00705401904025</v>
      </c>
      <c r="R31" s="110">
        <v>174.78087324003866</v>
      </c>
      <c r="S31" s="110">
        <v>145.26478885171932</v>
      </c>
      <c r="T31" s="110">
        <v>135.43064010336278</v>
      </c>
      <c r="U31" s="110">
        <v>121.0692189129559</v>
      </c>
      <c r="V31" s="110">
        <v>99.768625668016497</v>
      </c>
      <c r="W31" s="110">
        <v>73.681422908827031</v>
      </c>
    </row>
    <row r="32" spans="1:23" s="3" customFormat="1" ht="12.75" customHeight="1">
      <c r="A32" s="2" t="s">
        <v>11</v>
      </c>
      <c r="B32" s="9" t="s">
        <v>344</v>
      </c>
      <c r="C32" s="110">
        <v>2866.0171177012321</v>
      </c>
      <c r="D32" s="110">
        <v>2885.2947093174857</v>
      </c>
      <c r="E32" s="110">
        <v>2789.0260060273267</v>
      </c>
      <c r="F32" s="110">
        <v>2675.5877601635307</v>
      </c>
      <c r="G32" s="110">
        <v>2698.2288933912705</v>
      </c>
      <c r="H32" s="110">
        <v>2625.3441766063238</v>
      </c>
      <c r="I32" s="110">
        <v>2629.2932935892777</v>
      </c>
      <c r="J32" s="110">
        <v>2540.1949079938281</v>
      </c>
      <c r="K32" s="110">
        <v>2352.8074511245527</v>
      </c>
      <c r="L32" s="110">
        <v>2215.8377728442933</v>
      </c>
      <c r="M32" s="110">
        <v>2241.9722750789438</v>
      </c>
      <c r="N32" s="110">
        <v>3043.6355230414115</v>
      </c>
      <c r="O32" s="110">
        <v>2103.7513052847289</v>
      </c>
      <c r="P32" s="110">
        <v>2100.1291298924016</v>
      </c>
      <c r="Q32" s="110">
        <v>1441.3938891139769</v>
      </c>
      <c r="R32" s="110">
        <v>1391.7833090334927</v>
      </c>
      <c r="S32" s="110">
        <v>1356.3644201189661</v>
      </c>
      <c r="T32" s="110">
        <v>1217.0503771955805</v>
      </c>
      <c r="U32" s="110">
        <v>1096.3728015989043</v>
      </c>
      <c r="V32" s="110">
        <v>941.36928399241924</v>
      </c>
      <c r="W32" s="110">
        <v>695.22285049838888</v>
      </c>
    </row>
    <row r="33" spans="1:23" s="3" customFormat="1" ht="12.75" customHeight="1">
      <c r="A33" s="2" t="s">
        <v>12</v>
      </c>
      <c r="B33" s="9" t="s">
        <v>345</v>
      </c>
      <c r="C33" s="110">
        <v>2394.8555945000485</v>
      </c>
      <c r="D33" s="110">
        <v>2411.0641055494089</v>
      </c>
      <c r="E33" s="110">
        <v>2330.6810686747422</v>
      </c>
      <c r="F33" s="110">
        <v>2235.9460502567536</v>
      </c>
      <c r="G33" s="110">
        <v>2254.9538853640365</v>
      </c>
      <c r="H33" s="110">
        <v>2194.1433340087947</v>
      </c>
      <c r="I33" s="110">
        <v>2197.5277388295326</v>
      </c>
      <c r="J33" s="110">
        <v>2123.1002758933696</v>
      </c>
      <c r="K33" s="110">
        <v>1966.4981288823542</v>
      </c>
      <c r="L33" s="110">
        <v>1852.0339703011202</v>
      </c>
      <c r="M33" s="110">
        <v>1874.152017627662</v>
      </c>
      <c r="N33" s="110">
        <v>1821.1661765402112</v>
      </c>
      <c r="O33" s="110">
        <v>1610.0206675711863</v>
      </c>
      <c r="P33" s="110">
        <v>1608.0488519668313</v>
      </c>
      <c r="Q33" s="110">
        <v>1400.4980921537799</v>
      </c>
      <c r="R33" s="110">
        <v>1476.877445713435</v>
      </c>
      <c r="S33" s="110">
        <v>1383.873086113945</v>
      </c>
      <c r="T33" s="110">
        <v>1222.1975089436564</v>
      </c>
      <c r="U33" s="110">
        <v>1135.4571946858052</v>
      </c>
      <c r="V33" s="110">
        <v>1013.8746901687748</v>
      </c>
      <c r="W33" s="110">
        <v>765.15193476573552</v>
      </c>
    </row>
    <row r="34" spans="1:23" s="3" customFormat="1" ht="12.75" customHeight="1">
      <c r="A34" s="2" t="s">
        <v>13</v>
      </c>
      <c r="B34" s="9" t="s">
        <v>346</v>
      </c>
      <c r="C34" s="110">
        <v>2100.3830276233139</v>
      </c>
      <c r="D34" s="110">
        <v>2115.0649538713988</v>
      </c>
      <c r="E34" s="110">
        <v>2044.8430872360145</v>
      </c>
      <c r="F34" s="110">
        <v>1962.0104677873792</v>
      </c>
      <c r="G34" s="110">
        <v>1979.0950097312348</v>
      </c>
      <c r="H34" s="110">
        <v>1926.1915337743173</v>
      </c>
      <c r="I34" s="110">
        <v>1929.5536444954698</v>
      </c>
      <c r="J34" s="110">
        <v>1864.3873957958074</v>
      </c>
      <c r="K34" s="110">
        <v>1726.9459350355594</v>
      </c>
      <c r="L34" s="110">
        <v>1626.5016426908296</v>
      </c>
      <c r="M34" s="110">
        <v>1645.7130608781765</v>
      </c>
      <c r="N34" s="110">
        <v>1609.3384115009676</v>
      </c>
      <c r="O34" s="110">
        <v>1588.7358525897857</v>
      </c>
      <c r="P34" s="110">
        <v>1451.9126663000793</v>
      </c>
      <c r="Q34" s="110">
        <v>1039.014521623664</v>
      </c>
      <c r="R34" s="110">
        <v>984.83448185182783</v>
      </c>
      <c r="S34" s="110">
        <v>938.66984685343652</v>
      </c>
      <c r="T34" s="110">
        <v>835.46688277263615</v>
      </c>
      <c r="U34" s="110">
        <v>747.34920117417414</v>
      </c>
      <c r="V34" s="110">
        <v>647.6830028394304</v>
      </c>
      <c r="W34" s="110">
        <v>478.32878245580281</v>
      </c>
    </row>
    <row r="35" spans="1:23" s="3" customFormat="1" ht="12.75" customHeight="1">
      <c r="A35" s="2" t="s">
        <v>41</v>
      </c>
      <c r="B35" s="9" t="s">
        <v>347</v>
      </c>
      <c r="C35" s="110">
        <v>4825.3642624943905</v>
      </c>
      <c r="D35" s="110">
        <v>4857.8153712027743</v>
      </c>
      <c r="E35" s="110">
        <v>4695.7294404871236</v>
      </c>
      <c r="F35" s="110">
        <v>4504.7363228078602</v>
      </c>
      <c r="G35" s="110">
        <v>4542.8510791177814</v>
      </c>
      <c r="H35" s="110">
        <v>4420.133730476703</v>
      </c>
      <c r="I35" s="110">
        <v>4426.7779489235536</v>
      </c>
      <c r="J35" s="110">
        <v>4276.7663126983698</v>
      </c>
      <c r="K35" s="110">
        <v>3961.2729148529857</v>
      </c>
      <c r="L35" s="110">
        <v>3730.6648302778008</v>
      </c>
      <c r="M35" s="110">
        <v>3773.2579710994064</v>
      </c>
      <c r="N35" s="110">
        <v>3821.6582104380805</v>
      </c>
      <c r="O35" s="110">
        <v>3766.9547890677431</v>
      </c>
      <c r="P35" s="110">
        <v>3696.0292974739486</v>
      </c>
      <c r="Q35" s="110">
        <v>2595.6761168476905</v>
      </c>
      <c r="R35" s="110">
        <v>2533.0183381025736</v>
      </c>
      <c r="S35" s="110">
        <v>2431.1266049511955</v>
      </c>
      <c r="T35" s="110">
        <v>2239.429050926552</v>
      </c>
      <c r="U35" s="110">
        <v>2006.8814249825116</v>
      </c>
      <c r="V35" s="110">
        <v>1754.2290752454503</v>
      </c>
      <c r="W35" s="110">
        <v>1295.538487241651</v>
      </c>
    </row>
    <row r="36" spans="1:23" s="3" customFormat="1" ht="12.75" customHeight="1">
      <c r="A36" s="2" t="s">
        <v>42</v>
      </c>
      <c r="B36" s="9" t="s">
        <v>348</v>
      </c>
      <c r="C36" s="110">
        <v>8864.9267074946292</v>
      </c>
      <c r="D36" s="110">
        <v>8937.6964527617274</v>
      </c>
      <c r="E36" s="110">
        <v>8647.7374351782291</v>
      </c>
      <c r="F36" s="110">
        <v>8304.0089407066553</v>
      </c>
      <c r="G36" s="110">
        <v>8385.7032122680102</v>
      </c>
      <c r="H36" s="110">
        <v>8172.371776042618</v>
      </c>
      <c r="I36" s="110">
        <v>8195.6840926597306</v>
      </c>
      <c r="J36" s="110">
        <v>7923.1798336127085</v>
      </c>
      <c r="K36" s="110">
        <v>7340.8864807586097</v>
      </c>
      <c r="L36" s="110">
        <v>6915.6819805832374</v>
      </c>
      <c r="M36" s="110">
        <v>6969.5230749568182</v>
      </c>
      <c r="N36" s="110">
        <v>6443.63492505673</v>
      </c>
      <c r="O36" s="110">
        <v>5979.5555347376376</v>
      </c>
      <c r="P36" s="110">
        <v>5743.4029176560389</v>
      </c>
      <c r="Q36" s="110">
        <v>3199.2380183162641</v>
      </c>
      <c r="R36" s="110">
        <v>2756.4158736788049</v>
      </c>
      <c r="S36" s="110">
        <v>2373.6404574674102</v>
      </c>
      <c r="T36" s="110">
        <v>2075.8661546292496</v>
      </c>
      <c r="U36" s="110">
        <v>1652.3703672501483</v>
      </c>
      <c r="V36" s="110">
        <v>1216.9226884487543</v>
      </c>
      <c r="W36" s="110">
        <v>886.60020630538565</v>
      </c>
    </row>
    <row r="37" spans="1:23" s="3" customFormat="1" ht="12.75" customHeight="1">
      <c r="A37" s="2" t="s">
        <v>43</v>
      </c>
      <c r="B37" s="9" t="s">
        <v>349</v>
      </c>
      <c r="C37" s="110">
        <v>1698.8882108402631</v>
      </c>
      <c r="D37" s="110">
        <v>1710.1353902479273</v>
      </c>
      <c r="E37" s="110">
        <v>1652.9632307707896</v>
      </c>
      <c r="F37" s="110">
        <v>1585.6225538903639</v>
      </c>
      <c r="G37" s="110">
        <v>1598.8837997258304</v>
      </c>
      <c r="H37" s="110">
        <v>1555.5140913218011</v>
      </c>
      <c r="I37" s="110">
        <v>1557.7030188632802</v>
      </c>
      <c r="J37" s="110">
        <v>1504.8459056429926</v>
      </c>
      <c r="K37" s="110">
        <v>1393.8050253039257</v>
      </c>
      <c r="L37" s="110">
        <v>1312.6346542921015</v>
      </c>
      <c r="M37" s="110">
        <v>1327.3344189672052</v>
      </c>
      <c r="N37" s="110">
        <v>1268.8949860550463</v>
      </c>
      <c r="O37" s="110">
        <v>1123.8958198669927</v>
      </c>
      <c r="P37" s="110">
        <v>1145.6988434975822</v>
      </c>
      <c r="Q37" s="110">
        <v>390.90025504906265</v>
      </c>
      <c r="R37" s="110">
        <v>333.9545990779842</v>
      </c>
      <c r="S37" s="110">
        <v>279.31799747284543</v>
      </c>
      <c r="T37" s="110">
        <v>277.58917742731455</v>
      </c>
      <c r="U37" s="110">
        <v>214.06333039372274</v>
      </c>
      <c r="V37" s="110">
        <v>180.93410689217808</v>
      </c>
      <c r="W37" s="110">
        <v>131.82120608070244</v>
      </c>
    </row>
    <row r="38" spans="1:23" s="12" customFormat="1" ht="12.75" customHeight="1">
      <c r="A38" s="2" t="s">
        <v>44</v>
      </c>
      <c r="B38" s="9" t="s">
        <v>350</v>
      </c>
      <c r="C38" s="110">
        <v>908.62721189860247</v>
      </c>
      <c r="D38" s="110">
        <v>914.84992048589891</v>
      </c>
      <c r="E38" s="110">
        <v>884.39539091370818</v>
      </c>
      <c r="F38" s="110">
        <v>848.49192447442897</v>
      </c>
      <c r="G38" s="110">
        <v>855.7684936773785</v>
      </c>
      <c r="H38" s="110">
        <v>832.76381886432341</v>
      </c>
      <c r="I38" s="110">
        <v>834.10959118977871</v>
      </c>
      <c r="J38" s="110">
        <v>805.88838817139174</v>
      </c>
      <c r="K38" s="110">
        <v>746.45737891064528</v>
      </c>
      <c r="L38" s="110">
        <v>703.02019953662375</v>
      </c>
      <c r="M38" s="110">
        <v>711.28935319272625</v>
      </c>
      <c r="N38" s="110">
        <v>672.1488569310194</v>
      </c>
      <c r="O38" s="110">
        <v>669.73313397154652</v>
      </c>
      <c r="P38" s="110">
        <v>632.78635948163742</v>
      </c>
      <c r="Q38" s="110">
        <v>1100.5160363888215</v>
      </c>
      <c r="R38" s="110">
        <v>1049.6340337273193</v>
      </c>
      <c r="S38" s="110">
        <v>968.38446428973384</v>
      </c>
      <c r="T38" s="110">
        <v>887.3826802908228</v>
      </c>
      <c r="U38" s="110">
        <v>801.25586368253721</v>
      </c>
      <c r="V38" s="110">
        <v>675.08668151449399</v>
      </c>
      <c r="W38" s="110">
        <v>509.47507172647579</v>
      </c>
    </row>
    <row r="39" spans="1:23" s="12" customFormat="1" ht="12.75" customHeight="1">
      <c r="A39" s="2" t="s">
        <v>45</v>
      </c>
      <c r="B39" s="9" t="s">
        <v>351</v>
      </c>
      <c r="C39" s="110">
        <v>1063.7110232635052</v>
      </c>
      <c r="D39" s="110">
        <v>1070.7955356763421</v>
      </c>
      <c r="E39" s="110">
        <v>1035.0240041582567</v>
      </c>
      <c r="F39" s="110">
        <v>992.88360531016906</v>
      </c>
      <c r="G39" s="110">
        <v>1001.2243951435349</v>
      </c>
      <c r="H39" s="110">
        <v>974.10874957513238</v>
      </c>
      <c r="I39" s="110">
        <v>975.51509467470578</v>
      </c>
      <c r="J39" s="110">
        <v>942.43006438342218</v>
      </c>
      <c r="K39" s="110">
        <v>872.89628881755766</v>
      </c>
      <c r="L39" s="110">
        <v>822.06877281866889</v>
      </c>
      <c r="M39" s="110">
        <v>830.43739733907148</v>
      </c>
      <c r="N39" s="110">
        <v>832.27814264806193</v>
      </c>
      <c r="O39" s="110">
        <v>768.04301064241406</v>
      </c>
      <c r="P39" s="110">
        <v>750.10392772887803</v>
      </c>
      <c r="Q39" s="110">
        <v>894.23162980907443</v>
      </c>
      <c r="R39" s="110">
        <v>785.13868947425317</v>
      </c>
      <c r="S39" s="110">
        <v>739.12649231642831</v>
      </c>
      <c r="T39" s="110">
        <v>690.76475625395574</v>
      </c>
      <c r="U39" s="110">
        <v>588.08651069593657</v>
      </c>
      <c r="V39" s="110">
        <v>548.01138568649708</v>
      </c>
      <c r="W39" s="110">
        <v>413.57376419158277</v>
      </c>
    </row>
    <row r="40" spans="1:23" s="12" customFormat="1" ht="12.75" customHeight="1">
      <c r="A40" s="2" t="s">
        <v>46</v>
      </c>
      <c r="B40" s="8" t="s">
        <v>352</v>
      </c>
      <c r="C40" s="110">
        <v>4522.7523712743941</v>
      </c>
      <c r="D40" s="110">
        <v>4461.9842460254367</v>
      </c>
      <c r="E40" s="110">
        <v>4255.8645910536115</v>
      </c>
      <c r="F40" s="110">
        <v>4027.2443270426379</v>
      </c>
      <c r="G40" s="110">
        <v>3982.0487006892495</v>
      </c>
      <c r="H40" s="110">
        <v>3783.0061494336919</v>
      </c>
      <c r="I40" s="110">
        <v>3712.2362927875265</v>
      </c>
      <c r="J40" s="110">
        <v>3550.2099935947631</v>
      </c>
      <c r="K40" s="110">
        <v>3273.1108981230404</v>
      </c>
      <c r="L40" s="110">
        <v>3067.658661134024</v>
      </c>
      <c r="M40" s="110">
        <v>3278.8470040682946</v>
      </c>
      <c r="N40" s="110">
        <v>2816.2234269803389</v>
      </c>
      <c r="O40" s="110">
        <v>1754.3892997354239</v>
      </c>
      <c r="P40" s="110">
        <v>1843.8111785939282</v>
      </c>
      <c r="Q40" s="110">
        <v>2587.5846440915893</v>
      </c>
      <c r="R40" s="110">
        <v>2632.4526619556414</v>
      </c>
      <c r="S40" s="110">
        <v>2615.78300353849</v>
      </c>
      <c r="T40" s="110">
        <v>2474.0094136961256</v>
      </c>
      <c r="U40" s="110">
        <v>2278.3138831368733</v>
      </c>
      <c r="V40" s="110">
        <v>2047.0224474871466</v>
      </c>
      <c r="W40" s="110">
        <v>1619.9716016145824</v>
      </c>
    </row>
    <row r="41" spans="1:23" s="12" customFormat="1" ht="12.75" customHeight="1">
      <c r="A41" s="2" t="s">
        <v>47</v>
      </c>
      <c r="B41" s="9" t="s">
        <v>353</v>
      </c>
      <c r="C41" s="110">
        <v>4131.409394853732</v>
      </c>
      <c r="D41" s="110">
        <v>4075.7863983843808</v>
      </c>
      <c r="E41" s="110">
        <v>3887.4346246113673</v>
      </c>
      <c r="F41" s="110">
        <v>3678.5348582247225</v>
      </c>
      <c r="G41" s="110">
        <v>3637.1496282903522</v>
      </c>
      <c r="H41" s="110">
        <v>3455.2256382524024</v>
      </c>
      <c r="I41" s="110">
        <v>3390.4839160568381</v>
      </c>
      <c r="J41" s="110">
        <v>3242.4508203502764</v>
      </c>
      <c r="K41" s="110">
        <v>2989.3515081811934</v>
      </c>
      <c r="L41" s="110">
        <v>2801.6898146327217</v>
      </c>
      <c r="M41" s="110">
        <v>2988.7139352157778</v>
      </c>
      <c r="N41" s="110">
        <v>2498.0079739379603</v>
      </c>
      <c r="O41" s="110">
        <v>1469.3669324552532</v>
      </c>
      <c r="P41" s="110">
        <v>1639.0853150314304</v>
      </c>
      <c r="Q41" s="110">
        <v>2377.0398538813765</v>
      </c>
      <c r="R41" s="110">
        <v>2423.089851761235</v>
      </c>
      <c r="S41" s="110">
        <v>2459.5902022451937</v>
      </c>
      <c r="T41" s="110">
        <v>2347.1973143043015</v>
      </c>
      <c r="U41" s="110">
        <v>2141.7926987286</v>
      </c>
      <c r="V41" s="110">
        <v>1914.3379266060515</v>
      </c>
      <c r="W41" s="110">
        <v>1514.967791780904</v>
      </c>
    </row>
    <row r="42" spans="1:23" s="12" customFormat="1" ht="12.75" customHeight="1">
      <c r="A42" s="2" t="s">
        <v>48</v>
      </c>
      <c r="B42" s="9" t="s">
        <v>355</v>
      </c>
      <c r="C42" s="110">
        <v>391.34297642066207</v>
      </c>
      <c r="D42" s="110">
        <v>386.19784764105549</v>
      </c>
      <c r="E42" s="110">
        <v>368.42996644224445</v>
      </c>
      <c r="F42" s="110">
        <v>348.70946881791542</v>
      </c>
      <c r="G42" s="110">
        <v>344.89907239889715</v>
      </c>
      <c r="H42" s="110">
        <v>327.78051118128963</v>
      </c>
      <c r="I42" s="110">
        <v>321.75237673068841</v>
      </c>
      <c r="J42" s="110">
        <v>307.75917324448659</v>
      </c>
      <c r="K42" s="110">
        <v>283.75938994184725</v>
      </c>
      <c r="L42" s="110">
        <v>265.96884650130221</v>
      </c>
      <c r="M42" s="110">
        <v>290.13306885251666</v>
      </c>
      <c r="N42" s="110">
        <v>318.21545304237867</v>
      </c>
      <c r="O42" s="110">
        <v>285.02236728017073</v>
      </c>
      <c r="P42" s="110">
        <v>204.72586356249781</v>
      </c>
      <c r="Q42" s="110">
        <v>210.5447902102128</v>
      </c>
      <c r="R42" s="110">
        <v>209.36281019440656</v>
      </c>
      <c r="S42" s="110">
        <v>156.19280129329633</v>
      </c>
      <c r="T42" s="110">
        <v>126.81209939182415</v>
      </c>
      <c r="U42" s="110">
        <v>136.5211844082734</v>
      </c>
      <c r="V42" s="110">
        <v>132.68452088109512</v>
      </c>
      <c r="W42" s="110">
        <v>105.00380983367836</v>
      </c>
    </row>
    <row r="43" spans="1:23" s="31" customFormat="1" ht="12.75" customHeight="1">
      <c r="A43" s="2" t="s">
        <v>49</v>
      </c>
      <c r="B43" s="8" t="s">
        <v>356</v>
      </c>
      <c r="C43" s="110">
        <v>67188.787893178887</v>
      </c>
      <c r="D43" s="110">
        <v>68333.426317723948</v>
      </c>
      <c r="E43" s="110">
        <v>66488.310425650983</v>
      </c>
      <c r="F43" s="110">
        <v>64205.786766324607</v>
      </c>
      <c r="G43" s="110">
        <v>65351.303628557944</v>
      </c>
      <c r="H43" s="110">
        <v>64280.94109215925</v>
      </c>
      <c r="I43" s="110">
        <v>64958.456091681088</v>
      </c>
      <c r="J43" s="110">
        <v>63032.440615143503</v>
      </c>
      <c r="K43" s="110">
        <v>58498.09962945016</v>
      </c>
      <c r="L43" s="110">
        <v>55205.845047251394</v>
      </c>
      <c r="M43" s="110">
        <v>49831.207386536844</v>
      </c>
      <c r="N43" s="110">
        <v>46723.819706677663</v>
      </c>
      <c r="O43" s="110">
        <v>42050.904696877849</v>
      </c>
      <c r="P43" s="110">
        <v>39250.813951265431</v>
      </c>
      <c r="Q43" s="110">
        <v>12630.12434511414</v>
      </c>
      <c r="R43" s="110">
        <v>11354.879226902391</v>
      </c>
      <c r="S43" s="110">
        <v>10093.449245554912</v>
      </c>
      <c r="T43" s="110">
        <v>9004.2610042116521</v>
      </c>
      <c r="U43" s="110">
        <v>7721.0760803641078</v>
      </c>
      <c r="V43" s="110">
        <v>6676.9849537715509</v>
      </c>
      <c r="W43" s="110">
        <v>5757.0439927744665</v>
      </c>
    </row>
    <row r="44" spans="1:23" s="12" customFormat="1" ht="12.75" customHeight="1">
      <c r="A44" s="2" t="s">
        <v>50</v>
      </c>
      <c r="B44" s="9" t="s">
        <v>357</v>
      </c>
      <c r="C44" s="110">
        <v>1330.66188953405</v>
      </c>
      <c r="D44" s="110">
        <v>1347.7634256593619</v>
      </c>
      <c r="E44" s="110">
        <v>1307.9118003371029</v>
      </c>
      <c r="F44" s="110">
        <v>1259.6778917329348</v>
      </c>
      <c r="G44" s="110">
        <v>1277.4235605068841</v>
      </c>
      <c r="H44" s="110">
        <v>1251.094781523027</v>
      </c>
      <c r="I44" s="110">
        <v>1259.8112827705445</v>
      </c>
      <c r="J44" s="110">
        <v>1220.3588178012624</v>
      </c>
      <c r="K44" s="110">
        <v>1131.6932883220261</v>
      </c>
      <c r="L44" s="110">
        <v>1067.1437531304869</v>
      </c>
      <c r="M44" s="110">
        <v>1003.6018662236203</v>
      </c>
      <c r="N44" s="110">
        <v>900.69339812222336</v>
      </c>
      <c r="O44" s="110">
        <v>618.55306515085579</v>
      </c>
      <c r="P44" s="110">
        <v>625.29097308631958</v>
      </c>
      <c r="Q44" s="110">
        <v>408.60807466560516</v>
      </c>
      <c r="R44" s="110">
        <v>376.85507941439954</v>
      </c>
      <c r="S44" s="110">
        <v>350.11374137625864</v>
      </c>
      <c r="T44" s="110">
        <v>284.4481054240955</v>
      </c>
      <c r="U44" s="110">
        <v>244.5822979077326</v>
      </c>
      <c r="V44" s="110">
        <v>212.84374798864357</v>
      </c>
      <c r="W44" s="110">
        <v>177.52447398272099</v>
      </c>
    </row>
    <row r="45" spans="1:23" s="3" customFormat="1" ht="12.75" customHeight="1">
      <c r="A45" s="2" t="s">
        <v>51</v>
      </c>
      <c r="B45" s="9" t="s">
        <v>358</v>
      </c>
      <c r="C45" s="110">
        <v>65858.126003644837</v>
      </c>
      <c r="D45" s="110">
        <v>66985.662892064589</v>
      </c>
      <c r="E45" s="110">
        <v>65180.398625313879</v>
      </c>
      <c r="F45" s="110">
        <v>62946.108874591671</v>
      </c>
      <c r="G45" s="110">
        <v>64073.880068051061</v>
      </c>
      <c r="H45" s="110">
        <v>63029.846310636225</v>
      </c>
      <c r="I45" s="110">
        <v>63698.644808910547</v>
      </c>
      <c r="J45" s="110">
        <v>61812.081797342238</v>
      </c>
      <c r="K45" s="110">
        <v>57366.406341128131</v>
      </c>
      <c r="L45" s="110">
        <v>54138.70129412091</v>
      </c>
      <c r="M45" s="110">
        <v>48827.60552031322</v>
      </c>
      <c r="N45" s="110">
        <v>45823.126308555438</v>
      </c>
      <c r="O45" s="110">
        <v>41432.351631726997</v>
      </c>
      <c r="P45" s="110">
        <v>38625.522978179113</v>
      </c>
      <c r="Q45" s="110">
        <v>12221.516270448536</v>
      </c>
      <c r="R45" s="110">
        <v>10978.024147487991</v>
      </c>
      <c r="S45" s="110">
        <v>9743.3355041786526</v>
      </c>
      <c r="T45" s="110">
        <v>8719.8128987875571</v>
      </c>
      <c r="U45" s="110">
        <v>7476.4937824563749</v>
      </c>
      <c r="V45" s="110">
        <v>6464.1412057829075</v>
      </c>
      <c r="W45" s="110">
        <v>5579.5195187917452</v>
      </c>
    </row>
    <row r="46" spans="1:23" s="3" customFormat="1" ht="12.75" customHeight="1">
      <c r="A46" s="2">
        <v>37</v>
      </c>
      <c r="B46" s="10" t="s">
        <v>359</v>
      </c>
      <c r="C46" s="110">
        <v>5309.5783404109516</v>
      </c>
      <c r="D46" s="110">
        <v>5347.1091811418873</v>
      </c>
      <c r="E46" s="110">
        <v>5169.842071512343</v>
      </c>
      <c r="F46" s="110">
        <v>4960.6751487141564</v>
      </c>
      <c r="G46" s="110">
        <v>5004.2327289390269</v>
      </c>
      <c r="H46" s="110">
        <v>4870.8810858366751</v>
      </c>
      <c r="I46" s="110">
        <v>4879.7316936660436</v>
      </c>
      <c r="J46" s="110">
        <v>4715.0951040515956</v>
      </c>
      <c r="K46" s="110">
        <v>4367.5705710577631</v>
      </c>
      <c r="L46" s="110">
        <v>4113.6076664429565</v>
      </c>
      <c r="M46" s="110">
        <v>3837.1326260531009</v>
      </c>
      <c r="N46" s="110">
        <v>3514.1930319421626</v>
      </c>
      <c r="O46" s="110">
        <v>2530.249262984858</v>
      </c>
      <c r="P46" s="110">
        <v>2523.6567641692868</v>
      </c>
      <c r="Q46" s="110">
        <v>1092.0214941484978</v>
      </c>
      <c r="R46" s="110">
        <v>991.20050523518114</v>
      </c>
      <c r="S46" s="110">
        <v>858.06514024494504</v>
      </c>
      <c r="T46" s="110">
        <v>719.49642455907269</v>
      </c>
      <c r="U46" s="110">
        <v>609.40374743289988</v>
      </c>
      <c r="V46" s="110">
        <v>532.64566917913908</v>
      </c>
      <c r="W46" s="110">
        <v>444.25849071801878</v>
      </c>
    </row>
    <row r="47" spans="1:23" s="3" customFormat="1" ht="12.75" customHeight="1">
      <c r="A47" s="2" t="s">
        <v>52</v>
      </c>
      <c r="B47" s="10" t="s">
        <v>360</v>
      </c>
      <c r="C47" s="110">
        <v>60548.547663233883</v>
      </c>
      <c r="D47" s="110">
        <v>61638.553710922708</v>
      </c>
      <c r="E47" s="110">
        <v>60010.556553801536</v>
      </c>
      <c r="F47" s="110">
        <v>57985.433725877512</v>
      </c>
      <c r="G47" s="110">
        <v>59069.647339112038</v>
      </c>
      <c r="H47" s="110">
        <v>58158.965224799547</v>
      </c>
      <c r="I47" s="110">
        <v>58818.913115244504</v>
      </c>
      <c r="J47" s="110">
        <v>57096.986693290644</v>
      </c>
      <c r="K47" s="110">
        <v>52998.835770070371</v>
      </c>
      <c r="L47" s="110">
        <v>50025.093627677954</v>
      </c>
      <c r="M47" s="110">
        <v>44990.472894260121</v>
      </c>
      <c r="N47" s="110">
        <v>42308.933276613279</v>
      </c>
      <c r="O47" s="110">
        <v>38902.10236874214</v>
      </c>
      <c r="P47" s="110">
        <v>36101.866214009824</v>
      </c>
      <c r="Q47" s="110">
        <v>11129.494776300038</v>
      </c>
      <c r="R47" s="110">
        <v>9986.8236422528098</v>
      </c>
      <c r="S47" s="110">
        <v>8885.2703639337069</v>
      </c>
      <c r="T47" s="110">
        <v>8000.3164742284844</v>
      </c>
      <c r="U47" s="110">
        <v>6867.0900350234751</v>
      </c>
      <c r="V47" s="110">
        <v>5931.4955366037684</v>
      </c>
      <c r="W47" s="110">
        <v>5135.2610280737263</v>
      </c>
    </row>
    <row r="48" spans="1:23" s="3" customFormat="1" ht="12.75" customHeight="1">
      <c r="A48" s="2" t="s">
        <v>53</v>
      </c>
      <c r="B48" s="8" t="s">
        <v>361</v>
      </c>
      <c r="C48" s="110">
        <v>40531.395025404781</v>
      </c>
      <c r="D48" s="110">
        <v>40506.135381213768</v>
      </c>
      <c r="E48" s="110">
        <v>38967.638868160509</v>
      </c>
      <c r="F48" s="110">
        <v>37201.336605504439</v>
      </c>
      <c r="G48" s="110">
        <v>37257.175402137531</v>
      </c>
      <c r="H48" s="110">
        <v>35951.950960896058</v>
      </c>
      <c r="I48" s="110">
        <v>35756.260953061246</v>
      </c>
      <c r="J48" s="110">
        <v>34426.242575841556</v>
      </c>
      <c r="K48" s="110">
        <v>31836.989557682216</v>
      </c>
      <c r="L48" s="110">
        <v>29934.890653125025</v>
      </c>
      <c r="M48" s="110">
        <v>29735.319181148807</v>
      </c>
      <c r="N48" s="110">
        <v>31320.159174625329</v>
      </c>
      <c r="O48" s="110">
        <v>19490.479718918607</v>
      </c>
      <c r="P48" s="110">
        <v>19344.218894023266</v>
      </c>
      <c r="Q48" s="110">
        <v>20318.186679346538</v>
      </c>
      <c r="R48" s="110">
        <v>20111.162292030458</v>
      </c>
      <c r="S48" s="110">
        <v>19564.090517490906</v>
      </c>
      <c r="T48" s="110">
        <v>18579.833321242153</v>
      </c>
      <c r="U48" s="110">
        <v>17330.305077271682</v>
      </c>
      <c r="V48" s="110">
        <v>15844.57870853422</v>
      </c>
      <c r="W48" s="110">
        <v>13198.870334461886</v>
      </c>
    </row>
    <row r="49" spans="1:23" s="3" customFormat="1" ht="12.75" customHeight="1">
      <c r="A49" s="2" t="s">
        <v>54</v>
      </c>
      <c r="B49" s="9" t="s">
        <v>362</v>
      </c>
      <c r="C49" s="110">
        <v>12538.604015367717</v>
      </c>
      <c r="D49" s="110">
        <v>12500.740330851504</v>
      </c>
      <c r="E49" s="110">
        <v>12006.937207714927</v>
      </c>
      <c r="F49" s="110">
        <v>11444.175006974434</v>
      </c>
      <c r="G49" s="110">
        <v>11434.782043198598</v>
      </c>
      <c r="H49" s="110">
        <v>11003.314940432656</v>
      </c>
      <c r="I49" s="110">
        <v>10917.402910567105</v>
      </c>
      <c r="J49" s="110">
        <v>10498.894944573631</v>
      </c>
      <c r="K49" s="110">
        <v>9704.0281552779015</v>
      </c>
      <c r="L49" s="110">
        <v>9119.1277823950204</v>
      </c>
      <c r="M49" s="110">
        <v>8978.6537253966508</v>
      </c>
      <c r="N49" s="110">
        <v>9498.7221679698887</v>
      </c>
      <c r="O49" s="110">
        <v>6437.8163001623961</v>
      </c>
      <c r="P49" s="110">
        <v>6648.0956999971404</v>
      </c>
      <c r="Q49" s="110">
        <v>6730.6487523597334</v>
      </c>
      <c r="R49" s="110">
        <v>6559.1533162713786</v>
      </c>
      <c r="S49" s="110">
        <v>6325.0346023046459</v>
      </c>
      <c r="T49" s="110">
        <v>6095.0877145278446</v>
      </c>
      <c r="U49" s="110">
        <v>5818.8589410271152</v>
      </c>
      <c r="V49" s="110">
        <v>5369.2485315929416</v>
      </c>
      <c r="W49" s="110">
        <v>4472.6979786356915</v>
      </c>
    </row>
    <row r="50" spans="1:23" s="3" customFormat="1" ht="12.75" customHeight="1">
      <c r="A50" s="2" t="s">
        <v>55</v>
      </c>
      <c r="B50" s="9" t="s">
        <v>363</v>
      </c>
      <c r="C50" s="110">
        <v>27992.791010037068</v>
      </c>
      <c r="D50" s="110">
        <v>28005.395050362265</v>
      </c>
      <c r="E50" s="110">
        <v>26960.701660445582</v>
      </c>
      <c r="F50" s="110">
        <v>25757.161598530005</v>
      </c>
      <c r="G50" s="110">
        <v>25822.393358938934</v>
      </c>
      <c r="H50" s="110">
        <v>24948.636020463404</v>
      </c>
      <c r="I50" s="110">
        <v>24838.858042494139</v>
      </c>
      <c r="J50" s="110">
        <v>23927.347631267927</v>
      </c>
      <c r="K50" s="110">
        <v>22132.961402404315</v>
      </c>
      <c r="L50" s="110">
        <v>20815.762870730006</v>
      </c>
      <c r="M50" s="110">
        <v>20756.665455752154</v>
      </c>
      <c r="N50" s="110">
        <v>21821.43700665544</v>
      </c>
      <c r="O50" s="110">
        <v>13052.66341875621</v>
      </c>
      <c r="P50" s="110">
        <v>12696.123194026124</v>
      </c>
      <c r="Q50" s="110">
        <v>13587.537926986804</v>
      </c>
      <c r="R50" s="110">
        <v>13552.008975759078</v>
      </c>
      <c r="S50" s="110">
        <v>13239.055915186258</v>
      </c>
      <c r="T50" s="110">
        <v>12484.745606714308</v>
      </c>
      <c r="U50" s="110">
        <v>11511.446136244567</v>
      </c>
      <c r="V50" s="110">
        <v>10475.330176941277</v>
      </c>
      <c r="W50" s="110">
        <v>8726.1723558261947</v>
      </c>
    </row>
    <row r="51" spans="1:23" s="3" customFormat="1" ht="12.75" customHeight="1">
      <c r="A51" s="2" t="s">
        <v>56</v>
      </c>
      <c r="B51" s="8" t="s">
        <v>364</v>
      </c>
      <c r="C51" s="110">
        <v>73173.597409630063</v>
      </c>
      <c r="D51" s="110">
        <v>74030.686532294087</v>
      </c>
      <c r="E51" s="110">
        <v>71789.700026045932</v>
      </c>
      <c r="F51" s="110">
        <v>69091.966699162935</v>
      </c>
      <c r="G51" s="110">
        <v>69993.856948408997</v>
      </c>
      <c r="H51" s="110">
        <v>68469.24278814187</v>
      </c>
      <c r="I51" s="110">
        <v>68878.200576840361</v>
      </c>
      <c r="J51" s="110">
        <v>66689.117420256938</v>
      </c>
      <c r="K51" s="110">
        <v>61830.372760690952</v>
      </c>
      <c r="L51" s="110">
        <v>58290.542323388552</v>
      </c>
      <c r="M51" s="110">
        <v>58921.75608009001</v>
      </c>
      <c r="N51" s="110">
        <v>55483.185002507118</v>
      </c>
      <c r="O51" s="110">
        <v>57629.394882674867</v>
      </c>
      <c r="P51" s="110">
        <v>54367.36282292004</v>
      </c>
      <c r="Q51" s="110">
        <v>44408.96406965817</v>
      </c>
      <c r="R51" s="110">
        <v>41314.41292660209</v>
      </c>
      <c r="S51" s="110">
        <v>37568.253038553521</v>
      </c>
      <c r="T51" s="110">
        <v>33914.151015032643</v>
      </c>
      <c r="U51" s="110">
        <v>30147.433217009013</v>
      </c>
      <c r="V51" s="110">
        <v>26130.761296514356</v>
      </c>
      <c r="W51" s="110">
        <v>21094.68572452656</v>
      </c>
    </row>
    <row r="52" spans="1:23" s="3" customFormat="1" ht="12.75" customHeight="1">
      <c r="A52" s="2" t="s">
        <v>14</v>
      </c>
      <c r="B52" s="9" t="s">
        <v>365</v>
      </c>
      <c r="C52" s="110">
        <v>10376.739528056254</v>
      </c>
      <c r="D52" s="110">
        <v>10482.813143150552</v>
      </c>
      <c r="E52" s="110">
        <v>10155.823892047421</v>
      </c>
      <c r="F52" s="110">
        <v>9764.8427879328192</v>
      </c>
      <c r="G52" s="110">
        <v>9879.011018724088</v>
      </c>
      <c r="H52" s="110">
        <v>9648.5508188672065</v>
      </c>
      <c r="I52" s="110">
        <v>9693.481870543028</v>
      </c>
      <c r="J52" s="110">
        <v>9379.4137766210606</v>
      </c>
      <c r="K52" s="110">
        <v>8693.5528833243879</v>
      </c>
      <c r="L52" s="110">
        <v>8193.3842140996021</v>
      </c>
      <c r="M52" s="110">
        <v>8103.2119932713367</v>
      </c>
      <c r="N52" s="110">
        <v>4403.873363528337</v>
      </c>
      <c r="O52" s="110">
        <v>2414.633225872562</v>
      </c>
      <c r="P52" s="110">
        <v>2329.4941068217086</v>
      </c>
      <c r="Q52" s="110">
        <v>1989.4171260471894</v>
      </c>
      <c r="R52" s="110">
        <v>1832.058161404723</v>
      </c>
      <c r="S52" s="110">
        <v>1686.436888266825</v>
      </c>
      <c r="T52" s="110">
        <v>1521.892895634787</v>
      </c>
      <c r="U52" s="110">
        <v>1316.922257574081</v>
      </c>
      <c r="V52" s="110">
        <v>1057.2072820468327</v>
      </c>
      <c r="W52" s="110">
        <v>750.02864004176502</v>
      </c>
    </row>
    <row r="53" spans="1:23" s="3" customFormat="1" ht="12.75" customHeight="1">
      <c r="A53" s="2" t="s">
        <v>57</v>
      </c>
      <c r="B53" s="9" t="s">
        <v>366</v>
      </c>
      <c r="C53" s="110">
        <v>47745.874336475266</v>
      </c>
      <c r="D53" s="110">
        <v>48542.573831770562</v>
      </c>
      <c r="E53" s="110">
        <v>47221.462585243185</v>
      </c>
      <c r="F53" s="110">
        <v>45590.361122705799</v>
      </c>
      <c r="G53" s="110">
        <v>46389.565402253342</v>
      </c>
      <c r="H53" s="110">
        <v>45613.547432591215</v>
      </c>
      <c r="I53" s="110">
        <v>46080.897695736523</v>
      </c>
      <c r="J53" s="110">
        <v>44708.302545940351</v>
      </c>
      <c r="K53" s="110">
        <v>41489.50660787426</v>
      </c>
      <c r="L53" s="110">
        <v>39151.915223488504</v>
      </c>
      <c r="M53" s="110">
        <v>39989.418831644813</v>
      </c>
      <c r="N53" s="110">
        <v>40114.18998854563</v>
      </c>
      <c r="O53" s="110">
        <v>42676.367759934044</v>
      </c>
      <c r="P53" s="110">
        <v>39717.311626515635</v>
      </c>
      <c r="Q53" s="110">
        <v>26084.28628952002</v>
      </c>
      <c r="R53" s="110">
        <v>23562.595733343649</v>
      </c>
      <c r="S53" s="110">
        <v>21017.333207853935</v>
      </c>
      <c r="T53" s="110">
        <v>18921.676878072994</v>
      </c>
      <c r="U53" s="110">
        <v>16756.090442522262</v>
      </c>
      <c r="V53" s="110">
        <v>14625.02488938378</v>
      </c>
      <c r="W53" s="110">
        <v>11951.343525860755</v>
      </c>
    </row>
    <row r="54" spans="1:23" s="3" customFormat="1" ht="12.75" customHeight="1">
      <c r="A54" s="2" t="s">
        <v>58</v>
      </c>
      <c r="B54" s="9" t="s">
        <v>367</v>
      </c>
      <c r="C54" s="110">
        <v>15050.983545098543</v>
      </c>
      <c r="D54" s="110">
        <v>15005.29955737297</v>
      </c>
      <c r="E54" s="110">
        <v>14412.413548755323</v>
      </c>
      <c r="F54" s="110">
        <v>13736.762788524313</v>
      </c>
      <c r="G54" s="110">
        <v>13725.280527431561</v>
      </c>
      <c r="H54" s="110">
        <v>13207.144536683447</v>
      </c>
      <c r="I54" s="110">
        <v>13103.821010560805</v>
      </c>
      <c r="J54" s="110">
        <v>12601.401097695525</v>
      </c>
      <c r="K54" s="110">
        <v>11647.313269492302</v>
      </c>
      <c r="L54" s="110">
        <v>10945.24288580044</v>
      </c>
      <c r="M54" s="110">
        <v>10829.125255173854</v>
      </c>
      <c r="N54" s="110">
        <v>10965.12165043315</v>
      </c>
      <c r="O54" s="110">
        <v>12538.39389686826</v>
      </c>
      <c r="P54" s="110">
        <v>12320.557089582693</v>
      </c>
      <c r="Q54" s="110">
        <v>16335.260654090962</v>
      </c>
      <c r="R54" s="110">
        <v>15919.759031853717</v>
      </c>
      <c r="S54" s="110">
        <v>14864.48294243276</v>
      </c>
      <c r="T54" s="110">
        <v>13470.581241324859</v>
      </c>
      <c r="U54" s="110">
        <v>12074.420516912671</v>
      </c>
      <c r="V54" s="110">
        <v>10448.529125083745</v>
      </c>
      <c r="W54" s="110">
        <v>8393.3135586240405</v>
      </c>
    </row>
    <row r="55" spans="1:23" s="3" customFormat="1" ht="12.75" customHeight="1">
      <c r="A55" s="2" t="s">
        <v>59</v>
      </c>
      <c r="B55" s="8" t="s">
        <v>368</v>
      </c>
      <c r="C55" s="110">
        <v>140179.69608265092</v>
      </c>
      <c r="D55" s="110">
        <v>142748.54502124328</v>
      </c>
      <c r="E55" s="110">
        <v>139006.3985466091</v>
      </c>
      <c r="F55" s="110">
        <v>134342.55924188171</v>
      </c>
      <c r="G55" s="110">
        <v>136892.89767355483</v>
      </c>
      <c r="H55" s="110">
        <v>134826.2702173873</v>
      </c>
      <c r="I55" s="110">
        <v>136392.41562703846</v>
      </c>
      <c r="J55" s="110">
        <v>132416.52152810304</v>
      </c>
      <c r="K55" s="110">
        <v>122919.39175887679</v>
      </c>
      <c r="L55" s="110">
        <v>116029.38336538513</v>
      </c>
      <c r="M55" s="110">
        <v>116622.24334529549</v>
      </c>
      <c r="N55" s="110">
        <v>113874.13160325904</v>
      </c>
      <c r="O55" s="110">
        <v>192303.97824081546</v>
      </c>
      <c r="P55" s="110">
        <v>185302.72438751967</v>
      </c>
      <c r="Q55" s="110">
        <v>108332.50371465458</v>
      </c>
      <c r="R55" s="110">
        <v>97516.017533789505</v>
      </c>
      <c r="S55" s="110">
        <v>85738.528292265168</v>
      </c>
      <c r="T55" s="110">
        <v>74464.696795556549</v>
      </c>
      <c r="U55" s="110">
        <v>64741.280890361275</v>
      </c>
      <c r="V55" s="110">
        <v>56870.948319751806</v>
      </c>
      <c r="W55" s="110">
        <v>46031.972622140442</v>
      </c>
    </row>
    <row r="56" spans="1:23" s="3" customFormat="1" ht="12.75" customHeight="1">
      <c r="A56" s="2" t="s">
        <v>60</v>
      </c>
      <c r="B56" s="9" t="s">
        <v>369</v>
      </c>
      <c r="C56" s="110">
        <v>697.17689644638108</v>
      </c>
      <c r="D56" s="110">
        <v>709.82565165640085</v>
      </c>
      <c r="E56" s="110">
        <v>691.13860889653756</v>
      </c>
      <c r="F56" s="110">
        <v>667.87398439128367</v>
      </c>
      <c r="G56" s="110">
        <v>680.44500674070969</v>
      </c>
      <c r="H56" s="110">
        <v>670.04944498414216</v>
      </c>
      <c r="I56" s="110">
        <v>677.73110719684644</v>
      </c>
      <c r="J56" s="110">
        <v>657.92728657273699</v>
      </c>
      <c r="K56" s="110">
        <v>610.71975116929195</v>
      </c>
      <c r="L56" s="110">
        <v>576.46755788912969</v>
      </c>
      <c r="M56" s="110">
        <v>564.1725007501218</v>
      </c>
      <c r="N56" s="110">
        <v>539.86790960876453</v>
      </c>
      <c r="O56" s="110">
        <v>91.782700982035863</v>
      </c>
      <c r="P56" s="110">
        <v>87.588206072614298</v>
      </c>
      <c r="Q56" s="110">
        <v>272.76681344833747</v>
      </c>
      <c r="R56" s="110">
        <v>383.83643849736563</v>
      </c>
      <c r="S56" s="110">
        <v>513.42483652504734</v>
      </c>
      <c r="T56" s="110">
        <v>548.15499507704067</v>
      </c>
      <c r="U56" s="110">
        <v>495.56417165177191</v>
      </c>
      <c r="V56" s="110">
        <v>394.62168969086292</v>
      </c>
      <c r="W56" s="110">
        <v>250.28508563641864</v>
      </c>
    </row>
    <row r="57" spans="1:23" s="3" customFormat="1" ht="12.75" customHeight="1">
      <c r="A57" s="2" t="s">
        <v>61</v>
      </c>
      <c r="B57" s="9" t="s">
        <v>370</v>
      </c>
      <c r="C57" s="110">
        <v>82006.043544001514</v>
      </c>
      <c r="D57" s="110">
        <v>83505.342872412701</v>
      </c>
      <c r="E57" s="110">
        <v>81314.085694783585</v>
      </c>
      <c r="F57" s="110">
        <v>78583.808185797185</v>
      </c>
      <c r="G57" s="110">
        <v>80072.672064741637</v>
      </c>
      <c r="H57" s="110">
        <v>78860.461721827669</v>
      </c>
      <c r="I57" s="110">
        <v>79773.716532605991</v>
      </c>
      <c r="J57" s="110">
        <v>77446.971448282653</v>
      </c>
      <c r="K57" s="110">
        <v>71891.801205632568</v>
      </c>
      <c r="L57" s="110">
        <v>67861.510797237017</v>
      </c>
      <c r="M57" s="110">
        <v>67811.149618707714</v>
      </c>
      <c r="N57" s="110">
        <v>67965.119509604046</v>
      </c>
      <c r="O57" s="110">
        <v>94339.254572678605</v>
      </c>
      <c r="P57" s="110">
        <v>91971.962358088378</v>
      </c>
      <c r="Q57" s="110">
        <v>61065.079909559288</v>
      </c>
      <c r="R57" s="110">
        <v>54197.094476476785</v>
      </c>
      <c r="S57" s="110">
        <v>46982.162884948761</v>
      </c>
      <c r="T57" s="110">
        <v>39735.548880873052</v>
      </c>
      <c r="U57" s="110">
        <v>33476.367267132104</v>
      </c>
      <c r="V57" s="110">
        <v>28927.157705624973</v>
      </c>
      <c r="W57" s="110">
        <v>22229.613594150622</v>
      </c>
    </row>
    <row r="58" spans="1:23" s="3" customFormat="1" ht="12.75" customHeight="1">
      <c r="A58" s="2" t="s">
        <v>62</v>
      </c>
      <c r="B58" s="9" t="s">
        <v>371</v>
      </c>
      <c r="C58" s="110">
        <v>472.79997124100993</v>
      </c>
      <c r="D58" s="110">
        <v>481.46820024505013</v>
      </c>
      <c r="E58" s="110">
        <v>468.84900412914294</v>
      </c>
      <c r="F58" s="110">
        <v>453.12090945552643</v>
      </c>
      <c r="G58" s="110">
        <v>461.72625789739891</v>
      </c>
      <c r="H58" s="110">
        <v>454.75957684362135</v>
      </c>
      <c r="I58" s="110">
        <v>460.04525453023524</v>
      </c>
      <c r="J58" s="110">
        <v>446.63624042942536</v>
      </c>
      <c r="K58" s="110">
        <v>414.60338057587677</v>
      </c>
      <c r="L58" s="110">
        <v>391.36420042271641</v>
      </c>
      <c r="M58" s="110">
        <v>383.34817123625544</v>
      </c>
      <c r="N58" s="110">
        <v>370.54760619681406</v>
      </c>
      <c r="O58" s="110">
        <v>88.940045356817492</v>
      </c>
      <c r="P58" s="110">
        <v>86.286435435616113</v>
      </c>
      <c r="Q58" s="110">
        <v>114.96860640405019</v>
      </c>
      <c r="R58" s="110">
        <v>119.52643673350848</v>
      </c>
      <c r="S58" s="110">
        <v>97.763520202792265</v>
      </c>
      <c r="T58" s="110">
        <v>98.342811055788971</v>
      </c>
      <c r="U58" s="110">
        <v>86.772987271438794</v>
      </c>
      <c r="V58" s="110">
        <v>71.796020649561214</v>
      </c>
      <c r="W58" s="110">
        <v>56.867279570287543</v>
      </c>
    </row>
    <row r="59" spans="1:23" s="3" customFormat="1" ht="12.75" customHeight="1">
      <c r="A59" s="2" t="s">
        <v>63</v>
      </c>
      <c r="B59" s="9" t="s">
        <v>372</v>
      </c>
      <c r="C59" s="110">
        <v>486.92181785010541</v>
      </c>
      <c r="D59" s="110">
        <v>495.87324489384417</v>
      </c>
      <c r="E59" s="110">
        <v>482.89156979861627</v>
      </c>
      <c r="F59" s="110">
        <v>466.70691414376137</v>
      </c>
      <c r="G59" s="110">
        <v>475.59084822482038</v>
      </c>
      <c r="H59" s="110">
        <v>468.43846505787343</v>
      </c>
      <c r="I59" s="110">
        <v>473.90252967844043</v>
      </c>
      <c r="J59" s="110">
        <v>460.0987145703229</v>
      </c>
      <c r="K59" s="110">
        <v>427.10412260787223</v>
      </c>
      <c r="L59" s="110">
        <v>403.16797325643932</v>
      </c>
      <c r="M59" s="110">
        <v>394.50152593705104</v>
      </c>
      <c r="N59" s="110">
        <v>383.56848147137197</v>
      </c>
      <c r="O59" s="110">
        <v>93.166662287023229</v>
      </c>
      <c r="P59" s="110">
        <v>88.918591484819473</v>
      </c>
      <c r="Q59" s="110">
        <v>134.29891427971768</v>
      </c>
      <c r="R59" s="110">
        <v>123.85353391847926</v>
      </c>
      <c r="S59" s="110">
        <v>120.29447588268708</v>
      </c>
      <c r="T59" s="110">
        <v>108.1562158162307</v>
      </c>
      <c r="U59" s="110">
        <v>92.398118052076669</v>
      </c>
      <c r="V59" s="110">
        <v>77.25681131314407</v>
      </c>
      <c r="W59" s="110">
        <v>61.192593237134624</v>
      </c>
    </row>
    <row r="60" spans="1:23" s="3" customFormat="1" ht="12.75" customHeight="1">
      <c r="A60" s="2" t="s">
        <v>64</v>
      </c>
      <c r="B60" s="9" t="s">
        <v>373</v>
      </c>
      <c r="C60" s="110">
        <v>39542.53077533067</v>
      </c>
      <c r="D60" s="110">
        <v>40276.070048508278</v>
      </c>
      <c r="E60" s="110">
        <v>39225.762187354623</v>
      </c>
      <c r="F60" s="110">
        <v>37915.010288925645</v>
      </c>
      <c r="G60" s="110">
        <v>38642.325472891695</v>
      </c>
      <c r="H60" s="110">
        <v>38067.568671724825</v>
      </c>
      <c r="I60" s="110">
        <v>38516.87502174954</v>
      </c>
      <c r="J60" s="110">
        <v>37397.429070177452</v>
      </c>
      <c r="K60" s="110">
        <v>34716.617545645749</v>
      </c>
      <c r="L60" s="110">
        <v>32772.007880934594</v>
      </c>
      <c r="M60" s="110">
        <v>33527.502017909377</v>
      </c>
      <c r="N60" s="110">
        <v>32776.728154958349</v>
      </c>
      <c r="O60" s="110">
        <v>83215.367870592963</v>
      </c>
      <c r="P60" s="110">
        <v>78514.57970904134</v>
      </c>
      <c r="Q60" s="110">
        <v>30335.210296997553</v>
      </c>
      <c r="R60" s="110">
        <v>25856.115617476135</v>
      </c>
      <c r="S60" s="110">
        <v>21610.022876128824</v>
      </c>
      <c r="T60" s="110">
        <v>18288.861439155127</v>
      </c>
      <c r="U60" s="110">
        <v>15792.472201348886</v>
      </c>
      <c r="V60" s="110">
        <v>13727.49181700663</v>
      </c>
      <c r="W60" s="110">
        <v>11822.256963896834</v>
      </c>
    </row>
    <row r="61" spans="1:23" s="3" customFormat="1" ht="12.75" customHeight="1">
      <c r="A61" s="2" t="s">
        <v>65</v>
      </c>
      <c r="B61" s="9" t="s">
        <v>374</v>
      </c>
      <c r="C61" s="110">
        <v>16974.223077781244</v>
      </c>
      <c r="D61" s="110">
        <v>17279.965003526999</v>
      </c>
      <c r="E61" s="110">
        <v>16823.67148164659</v>
      </c>
      <c r="F61" s="110">
        <v>16256.038959168294</v>
      </c>
      <c r="G61" s="110">
        <v>16560.13802305856</v>
      </c>
      <c r="H61" s="110">
        <v>16304.992336949179</v>
      </c>
      <c r="I61" s="110">
        <v>16490.145181277388</v>
      </c>
      <c r="J61" s="110">
        <v>16007.458768070432</v>
      </c>
      <c r="K61" s="110">
        <v>14858.545753245438</v>
      </c>
      <c r="L61" s="110">
        <v>14024.864955645249</v>
      </c>
      <c r="M61" s="110">
        <v>13941.569510754951</v>
      </c>
      <c r="N61" s="110">
        <v>11838.299941419713</v>
      </c>
      <c r="O61" s="110">
        <v>14475.466388917981</v>
      </c>
      <c r="P61" s="110">
        <v>14553.389087396907</v>
      </c>
      <c r="Q61" s="110">
        <v>16410.179173965629</v>
      </c>
      <c r="R61" s="110">
        <v>16835.591030687225</v>
      </c>
      <c r="S61" s="110">
        <v>16414.859698577053</v>
      </c>
      <c r="T61" s="110">
        <v>15685.632453579317</v>
      </c>
      <c r="U61" s="110">
        <v>14797.706144904992</v>
      </c>
      <c r="V61" s="110">
        <v>13672.624275466633</v>
      </c>
      <c r="W61" s="110">
        <v>11611.757105649143</v>
      </c>
    </row>
    <row r="62" spans="1:23" s="3" customFormat="1" ht="12.75" customHeight="1">
      <c r="A62" s="2" t="s">
        <v>66</v>
      </c>
      <c r="B62" s="8" t="s">
        <v>375</v>
      </c>
      <c r="C62" s="110">
        <v>1402.5740943257413</v>
      </c>
      <c r="D62" s="110">
        <v>1393.359305909798</v>
      </c>
      <c r="E62" s="110">
        <v>1335.1626084742732</v>
      </c>
      <c r="F62" s="110">
        <v>1269.5029685483173</v>
      </c>
      <c r="G62" s="110">
        <v>1264.0334216347312</v>
      </c>
      <c r="H62" s="110">
        <v>1211.1811243070526</v>
      </c>
      <c r="I62" s="110">
        <v>1197.3663280485259</v>
      </c>
      <c r="J62" s="110">
        <v>1149.3820128505301</v>
      </c>
      <c r="K62" s="110">
        <v>1061.4840256056725</v>
      </c>
      <c r="L62" s="110">
        <v>996.64075773878722</v>
      </c>
      <c r="M62" s="110">
        <v>1020.3758920634266</v>
      </c>
      <c r="N62" s="110">
        <v>1066.7052924131067</v>
      </c>
      <c r="O62" s="110">
        <v>812.83161194693548</v>
      </c>
      <c r="P62" s="110">
        <v>814.99011996860577</v>
      </c>
      <c r="Q62" s="110">
        <v>1025.7703152861434</v>
      </c>
      <c r="R62" s="110">
        <v>1042.6714502987579</v>
      </c>
      <c r="S62" s="110">
        <v>1045.0465429433418</v>
      </c>
      <c r="T62" s="110">
        <v>1013.3973004390651</v>
      </c>
      <c r="U62" s="110">
        <v>954.29230052529374</v>
      </c>
      <c r="V62" s="110">
        <v>871.28175317948433</v>
      </c>
      <c r="W62" s="110">
        <v>661.38364396442466</v>
      </c>
    </row>
    <row r="63" spans="1:23" s="3" customFormat="1" ht="12.75" customHeight="1">
      <c r="A63" s="2" t="s">
        <v>15</v>
      </c>
      <c r="B63" s="8" t="s">
        <v>376</v>
      </c>
      <c r="C63" s="110">
        <v>19204.929559175533</v>
      </c>
      <c r="D63" s="110">
        <v>19416.498863038571</v>
      </c>
      <c r="E63" s="110">
        <v>18820.383286925982</v>
      </c>
      <c r="F63" s="110">
        <v>18105.065324912081</v>
      </c>
      <c r="G63" s="110">
        <v>18329.899085138462</v>
      </c>
      <c r="H63" s="110">
        <v>17917.424526535142</v>
      </c>
      <c r="I63" s="110">
        <v>18013.460260833916</v>
      </c>
      <c r="J63" s="110">
        <v>17435.776481216741</v>
      </c>
      <c r="K63" s="110">
        <v>16163.295039099181</v>
      </c>
      <c r="L63" s="110">
        <v>15235.810578876361</v>
      </c>
      <c r="M63" s="110">
        <v>13780.825151415407</v>
      </c>
      <c r="N63" s="110">
        <v>16165.184156102239</v>
      </c>
      <c r="O63" s="110">
        <v>13876.473331970654</v>
      </c>
      <c r="P63" s="110">
        <v>13011.1857158569</v>
      </c>
      <c r="Q63" s="110">
        <v>1860.5880878443299</v>
      </c>
      <c r="R63" s="110">
        <v>1791.6776457005737</v>
      </c>
      <c r="S63" s="110">
        <v>1699.4407869727427</v>
      </c>
      <c r="T63" s="110">
        <v>1595.0329545055927</v>
      </c>
      <c r="U63" s="110">
        <v>1456.810178472598</v>
      </c>
      <c r="V63" s="110">
        <v>1232.8416398529484</v>
      </c>
      <c r="W63" s="110">
        <v>821.51668693189526</v>
      </c>
    </row>
    <row r="64" spans="1:23" s="3" customFormat="1" ht="12.75" customHeight="1">
      <c r="A64" s="2" t="s">
        <v>16</v>
      </c>
      <c r="B64" s="8" t="s">
        <v>70</v>
      </c>
      <c r="C64" s="110">
        <v>1496.0155738976744</v>
      </c>
      <c r="D64" s="110">
        <v>1514.6888608744518</v>
      </c>
      <c r="E64" s="110">
        <v>1469.5561951654663</v>
      </c>
      <c r="F64" s="110">
        <v>1415.027505561151</v>
      </c>
      <c r="G64" s="110">
        <v>1434.4872559814257</v>
      </c>
      <c r="H64" s="110">
        <v>1404.3768620779365</v>
      </c>
      <c r="I64" s="110">
        <v>1413.7092476095315</v>
      </c>
      <c r="J64" s="110">
        <v>1369.224249143778</v>
      </c>
      <c r="K64" s="110">
        <v>1269.6536945985581</v>
      </c>
      <c r="L64" s="110">
        <v>1197.1478567547356</v>
      </c>
      <c r="M64" s="110">
        <v>1263.6804296455823</v>
      </c>
      <c r="N64" s="110">
        <v>1365.9725183084297</v>
      </c>
      <c r="O64" s="110">
        <v>1275.2757751518043</v>
      </c>
      <c r="P64" s="110">
        <v>1282.0248733333783</v>
      </c>
      <c r="Q64" s="110">
        <v>1344.6484299394833</v>
      </c>
      <c r="R64" s="110">
        <v>1274.5890888009017</v>
      </c>
      <c r="S64" s="110">
        <v>1165.2460352088794</v>
      </c>
      <c r="T64" s="110">
        <v>1061.4904173393522</v>
      </c>
      <c r="U64" s="110">
        <v>922.25945849672223</v>
      </c>
      <c r="V64" s="110">
        <v>726.14747987954183</v>
      </c>
      <c r="W64" s="110">
        <v>441.91213310278772</v>
      </c>
    </row>
    <row r="65" spans="1:23" s="3" customFormat="1" ht="12.75" customHeight="1">
      <c r="A65" s="2" t="s">
        <v>17</v>
      </c>
      <c r="B65" s="8" t="s">
        <v>377</v>
      </c>
      <c r="C65" s="110">
        <v>5195.5380135417254</v>
      </c>
      <c r="D65" s="110">
        <v>5178.7160975907764</v>
      </c>
      <c r="E65" s="110">
        <v>4973.428982015429</v>
      </c>
      <c r="F65" s="110">
        <v>4739.6248101846404</v>
      </c>
      <c r="G65" s="110">
        <v>4734.7276065184888</v>
      </c>
      <c r="H65" s="110">
        <v>4554.8998291223334</v>
      </c>
      <c r="I65" s="110">
        <v>4518.3446522530876</v>
      </c>
      <c r="J65" s="110">
        <v>4344.6642026423906</v>
      </c>
      <c r="K65" s="110">
        <v>4015.5316731958437</v>
      </c>
      <c r="L65" s="110">
        <v>3773.3032197511275</v>
      </c>
      <c r="M65" s="110">
        <v>3642.2228132332743</v>
      </c>
      <c r="N65" s="110">
        <v>3559.267492762744</v>
      </c>
      <c r="O65" s="110">
        <v>2511.8739524112348</v>
      </c>
      <c r="P65" s="110">
        <v>2492.9637626791259</v>
      </c>
      <c r="Q65" s="110">
        <v>559.40154941544381</v>
      </c>
      <c r="R65" s="110">
        <v>663.35041785385954</v>
      </c>
      <c r="S65" s="110">
        <v>754.00800407499446</v>
      </c>
      <c r="T65" s="110">
        <v>802.68625786318148</v>
      </c>
      <c r="U65" s="110">
        <v>782.62966836245243</v>
      </c>
      <c r="V65" s="110">
        <v>721.46917369452626</v>
      </c>
      <c r="W65" s="110">
        <v>559.1249976457384</v>
      </c>
    </row>
    <row r="66" spans="1:23" s="3" customFormat="1" ht="12.75" customHeight="1">
      <c r="A66" s="2" t="s">
        <v>18</v>
      </c>
      <c r="B66" s="8" t="s">
        <v>71</v>
      </c>
      <c r="C66" s="110">
        <v>46796.058057732269</v>
      </c>
      <c r="D66" s="110">
        <v>46645.505252421666</v>
      </c>
      <c r="E66" s="110">
        <v>44797.061860290152</v>
      </c>
      <c r="F66" s="110">
        <v>42691.717732379795</v>
      </c>
      <c r="G66" s="110">
        <v>42648.462207579774</v>
      </c>
      <c r="H66" s="110">
        <v>41029.644856853614</v>
      </c>
      <c r="I66" s="110">
        <v>40701.205526857993</v>
      </c>
      <c r="J66" s="110">
        <v>39137.096761977613</v>
      </c>
      <c r="K66" s="110">
        <v>36172.41348799094</v>
      </c>
      <c r="L66" s="110">
        <v>33990.556148448028</v>
      </c>
      <c r="M66" s="110">
        <v>31661.168216655162</v>
      </c>
      <c r="N66" s="110">
        <v>29941.141761184212</v>
      </c>
      <c r="O66" s="110">
        <v>19810.953284132793</v>
      </c>
      <c r="P66" s="110">
        <v>19446.365764833718</v>
      </c>
      <c r="Q66" s="110">
        <v>5096.9756830786027</v>
      </c>
      <c r="R66" s="110">
        <v>5484.3481678514545</v>
      </c>
      <c r="S66" s="110">
        <v>5775.8527765949466</v>
      </c>
      <c r="T66" s="110">
        <v>5781.8611767939192</v>
      </c>
      <c r="U66" s="110">
        <v>5584.5170950203574</v>
      </c>
      <c r="V66" s="110">
        <v>4952.6900086759151</v>
      </c>
      <c r="W66" s="110">
        <v>3364.4059856419672</v>
      </c>
    </row>
    <row r="67" spans="1:23" s="3" customFormat="1" ht="12.75" customHeight="1">
      <c r="A67" s="2" t="s">
        <v>19</v>
      </c>
      <c r="B67" s="8" t="s">
        <v>378</v>
      </c>
      <c r="C67" s="110">
        <v>2773.0301469077667</v>
      </c>
      <c r="D67" s="110">
        <v>2762.3496249322247</v>
      </c>
      <c r="E67" s="110">
        <v>2651.7694041054101</v>
      </c>
      <c r="F67" s="110">
        <v>2526.0544388984999</v>
      </c>
      <c r="G67" s="110">
        <v>2521.9301255251526</v>
      </c>
      <c r="H67" s="110">
        <v>2424.3817039697951</v>
      </c>
      <c r="I67" s="110">
        <v>2403.4337093081158</v>
      </c>
      <c r="J67" s="110">
        <v>2310.3348354943228</v>
      </c>
      <c r="K67" s="110">
        <v>2135.0133059146151</v>
      </c>
      <c r="L67" s="110">
        <v>2005.9276020900193</v>
      </c>
      <c r="M67" s="110">
        <v>2278.5596203923842</v>
      </c>
      <c r="N67" s="110">
        <v>2475.2522521790324</v>
      </c>
      <c r="O67" s="110">
        <v>1602.7372236136766</v>
      </c>
      <c r="P67" s="110">
        <v>1624.6161387863042</v>
      </c>
      <c r="Q67" s="110">
        <v>1621.9788654079819</v>
      </c>
      <c r="R67" s="110">
        <v>1497.3700853295713</v>
      </c>
      <c r="S67" s="110">
        <v>1347.4473043288667</v>
      </c>
      <c r="T67" s="110">
        <v>1202.3003191368043</v>
      </c>
      <c r="U67" s="110">
        <v>1039.7209237007082</v>
      </c>
      <c r="V67" s="110">
        <v>872.66950340856692</v>
      </c>
      <c r="W67" s="110">
        <v>649.8103774772577</v>
      </c>
    </row>
    <row r="68" spans="1:23" s="3" customFormat="1" ht="12.75" customHeight="1">
      <c r="A68" s="2" t="s">
        <v>20</v>
      </c>
      <c r="B68" s="8" t="s">
        <v>379</v>
      </c>
      <c r="C68" s="110">
        <v>18931.284789689416</v>
      </c>
      <c r="D68" s="110">
        <v>19069.515643753279</v>
      </c>
      <c r="E68" s="110">
        <v>18440.094396566674</v>
      </c>
      <c r="F68" s="110">
        <v>17696.712056953173</v>
      </c>
      <c r="G68" s="110">
        <v>17855.934289392975</v>
      </c>
      <c r="H68" s="110">
        <v>17384.537385046799</v>
      </c>
      <c r="I68" s="110">
        <v>17419.822095982119</v>
      </c>
      <c r="J68" s="110">
        <v>16833.848035890926</v>
      </c>
      <c r="K68" s="110">
        <v>15593.849448553365</v>
      </c>
      <c r="L68" s="110">
        <v>14687.82776618758</v>
      </c>
      <c r="M68" s="110">
        <v>14363.752649913164</v>
      </c>
      <c r="N68" s="110">
        <v>13707.805499769644</v>
      </c>
      <c r="O68" s="110">
        <v>4202.8876450594407</v>
      </c>
      <c r="P68" s="110">
        <v>4138.1400065104417</v>
      </c>
      <c r="Q68" s="110">
        <v>10080.279006738681</v>
      </c>
      <c r="R68" s="110">
        <v>9475.0289101961243</v>
      </c>
      <c r="S68" s="110">
        <v>8957.361431116773</v>
      </c>
      <c r="T68" s="110">
        <v>8011.6741450979671</v>
      </c>
      <c r="U68" s="110">
        <v>7146.8236806635014</v>
      </c>
      <c r="V68" s="110">
        <v>6343.4806316890899</v>
      </c>
      <c r="W68" s="110">
        <v>5266.7835572152253</v>
      </c>
    </row>
    <row r="69" spans="1:23" s="3" customFormat="1" ht="12.75" customHeight="1">
      <c r="A69" s="2" t="s">
        <v>67</v>
      </c>
      <c r="B69" s="8" t="s">
        <v>380</v>
      </c>
      <c r="C69" s="110">
        <v>1061.9185163294076</v>
      </c>
      <c r="D69" s="110">
        <v>1071.6023186477707</v>
      </c>
      <c r="E69" s="110">
        <v>1037.4431450736265</v>
      </c>
      <c r="F69" s="110">
        <v>996.7942866194428</v>
      </c>
      <c r="G69" s="110">
        <v>1007.4383195236702</v>
      </c>
      <c r="H69" s="110">
        <v>982.77447045974998</v>
      </c>
      <c r="I69" s="110">
        <v>986.38341022069778</v>
      </c>
      <c r="J69" s="110">
        <v>953.96760080911974</v>
      </c>
      <c r="K69" s="110">
        <v>884.01810070556132</v>
      </c>
      <c r="L69" s="110">
        <v>832.97000005050222</v>
      </c>
      <c r="M69" s="110">
        <v>823.96576215969537</v>
      </c>
      <c r="N69" s="110">
        <v>816.06434469679141</v>
      </c>
      <c r="O69" s="110">
        <v>691.98917393643239</v>
      </c>
      <c r="P69" s="110">
        <v>653.69937646876372</v>
      </c>
      <c r="Q69" s="110">
        <v>296.65007104334393</v>
      </c>
      <c r="R69" s="110">
        <v>306.79643860572969</v>
      </c>
      <c r="S69" s="110">
        <v>310.2397323190973</v>
      </c>
      <c r="T69" s="110">
        <v>299.41790261869335</v>
      </c>
      <c r="U69" s="110">
        <v>279.22991363472806</v>
      </c>
      <c r="V69" s="110">
        <v>254.79458759855089</v>
      </c>
      <c r="W69" s="110">
        <v>193.38925502519876</v>
      </c>
    </row>
    <row r="70" spans="1:23" s="3" customFormat="1" ht="12.75" customHeight="1">
      <c r="A70" s="2" t="s">
        <v>68</v>
      </c>
      <c r="B70" s="8" t="s">
        <v>381</v>
      </c>
      <c r="C70" s="110">
        <v>3573.9330751253165</v>
      </c>
      <c r="D70" s="110">
        <v>3594.8209109557515</v>
      </c>
      <c r="E70" s="110">
        <v>3472.9003710044094</v>
      </c>
      <c r="F70" s="110">
        <v>3329.7281155924056</v>
      </c>
      <c r="G70" s="110">
        <v>3355.1650313045111</v>
      </c>
      <c r="H70" s="110">
        <v>3261.3737135386141</v>
      </c>
      <c r="I70" s="110">
        <v>3263.6371928635158</v>
      </c>
      <c r="J70" s="110">
        <v>3151.7908339474507</v>
      </c>
      <c r="K70" s="110">
        <v>2918.7611734609864</v>
      </c>
      <c r="L70" s="110">
        <v>2748.3291040205913</v>
      </c>
      <c r="M70" s="110">
        <v>2922.1411617233925</v>
      </c>
      <c r="N70" s="110">
        <v>3062.418233235825</v>
      </c>
      <c r="O70" s="110">
        <v>2759.3551828838454</v>
      </c>
      <c r="P70" s="110">
        <v>2778.1336857650199</v>
      </c>
      <c r="Q70" s="110">
        <v>3098.0727633220949</v>
      </c>
      <c r="R70" s="110">
        <v>3122.2361343032167</v>
      </c>
      <c r="S70" s="110">
        <v>3092.4104482669245</v>
      </c>
      <c r="T70" s="110">
        <v>2938.4241669391113</v>
      </c>
      <c r="U70" s="110">
        <v>2715.4850996091418</v>
      </c>
      <c r="V70" s="110">
        <v>2423.7632536487295</v>
      </c>
      <c r="W70" s="110">
        <v>1789.9604885411441</v>
      </c>
    </row>
    <row r="71" spans="1:23" s="3" customFormat="1" ht="12.75" customHeight="1">
      <c r="A71" s="2" t="s">
        <v>69</v>
      </c>
      <c r="B71" s="8" t="s">
        <v>72</v>
      </c>
      <c r="C71" s="110">
        <v>33216.845513407476</v>
      </c>
      <c r="D71" s="110">
        <v>33285.096611456735</v>
      </c>
      <c r="E71" s="110">
        <v>32077.118784505863</v>
      </c>
      <c r="F71" s="110">
        <v>30677.965172702978</v>
      </c>
      <c r="G71" s="110">
        <v>30802.666376506713</v>
      </c>
      <c r="H71" s="110">
        <v>29814.955483100981</v>
      </c>
      <c r="I71" s="110">
        <v>29729.693658838369</v>
      </c>
      <c r="J71" s="110">
        <v>28660.596685727061</v>
      </c>
      <c r="K71" s="110">
        <v>26520.463136469982</v>
      </c>
      <c r="L71" s="110">
        <v>24951.19689031806</v>
      </c>
      <c r="M71" s="110">
        <v>22981.53406069722</v>
      </c>
      <c r="N71" s="110">
        <v>21517.442069605604</v>
      </c>
      <c r="O71" s="110">
        <v>16671.061377485446</v>
      </c>
      <c r="P71" s="110">
        <v>15930.841750213436</v>
      </c>
      <c r="Q71" s="110">
        <v>24288.114116432607</v>
      </c>
      <c r="R71" s="110">
        <v>23277.734743357349</v>
      </c>
      <c r="S71" s="110">
        <v>21596.333375480433</v>
      </c>
      <c r="T71" s="110">
        <v>19363.086577042031</v>
      </c>
      <c r="U71" s="110">
        <v>16955.801164149983</v>
      </c>
      <c r="V71" s="110">
        <v>14121.878954333808</v>
      </c>
      <c r="W71" s="110">
        <v>9434.6248906211295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509732.81094260572</v>
      </c>
      <c r="D73" s="234">
        <v>514849.81222262845</v>
      </c>
      <c r="E73" s="234">
        <v>498731.59476709383</v>
      </c>
      <c r="F73" s="234">
        <v>479474.64489694737</v>
      </c>
      <c r="G73" s="234">
        <v>484999.8126442653</v>
      </c>
      <c r="H73" s="234">
        <v>473592.73933577293</v>
      </c>
      <c r="I73" s="234">
        <v>475720.82150767581</v>
      </c>
      <c r="J73" s="234">
        <v>460270.97521433351</v>
      </c>
      <c r="K73" s="234">
        <v>426598.78421302349</v>
      </c>
      <c r="L73" s="234">
        <v>402040.15894209238</v>
      </c>
      <c r="M73" s="234">
        <v>392398.96629112848</v>
      </c>
      <c r="N73" s="234">
        <v>382907.45390125574</v>
      </c>
      <c r="O73" s="234">
        <v>412675.73843688815</v>
      </c>
      <c r="P73" s="234">
        <v>396716.46219558117</v>
      </c>
      <c r="Q73" s="234">
        <v>264659.52585654927</v>
      </c>
      <c r="R73" s="234">
        <v>246060.53231153364</v>
      </c>
      <c r="S73" s="234">
        <v>224273.26395498629</v>
      </c>
      <c r="T73" s="234">
        <v>201182.32899211705</v>
      </c>
      <c r="U73" s="234">
        <v>178244.32999195793</v>
      </c>
      <c r="V73" s="234">
        <v>155571.90669715163</v>
      </c>
      <c r="W73" s="234">
        <v>122643.93568004358</v>
      </c>
    </row>
    <row r="74" spans="1:23" s="3" customFormat="1" ht="15" customHeight="1">
      <c r="A74" s="146" t="s">
        <v>396</v>
      </c>
      <c r="B74" s="8" t="s">
        <v>397</v>
      </c>
      <c r="C74" s="110">
        <v>468097.25087507913</v>
      </c>
      <c r="D74" s="110">
        <v>461758.10499978659</v>
      </c>
      <c r="E74" s="110">
        <v>440395.49886774312</v>
      </c>
      <c r="F74" s="110">
        <v>416706.62380576588</v>
      </c>
      <c r="G74" s="110">
        <v>411984.80507561786</v>
      </c>
      <c r="H74" s="110">
        <v>391338.39697092981</v>
      </c>
      <c r="I74" s="110">
        <v>383971.82859837497</v>
      </c>
      <c r="J74" s="110">
        <v>367190.69224197598</v>
      </c>
      <c r="K74" s="110">
        <v>338521.55511161388</v>
      </c>
      <c r="L74" s="110">
        <v>317263.42891223618</v>
      </c>
      <c r="M74" s="110">
        <v>313460.63557484816</v>
      </c>
      <c r="N74" s="110">
        <v>309162.00460887601</v>
      </c>
      <c r="O74" s="110">
        <v>259477.66842048054</v>
      </c>
      <c r="P74" s="110">
        <v>267809.30512647599</v>
      </c>
      <c r="Q74" s="110">
        <v>337811.80037082412</v>
      </c>
      <c r="R74" s="110">
        <v>339745.57871565205</v>
      </c>
      <c r="S74" s="110">
        <v>338454.94127354387</v>
      </c>
      <c r="T74" s="110">
        <v>328301.33481219679</v>
      </c>
      <c r="U74" s="110">
        <v>311229.36682162661</v>
      </c>
      <c r="V74" s="110">
        <v>293373.10467274161</v>
      </c>
      <c r="W74" s="110">
        <v>230217.05552050925</v>
      </c>
    </row>
    <row r="75" spans="1:23" s="3" customFormat="1" ht="15" customHeight="1">
      <c r="A75" s="147" t="s">
        <v>288</v>
      </c>
      <c r="B75" s="145" t="s">
        <v>398</v>
      </c>
      <c r="C75" s="234">
        <v>977830.06181768491</v>
      </c>
      <c r="D75" s="234">
        <v>976607.91722241498</v>
      </c>
      <c r="E75" s="234">
        <v>939127.09363483731</v>
      </c>
      <c r="F75" s="234">
        <v>896181.26870271342</v>
      </c>
      <c r="G75" s="234">
        <v>896984.61771988322</v>
      </c>
      <c r="H75" s="234">
        <v>864931.13630670274</v>
      </c>
      <c r="I75" s="234">
        <v>859692.65010605112</v>
      </c>
      <c r="J75" s="234">
        <v>827461.66745630966</v>
      </c>
      <c r="K75" s="234">
        <v>765120.33932463732</v>
      </c>
      <c r="L75" s="234">
        <v>719303.58785432845</v>
      </c>
      <c r="M75" s="234">
        <v>705859.60186597682</v>
      </c>
      <c r="N75" s="234">
        <v>692069.45851013169</v>
      </c>
      <c r="O75" s="234">
        <v>672153.40685736865</v>
      </c>
      <c r="P75" s="234">
        <v>664525.76732205716</v>
      </c>
      <c r="Q75" s="234">
        <v>602471.32622737321</v>
      </c>
      <c r="R75" s="234">
        <v>585806.11102718569</v>
      </c>
      <c r="S75" s="234">
        <v>562728.2052285301</v>
      </c>
      <c r="T75" s="234">
        <v>529483.66380431387</v>
      </c>
      <c r="U75" s="234">
        <v>489473.69681358454</v>
      </c>
      <c r="V75" s="234">
        <v>448945.01136989327</v>
      </c>
      <c r="W75" s="234">
        <v>352860.99120055285</v>
      </c>
    </row>
    <row r="76" spans="1:23" s="3" customFormat="1" ht="15" customHeight="1">
      <c r="A76" s="148" t="s">
        <v>399</v>
      </c>
      <c r="B76" s="9" t="s">
        <v>468</v>
      </c>
      <c r="C76" s="111">
        <v>79550.305185854435</v>
      </c>
      <c r="D76" s="111">
        <v>101173.31425487013</v>
      </c>
      <c r="E76" s="111">
        <v>80648.666752940233</v>
      </c>
      <c r="F76" s="111">
        <v>93181.554103943956</v>
      </c>
      <c r="G76" s="111">
        <v>94634.472721785118</v>
      </c>
      <c r="H76" s="111">
        <v>94881.015269278811</v>
      </c>
      <c r="I76" s="111">
        <v>94805.323561014811</v>
      </c>
      <c r="J76" s="111">
        <v>94336.53936092215</v>
      </c>
      <c r="K76" s="111">
        <v>87885.659195194079</v>
      </c>
      <c r="L76" s="111">
        <v>81129.299780658272</v>
      </c>
      <c r="M76" s="111">
        <v>77186.584920265799</v>
      </c>
      <c r="N76" s="111">
        <v>74504.225125874596</v>
      </c>
      <c r="O76" s="111">
        <v>70956.225812364893</v>
      </c>
      <c r="P76" s="111">
        <v>64719.745470935981</v>
      </c>
      <c r="Q76" s="111">
        <v>44536.629144213395</v>
      </c>
      <c r="R76" s="111">
        <v>40015.473015111726</v>
      </c>
      <c r="S76" s="111">
        <v>38524.882415119653</v>
      </c>
      <c r="T76" s="111">
        <v>36111.104796645544</v>
      </c>
      <c r="U76" s="111">
        <v>31407.581242090106</v>
      </c>
      <c r="V76" s="111">
        <v>25273.878515564706</v>
      </c>
      <c r="W76" s="111">
        <v>24124.901942795361</v>
      </c>
    </row>
    <row r="77" spans="1:23" s="3" customFormat="1" ht="15" customHeight="1">
      <c r="A77" s="146" t="s">
        <v>396</v>
      </c>
      <c r="B77" s="9" t="s">
        <v>469</v>
      </c>
      <c r="C77" s="111">
        <v>101377.88841086961</v>
      </c>
      <c r="D77" s="111">
        <v>73959.969175754988</v>
      </c>
      <c r="E77" s="111">
        <v>51623.731050103168</v>
      </c>
      <c r="F77" s="111">
        <v>46360.471894230635</v>
      </c>
      <c r="G77" s="111">
        <v>37325.847723401719</v>
      </c>
      <c r="H77" s="111">
        <v>27650.302677575928</v>
      </c>
      <c r="I77" s="111">
        <v>37679.510740763901</v>
      </c>
      <c r="J77" s="111">
        <v>24671.619471612728</v>
      </c>
      <c r="K77" s="111">
        <v>23105.513508556607</v>
      </c>
      <c r="L77" s="111">
        <v>20930.239006029358</v>
      </c>
      <c r="M77" s="111">
        <v>20905.585335589196</v>
      </c>
      <c r="N77" s="111">
        <v>18749.305725743267</v>
      </c>
      <c r="O77" s="111">
        <v>19638.501406996071</v>
      </c>
      <c r="P77" s="111">
        <v>20058.816150578998</v>
      </c>
      <c r="Q77" s="111">
        <v>115709.54491985001</v>
      </c>
      <c r="R77" s="111">
        <v>103331.79740561121</v>
      </c>
      <c r="S77" s="111">
        <v>95146.565699364437</v>
      </c>
      <c r="T77" s="111">
        <v>87227.259030383197</v>
      </c>
      <c r="U77" s="111">
        <v>79521.440122527099</v>
      </c>
      <c r="V77" s="111">
        <v>72061.143878999603</v>
      </c>
      <c r="W77" s="111">
        <v>64180.029393834615</v>
      </c>
    </row>
    <row r="78" spans="1:23" ht="15" customHeight="1">
      <c r="A78" s="147" t="s">
        <v>288</v>
      </c>
      <c r="B78" s="152" t="s">
        <v>470</v>
      </c>
      <c r="C78" s="237">
        <f>C75-C76+C77</f>
        <v>999657.64504270011</v>
      </c>
      <c r="D78" s="228">
        <f t="shared" ref="D78:V78" si="0">D75-D76+D77</f>
        <v>949394.57214329974</v>
      </c>
      <c r="E78" s="228">
        <f t="shared" si="0"/>
        <v>910102.15793200023</v>
      </c>
      <c r="F78" s="228">
        <f t="shared" si="0"/>
        <v>849360.18649300002</v>
      </c>
      <c r="G78" s="228">
        <f t="shared" si="0"/>
        <v>839675.99272149988</v>
      </c>
      <c r="H78" s="228">
        <f t="shared" si="0"/>
        <v>797700.42371499992</v>
      </c>
      <c r="I78" s="228">
        <f t="shared" si="0"/>
        <v>802566.83728580014</v>
      </c>
      <c r="J78" s="228">
        <f t="shared" si="0"/>
        <v>757796.74756700022</v>
      </c>
      <c r="K78" s="228">
        <f t="shared" si="0"/>
        <v>700340.19363799994</v>
      </c>
      <c r="L78" s="228">
        <f t="shared" si="0"/>
        <v>659104.52707969944</v>
      </c>
      <c r="M78" s="228">
        <f t="shared" si="0"/>
        <v>649578.60228130023</v>
      </c>
      <c r="N78" s="228">
        <f t="shared" si="0"/>
        <v>636314.53911000036</v>
      </c>
      <c r="O78" s="228">
        <f t="shared" si="0"/>
        <v>620835.68245199975</v>
      </c>
      <c r="P78" s="228">
        <f t="shared" si="0"/>
        <v>619864.83800170023</v>
      </c>
      <c r="Q78" s="228">
        <f t="shared" si="0"/>
        <v>673644.24200300989</v>
      </c>
      <c r="R78" s="228">
        <f t="shared" si="0"/>
        <v>649122.43541768519</v>
      </c>
      <c r="S78" s="228">
        <f t="shared" si="0"/>
        <v>619349.88851277484</v>
      </c>
      <c r="T78" s="228">
        <f t="shared" si="0"/>
        <v>580599.81803805148</v>
      </c>
      <c r="U78" s="228">
        <f t="shared" si="0"/>
        <v>537587.55569402152</v>
      </c>
      <c r="V78" s="228">
        <f t="shared" si="0"/>
        <v>495732.27673332812</v>
      </c>
      <c r="W78" s="228">
        <f t="shared" ref="W78" si="1">W75-W76+W77</f>
        <v>392916.11865159206</v>
      </c>
    </row>
    <row r="79" spans="1:23" ht="15" customHeight="1">
      <c r="A79" s="146" t="s">
        <v>396</v>
      </c>
      <c r="B79" s="9" t="s">
        <v>471</v>
      </c>
      <c r="C79" s="111">
        <v>-5.4455995268654078E-11</v>
      </c>
      <c r="D79" s="111">
        <v>2.6187407797806372E-10</v>
      </c>
      <c r="E79" s="111">
        <v>1.4735235254192958E-10</v>
      </c>
      <c r="F79" s="111">
        <v>-6.1831428865843918E-11</v>
      </c>
      <c r="G79" s="111">
        <v>-3.5811353882309049E-12</v>
      </c>
      <c r="H79" s="111">
        <v>-1.1641532182693481E-10</v>
      </c>
      <c r="I79" s="111">
        <v>-1.1652900866465643E-10</v>
      </c>
      <c r="J79" s="111">
        <v>-1.1607426131376997E-10</v>
      </c>
      <c r="K79" s="111">
        <v>2.6898305804934353E-10</v>
      </c>
      <c r="L79" s="111">
        <v>1.0936673788819462E-10</v>
      </c>
      <c r="M79" s="111">
        <v>-1.7507773009128869E-10</v>
      </c>
      <c r="N79" s="111">
        <v>-2.4670043785590678E-10</v>
      </c>
      <c r="O79" s="111">
        <v>1.3589039000441387</v>
      </c>
      <c r="P79" s="111">
        <v>1.527326199956117</v>
      </c>
      <c r="Q79" s="111">
        <v>-72993.555801309951</v>
      </c>
      <c r="R79" s="111">
        <v>-70191.209092085177</v>
      </c>
      <c r="S79" s="111">
        <v>-63087.567038674781</v>
      </c>
      <c r="T79" s="111">
        <v>-53323.673101751498</v>
      </c>
      <c r="U79" s="111">
        <v>-66190.4996361214</v>
      </c>
      <c r="V79" s="111">
        <v>-60041.29086822809</v>
      </c>
      <c r="W79" s="111">
        <v>-38161.953579892041</v>
      </c>
    </row>
    <row r="80" spans="1:23" ht="15" customHeight="1">
      <c r="A80" s="147" t="s">
        <v>288</v>
      </c>
      <c r="B80" s="152" t="s">
        <v>404</v>
      </c>
      <c r="C80" s="237">
        <f>C78+C79</f>
        <v>999657.64504270011</v>
      </c>
      <c r="D80" s="228">
        <f t="shared" ref="D80:V80" si="2">D78+D79</f>
        <v>949394.57214329997</v>
      </c>
      <c r="E80" s="228">
        <f t="shared" si="2"/>
        <v>910102.15793200035</v>
      </c>
      <c r="F80" s="228">
        <f t="shared" si="2"/>
        <v>849360.1864929999</v>
      </c>
      <c r="G80" s="228">
        <f t="shared" si="2"/>
        <v>839675.99272149988</v>
      </c>
      <c r="H80" s="228">
        <f t="shared" si="2"/>
        <v>797700.42371499981</v>
      </c>
      <c r="I80" s="228">
        <f t="shared" si="2"/>
        <v>802566.83728580002</v>
      </c>
      <c r="J80" s="228">
        <f t="shared" si="2"/>
        <v>757796.7475670001</v>
      </c>
      <c r="K80" s="228">
        <f t="shared" si="2"/>
        <v>700340.19363800017</v>
      </c>
      <c r="L80" s="228">
        <f t="shared" si="2"/>
        <v>659104.52707969956</v>
      </c>
      <c r="M80" s="228">
        <f t="shared" si="2"/>
        <v>649578.6022813</v>
      </c>
      <c r="N80" s="228">
        <f t="shared" si="2"/>
        <v>636314.53911000013</v>
      </c>
      <c r="O80" s="228">
        <f t="shared" si="2"/>
        <v>620837.04135589977</v>
      </c>
      <c r="P80" s="228">
        <f t="shared" si="2"/>
        <v>619866.36532790016</v>
      </c>
      <c r="Q80" s="228">
        <f t="shared" si="2"/>
        <v>600650.68620169989</v>
      </c>
      <c r="R80" s="228">
        <f t="shared" si="2"/>
        <v>578931.22632560006</v>
      </c>
      <c r="S80" s="228">
        <f t="shared" si="2"/>
        <v>556262.3214741</v>
      </c>
      <c r="T80" s="228">
        <f t="shared" si="2"/>
        <v>527276.1449363</v>
      </c>
      <c r="U80" s="228">
        <f t="shared" si="2"/>
        <v>471397.05605790013</v>
      </c>
      <c r="V80" s="228">
        <f t="shared" si="2"/>
        <v>435690.98586510005</v>
      </c>
      <c r="W80" s="228">
        <f t="shared" ref="W80" si="3">W78+W79</f>
        <v>354754.1650717</v>
      </c>
    </row>
    <row r="81" spans="1:23" ht="15" customHeight="1">
      <c r="A81" s="49" t="s">
        <v>4</v>
      </c>
      <c r="B81" s="51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51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ht="12" customHeight="1">
      <c r="A84" s="50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8" orientation="portrait" r:id="rId1"/>
  <headerFooter alignWithMargins="0">
    <oddFooter>&amp;L&amp;"MetaNormalLF-Roman,Standard"&amp;9Statistisches Bundesamt, Anthropogene Luftemissionen, 2022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W1661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501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'11.2'!C4</f>
        <v>2000</v>
      </c>
      <c r="D4" s="169" t="str">
        <f>'11.2'!D4</f>
        <v>2001</v>
      </c>
      <c r="E4" s="169" t="str">
        <f>'11.2'!E4</f>
        <v>2002</v>
      </c>
      <c r="F4" s="169" t="str">
        <f>'11.2'!F4</f>
        <v>2003</v>
      </c>
      <c r="G4" s="169" t="str">
        <f>'11.2'!G4</f>
        <v>2004</v>
      </c>
      <c r="H4" s="169" t="str">
        <f>'11.2'!H4</f>
        <v>2005</v>
      </c>
      <c r="I4" s="169" t="str">
        <f>'11.2'!I4</f>
        <v>2006</v>
      </c>
      <c r="J4" s="169" t="str">
        <f>'11.2'!J4</f>
        <v>2007</v>
      </c>
      <c r="K4" s="169" t="str">
        <f>'11.2'!K4</f>
        <v>2008</v>
      </c>
      <c r="L4" s="169" t="str">
        <f>'11.2'!L4</f>
        <v>2009</v>
      </c>
      <c r="M4" s="169" t="str">
        <f>'11.2'!M4</f>
        <v>2010</v>
      </c>
      <c r="N4" s="169" t="str">
        <f>'11.2'!N4</f>
        <v>2011</v>
      </c>
      <c r="O4" s="169" t="str">
        <f>'11.2'!O4</f>
        <v>2012</v>
      </c>
      <c r="P4" s="169" t="str">
        <f>'11.2'!P4</f>
        <v>2013</v>
      </c>
      <c r="Q4" s="169" t="str">
        <f>'11.2'!Q4</f>
        <v>2014</v>
      </c>
      <c r="R4" s="169" t="str">
        <f>'11.2'!R4</f>
        <v>2015</v>
      </c>
      <c r="S4" s="169" t="str">
        <f>'11.2'!S4</f>
        <v>2016</v>
      </c>
      <c r="T4" s="169" t="str">
        <f>'11.2'!T4</f>
        <v>2017</v>
      </c>
      <c r="U4" s="128" t="str">
        <f>'11.2'!U4</f>
        <v>2018</v>
      </c>
      <c r="V4" s="168" t="str">
        <f>'11.2'!V4</f>
        <v>2019</v>
      </c>
      <c r="W4" s="168">
        <f>'11.2'!W4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'11.2'!C5+'11.3'!C5+'11.4'!C5</f>
        <v>377455.2784467602</v>
      </c>
      <c r="D5" s="110">
        <f>'11.2'!D5+'11.3'!D5+'11.4'!D5</f>
        <v>375815.00057074317</v>
      </c>
      <c r="E5" s="110">
        <f>'11.2'!E5+'11.3'!E5+'11.4'!E5</f>
        <v>361764.33702970872</v>
      </c>
      <c r="F5" s="110">
        <f>'11.2'!F5+'11.3'!F5+'11.4'!F5</f>
        <v>355984.9697622098</v>
      </c>
      <c r="G5" s="110">
        <f>'11.2'!G5+'11.3'!G5+'11.4'!G5</f>
        <v>348890.03127524833</v>
      </c>
      <c r="H5" s="110">
        <f>'11.2'!H5+'11.3'!H5+'11.4'!H5</f>
        <v>348444.79920741293</v>
      </c>
      <c r="I5" s="110">
        <f>'11.2'!I5+'11.3'!I5+'11.4'!I5</f>
        <v>347854.68337526877</v>
      </c>
      <c r="J5" s="110">
        <f>'11.2'!J5+'11.3'!J5+'11.4'!J5</f>
        <v>350203.47226580244</v>
      </c>
      <c r="K5" s="110">
        <f>'11.2'!K5+'11.3'!K5+'11.4'!K5</f>
        <v>344271.354259238</v>
      </c>
      <c r="L5" s="110">
        <f>'11.2'!L5+'11.3'!L5+'11.4'!L5</f>
        <v>336093.3285393042</v>
      </c>
      <c r="M5" s="110">
        <f>'11.2'!M5+'11.3'!M5+'11.4'!M5</f>
        <v>341672.06765731168</v>
      </c>
      <c r="N5" s="110">
        <f>'11.2'!N5+'11.3'!N5+'11.4'!N5</f>
        <v>334322.12285681005</v>
      </c>
      <c r="O5" s="110">
        <f>'11.2'!O5+'11.3'!O5+'11.4'!O5</f>
        <v>330042.80259077961</v>
      </c>
      <c r="P5" s="110">
        <f>'11.2'!P5+'11.3'!P5+'11.4'!P5</f>
        <v>330674.31796975841</v>
      </c>
      <c r="Q5" s="110">
        <f>'11.2'!Q5+'11.3'!Q5+'11.4'!Q5</f>
        <v>338212.41621982603</v>
      </c>
      <c r="R5" s="110">
        <f>'11.2'!R5+'11.3'!R5+'11.4'!R5</f>
        <v>333724.1849943939</v>
      </c>
      <c r="S5" s="110">
        <f>'11.2'!S5+'11.3'!S5+'11.4'!S5</f>
        <v>329952.69036297052</v>
      </c>
      <c r="T5" s="110">
        <f>'11.2'!T5+'11.3'!T5+'11.4'!T5</f>
        <v>324745.39759997209</v>
      </c>
      <c r="U5" s="110">
        <f>'11.2'!U5+'11.3'!U5+'11.4'!U5</f>
        <v>319273.30245342053</v>
      </c>
      <c r="V5" s="110">
        <f>'11.2'!V5+'11.3'!V5+'11.4'!V5</f>
        <v>317520.2690294534</v>
      </c>
      <c r="W5" s="110">
        <f>'11.2'!W5+'11.3'!W5+'11.4'!W5</f>
        <v>315471.1257940366</v>
      </c>
    </row>
    <row r="6" spans="1:23" s="3" customFormat="1" ht="12.75" customHeight="1">
      <c r="A6" s="2" t="s">
        <v>1</v>
      </c>
      <c r="B6" s="9" t="s">
        <v>320</v>
      </c>
      <c r="C6" s="110">
        <f>'11.2'!C6+'11.3'!C6+'11.4'!C6</f>
        <v>360158.199046947</v>
      </c>
      <c r="D6" s="110">
        <f>'11.2'!D6+'11.3'!D6+'11.4'!D6</f>
        <v>361820.43566914269</v>
      </c>
      <c r="E6" s="110">
        <f>'11.2'!E6+'11.3'!E6+'11.4'!E6</f>
        <v>347502.84380072838</v>
      </c>
      <c r="F6" s="110">
        <f>'11.2'!F6+'11.3'!F6+'11.4'!F6</f>
        <v>340681.1215607</v>
      </c>
      <c r="G6" s="110">
        <f>'11.2'!G6+'11.3'!G6+'11.4'!G6</f>
        <v>333085.43827554851</v>
      </c>
      <c r="H6" s="110">
        <f>'11.2'!H6+'11.3'!H6+'11.4'!H6</f>
        <v>331957.6571744493</v>
      </c>
      <c r="I6" s="110">
        <f>'11.2'!I6+'11.3'!I6+'11.4'!I6</f>
        <v>330758.09428225528</v>
      </c>
      <c r="J6" s="110">
        <f>'11.2'!J6+'11.3'!J6+'11.4'!J6</f>
        <v>330811.5183462007</v>
      </c>
      <c r="K6" s="110">
        <f>'11.2'!K6+'11.3'!K6+'11.4'!K6</f>
        <v>328888.31229072309</v>
      </c>
      <c r="L6" s="110">
        <f>'11.2'!L6+'11.3'!L6+'11.4'!L6</f>
        <v>327509.52648828609</v>
      </c>
      <c r="M6" s="110">
        <f>'11.2'!M6+'11.3'!M6+'11.4'!M6</f>
        <v>332669.97706206469</v>
      </c>
      <c r="N6" s="110">
        <f>'11.2'!N6+'11.3'!N6+'11.4'!N6</f>
        <v>326930.88864491077</v>
      </c>
      <c r="O6" s="110">
        <f>'11.2'!O6+'11.3'!O6+'11.4'!O6</f>
        <v>328351.71170883992</v>
      </c>
      <c r="P6" s="110">
        <f>'11.2'!P6+'11.3'!P6+'11.4'!P6</f>
        <v>329233.67533984152</v>
      </c>
      <c r="Q6" s="110">
        <f>'11.2'!Q6+'11.3'!Q6+'11.4'!Q6</f>
        <v>336657.97249640897</v>
      </c>
      <c r="R6" s="110">
        <f>'11.2'!R6+'11.3'!R6+'11.4'!R6</f>
        <v>328411.66032972548</v>
      </c>
      <c r="S6" s="110">
        <f>'11.2'!S6+'11.3'!S6+'11.4'!S6</f>
        <v>324910.27119738562</v>
      </c>
      <c r="T6" s="110">
        <f>'11.2'!T6+'11.3'!T6+'11.4'!T6</f>
        <v>319785.722185336</v>
      </c>
      <c r="U6" s="110">
        <f>'11.2'!U6+'11.3'!U6+'11.4'!U6</f>
        <v>313710.52841737826</v>
      </c>
      <c r="V6" s="110">
        <f>'11.2'!V6+'11.3'!V6+'11.4'!V6</f>
        <v>312230.97960560216</v>
      </c>
      <c r="W6" s="110">
        <f>'11.2'!W6+'11.3'!W6+'11.4'!W6</f>
        <v>308857.81023036118</v>
      </c>
    </row>
    <row r="7" spans="1:23" s="3" customFormat="1" ht="12.75" customHeight="1">
      <c r="A7" s="2" t="s">
        <v>2</v>
      </c>
      <c r="B7" s="9" t="s">
        <v>319</v>
      </c>
      <c r="C7" s="110">
        <f>'11.2'!C7+'11.3'!C7+'11.4'!C7</f>
        <v>17278.861805211338</v>
      </c>
      <c r="D7" s="110">
        <f>'11.2'!D7+'11.3'!D7+'11.4'!D7</f>
        <v>13976.661999400811</v>
      </c>
      <c r="E7" s="110">
        <f>'11.2'!E7+'11.3'!E7+'11.4'!E7</f>
        <v>14244.523049659401</v>
      </c>
      <c r="F7" s="110">
        <f>'11.2'!F7+'11.3'!F7+'11.4'!F7</f>
        <v>15287.610579680966</v>
      </c>
      <c r="G7" s="110">
        <f>'11.2'!G7+'11.3'!G7+'11.4'!G7</f>
        <v>15788.295845735453</v>
      </c>
      <c r="H7" s="110">
        <f>'11.2'!H7+'11.3'!H7+'11.4'!H7</f>
        <v>16471.369454716663</v>
      </c>
      <c r="I7" s="110">
        <f>'11.2'!I7+'11.3'!I7+'11.4'!I7</f>
        <v>17081.277496751354</v>
      </c>
      <c r="J7" s="110">
        <f>'11.2'!J7+'11.3'!J7+'11.4'!J7</f>
        <v>19376.570384646264</v>
      </c>
      <c r="K7" s="110">
        <f>'11.2'!K7+'11.3'!K7+'11.4'!K7</f>
        <v>15368.120618409075</v>
      </c>
      <c r="L7" s="110">
        <f>'11.2'!L7+'11.3'!L7+'11.4'!L7</f>
        <v>8569.194746247711</v>
      </c>
      <c r="M7" s="110">
        <f>'11.2'!M7+'11.3'!M7+'11.4'!M7</f>
        <v>8987.8613905299262</v>
      </c>
      <c r="N7" s="110">
        <f>'11.2'!N7+'11.3'!N7+'11.4'!N7</f>
        <v>7378.0901135534023</v>
      </c>
      <c r="O7" s="110">
        <f>'11.2'!O7+'11.3'!O7+'11.4'!O7</f>
        <v>1678.3625983462277</v>
      </c>
      <c r="P7" s="110">
        <f>'11.2'!P7+'11.3'!P7+'11.4'!P7</f>
        <v>1421.4677407752415</v>
      </c>
      <c r="Q7" s="110">
        <f>'11.2'!Q7+'11.3'!Q7+'11.4'!Q7</f>
        <v>1533.0821060293629</v>
      </c>
      <c r="R7" s="110">
        <f>'11.2'!R7+'11.3'!R7+'11.4'!R7</f>
        <v>5290.1841936772998</v>
      </c>
      <c r="S7" s="110">
        <f>'11.2'!S7+'11.3'!S7+'11.4'!S7</f>
        <v>5019.1001855793102</v>
      </c>
      <c r="T7" s="110">
        <f>'11.2'!T7+'11.3'!T7+'11.4'!T7</f>
        <v>4943.6777821531405</v>
      </c>
      <c r="U7" s="110">
        <f>'11.2'!U7+'11.3'!U7+'11.4'!U7</f>
        <v>5544.0524556625096</v>
      </c>
      <c r="V7" s="110">
        <f>'11.2'!V7+'11.3'!V7+'11.4'!V7</f>
        <v>5272.4190568871154</v>
      </c>
      <c r="W7" s="110">
        <f>'11.2'!W7+'11.3'!W7+'11.4'!W7</f>
        <v>6595.1765973147967</v>
      </c>
    </row>
    <row r="8" spans="1:23" s="3" customFormat="1" ht="12.75" customHeight="1">
      <c r="A8" s="2" t="s">
        <v>22</v>
      </c>
      <c r="B8" s="9" t="s">
        <v>321</v>
      </c>
      <c r="C8" s="110">
        <f>'11.2'!C8+'11.3'!C8+'11.4'!C8</f>
        <v>18.217594601819954</v>
      </c>
      <c r="D8" s="110">
        <f>'11.2'!D8+'11.3'!D8+'11.4'!D8</f>
        <v>17.902902199674013</v>
      </c>
      <c r="E8" s="110">
        <f>'11.2'!E8+'11.3'!E8+'11.4'!E8</f>
        <v>16.970179320997797</v>
      </c>
      <c r="F8" s="110">
        <f>'11.2'!F8+'11.3'!F8+'11.4'!F8</f>
        <v>16.237621828814572</v>
      </c>
      <c r="G8" s="110">
        <f>'11.2'!G8+'11.3'!G8+'11.4'!G8</f>
        <v>16.297153964395598</v>
      </c>
      <c r="H8" s="110">
        <f>'11.2'!H8+'11.3'!H8+'11.4'!H8</f>
        <v>15.772578247022732</v>
      </c>
      <c r="I8" s="110">
        <f>'11.2'!I8+'11.3'!I8+'11.4'!I8</f>
        <v>15.311596262112895</v>
      </c>
      <c r="J8" s="110">
        <f>'11.2'!J8+'11.3'!J8+'11.4'!J8</f>
        <v>15.383534955526681</v>
      </c>
      <c r="K8" s="110">
        <f>'11.2'!K8+'11.3'!K8+'11.4'!K8</f>
        <v>14.921350105844105</v>
      </c>
      <c r="L8" s="110">
        <f>'11.2'!L8+'11.3'!L8+'11.4'!L8</f>
        <v>14.607304770439946</v>
      </c>
      <c r="M8" s="110">
        <f>'11.2'!M8+'11.3'!M8+'11.4'!M8</f>
        <v>14.229204717085475</v>
      </c>
      <c r="N8" s="110">
        <f>'11.2'!N8+'11.3'!N8+'11.4'!N8</f>
        <v>13.144098345845215</v>
      </c>
      <c r="O8" s="110">
        <f>'11.2'!O8+'11.3'!O8+'11.4'!O8</f>
        <v>12.728283593464004</v>
      </c>
      <c r="P8" s="110">
        <f>'11.2'!P8+'11.3'!P8+'11.4'!P8</f>
        <v>19.174889141616589</v>
      </c>
      <c r="Q8" s="110">
        <f>'11.2'!Q8+'11.3'!Q8+'11.4'!Q8</f>
        <v>21.361617387697891</v>
      </c>
      <c r="R8" s="110">
        <f>'11.2'!R8+'11.3'!R8+'11.4'!R8</f>
        <v>22.340470991089685</v>
      </c>
      <c r="S8" s="110">
        <f>'11.2'!S8+'11.3'!S8+'11.4'!S8</f>
        <v>23.318980005660578</v>
      </c>
      <c r="T8" s="110">
        <f>'11.2'!T8+'11.3'!T8+'11.4'!T8</f>
        <v>15.997632482984768</v>
      </c>
      <c r="U8" s="110">
        <f>'11.2'!U8+'11.3'!U8+'11.4'!U8</f>
        <v>18.721580379757015</v>
      </c>
      <c r="V8" s="110">
        <f>'11.2'!V8+'11.3'!V8+'11.4'!V8</f>
        <v>16.870366964141468</v>
      </c>
      <c r="W8" s="110">
        <f>'11.2'!W8+'11.3'!W8+'11.4'!W8</f>
        <v>18.1389663606321</v>
      </c>
    </row>
    <row r="9" spans="1:23" s="3" customFormat="1" ht="12.75" customHeight="1">
      <c r="A9" s="2" t="s">
        <v>23</v>
      </c>
      <c r="B9" s="8" t="s">
        <v>322</v>
      </c>
      <c r="C9" s="110">
        <f>'11.2'!C9+'11.3'!C9+'11.4'!C9</f>
        <v>2848.5156258104839</v>
      </c>
      <c r="D9" s="110">
        <f>'11.2'!D9+'11.3'!D9+'11.4'!D9</f>
        <v>2610.0443348344043</v>
      </c>
      <c r="E9" s="110">
        <f>'11.2'!E9+'11.3'!E9+'11.4'!E9</f>
        <v>2683.9769656751541</v>
      </c>
      <c r="F9" s="110">
        <f>'11.2'!F9+'11.3'!F9+'11.4'!F9</f>
        <v>2252.690015036218</v>
      </c>
      <c r="G9" s="110">
        <f>'11.2'!G9+'11.3'!G9+'11.4'!G9</f>
        <v>2000.1731707489789</v>
      </c>
      <c r="H9" s="110">
        <f>'11.2'!H9+'11.3'!H9+'11.4'!H9</f>
        <v>1798.6267305194958</v>
      </c>
      <c r="I9" s="110">
        <f>'11.2'!I9+'11.3'!I9+'11.4'!I9</f>
        <v>1788.9775786080595</v>
      </c>
      <c r="J9" s="110">
        <f>'11.2'!J9+'11.3'!J9+'11.4'!J9</f>
        <v>1628.4457235458324</v>
      </c>
      <c r="K9" s="110">
        <f>'11.2'!K9+'11.3'!K9+'11.4'!K9</f>
        <v>1540.7940236314196</v>
      </c>
      <c r="L9" s="110">
        <f>'11.2'!L9+'11.3'!L9+'11.4'!L9</f>
        <v>1229.4073277743</v>
      </c>
      <c r="M9" s="110">
        <f>'11.2'!M9+'11.3'!M9+'11.4'!M9</f>
        <v>1277.6881711437736</v>
      </c>
      <c r="N9" s="110">
        <f>'11.2'!N9+'11.3'!N9+'11.4'!N9</f>
        <v>1179.0169937749001</v>
      </c>
      <c r="O9" s="110">
        <f>'11.2'!O9+'11.3'!O9+'11.4'!O9</f>
        <v>1044.2917685848386</v>
      </c>
      <c r="P9" s="110">
        <f>'11.2'!P9+'11.3'!P9+'11.4'!P9</f>
        <v>1067.4561458910443</v>
      </c>
      <c r="Q9" s="110">
        <f>'11.2'!Q9+'11.3'!Q9+'11.4'!Q9</f>
        <v>1297.1861965555786</v>
      </c>
      <c r="R9" s="110">
        <f>'11.2'!R9+'11.3'!R9+'11.4'!R9</f>
        <v>1164.1437014690555</v>
      </c>
      <c r="S9" s="110">
        <f>'11.2'!S9+'11.3'!S9+'11.4'!S9</f>
        <v>1213.8664367575277</v>
      </c>
      <c r="T9" s="110">
        <f>'11.2'!T9+'11.3'!T9+'11.4'!T9</f>
        <v>867.23758333660453</v>
      </c>
      <c r="U9" s="110">
        <f>'11.2'!U9+'11.3'!U9+'11.4'!U9</f>
        <v>753.31310089715714</v>
      </c>
      <c r="V9" s="110">
        <f>'11.2'!V9+'11.3'!V9+'11.4'!V9</f>
        <v>652.57653767837144</v>
      </c>
      <c r="W9" s="110">
        <f>'11.2'!W9+'11.3'!W9+'11.4'!W9</f>
        <v>446.13586470098886</v>
      </c>
    </row>
    <row r="10" spans="1:23" s="3" customFormat="1" ht="12.75" customHeight="1">
      <c r="A10" s="2" t="s">
        <v>3</v>
      </c>
      <c r="B10" s="9" t="s">
        <v>323</v>
      </c>
      <c r="C10" s="110">
        <f>'11.2'!C10+'11.3'!C10+'11.4'!C10</f>
        <v>1031.5278531945032</v>
      </c>
      <c r="D10" s="110">
        <f>'11.2'!D10+'11.3'!D10+'11.4'!D10</f>
        <v>889.87820465771983</v>
      </c>
      <c r="E10" s="110">
        <f>'11.2'!E10+'11.3'!E10+'11.4'!E10</f>
        <v>905.26793634770991</v>
      </c>
      <c r="F10" s="110">
        <f>'11.2'!F10+'11.3'!F10+'11.4'!F10</f>
        <v>762.73537213588133</v>
      </c>
      <c r="G10" s="110">
        <f>'11.2'!G10+'11.3'!G10+'11.4'!G10</f>
        <v>692.76607852712368</v>
      </c>
      <c r="H10" s="110">
        <f>'11.2'!H10+'11.3'!H10+'11.4'!H10</f>
        <v>589.6583772952381</v>
      </c>
      <c r="I10" s="110">
        <f>'11.2'!I10+'11.3'!I10+'11.4'!I10</f>
        <v>588.78876504004063</v>
      </c>
      <c r="J10" s="110">
        <f>'11.2'!J10+'11.3'!J10+'11.4'!J10</f>
        <v>551.11872310634681</v>
      </c>
      <c r="K10" s="110">
        <f>'11.2'!K10+'11.3'!K10+'11.4'!K10</f>
        <v>444.55189279660999</v>
      </c>
      <c r="L10" s="110">
        <f>'11.2'!L10+'11.3'!L10+'11.4'!L10</f>
        <v>352.38367560483556</v>
      </c>
      <c r="M10" s="110">
        <f>'11.2'!M10+'11.3'!M10+'11.4'!M10</f>
        <v>404.37204490174599</v>
      </c>
      <c r="N10" s="110">
        <f>'11.2'!N10+'11.3'!N10+'11.4'!N10</f>
        <v>376.16495301841678</v>
      </c>
      <c r="O10" s="110">
        <f>'11.2'!O10+'11.3'!O10+'11.4'!O10</f>
        <v>191.55633782783872</v>
      </c>
      <c r="P10" s="110">
        <f>'11.2'!P10+'11.3'!P10+'11.4'!P10</f>
        <v>191.22869369404546</v>
      </c>
      <c r="Q10" s="110">
        <f>'11.2'!Q10+'11.3'!Q10+'11.4'!Q10</f>
        <v>213.47525833380146</v>
      </c>
      <c r="R10" s="110">
        <f>'11.2'!R10+'11.3'!R10+'11.4'!R10</f>
        <v>187.47629828426469</v>
      </c>
      <c r="S10" s="110">
        <f>'11.2'!S10+'11.3'!S10+'11.4'!S10</f>
        <v>196.99675979494074</v>
      </c>
      <c r="T10" s="110">
        <f>'11.2'!T10+'11.3'!T10+'11.4'!T10</f>
        <v>128.11066635118479</v>
      </c>
      <c r="U10" s="110">
        <f>'11.2'!U10+'11.3'!U10+'11.4'!U10</f>
        <v>121.2358566324279</v>
      </c>
      <c r="V10" s="110">
        <f>'11.2'!V10+'11.3'!V10+'11.4'!V10</f>
        <v>104.87841013229581</v>
      </c>
      <c r="W10" s="110">
        <f>'11.2'!W10+'11.3'!W10+'11.4'!W10</f>
        <v>88.160265545944469</v>
      </c>
    </row>
    <row r="11" spans="1:23" s="3" customFormat="1" ht="12.75" customHeight="1">
      <c r="A11" s="2" t="s">
        <v>24</v>
      </c>
      <c r="B11" s="9" t="s">
        <v>354</v>
      </c>
      <c r="C11" s="110">
        <f>'11.2'!C11+'11.3'!C11+'11.4'!C11</f>
        <v>1193.3386618080324</v>
      </c>
      <c r="D11" s="110">
        <f>'11.2'!D11+'11.3'!D11+'11.4'!D11</f>
        <v>1125.5384973809453</v>
      </c>
      <c r="E11" s="110">
        <f>'11.2'!E11+'11.3'!E11+'11.4'!E11</f>
        <v>1168.2471458389196</v>
      </c>
      <c r="F11" s="110">
        <f>'11.2'!F11+'11.3'!F11+'11.4'!F11</f>
        <v>926.16492504062421</v>
      </c>
      <c r="G11" s="110">
        <f>'11.2'!G11+'11.3'!G11+'11.4'!G11</f>
        <v>716.77135367622498</v>
      </c>
      <c r="H11" s="110">
        <f>'11.2'!H11+'11.3'!H11+'11.4'!H11</f>
        <v>662.69954584476352</v>
      </c>
      <c r="I11" s="110">
        <f>'11.2'!I11+'11.3'!I11+'11.4'!I11</f>
        <v>532.65756655971779</v>
      </c>
      <c r="J11" s="110">
        <f>'11.2'!J11+'11.3'!J11+'11.4'!J11</f>
        <v>448.58682561629985</v>
      </c>
      <c r="K11" s="110">
        <f>'11.2'!K11+'11.3'!K11+'11.4'!K11</f>
        <v>490.8816678454113</v>
      </c>
      <c r="L11" s="110">
        <f>'11.2'!L11+'11.3'!L11+'11.4'!L11</f>
        <v>412.98383136139955</v>
      </c>
      <c r="M11" s="110">
        <f>'11.2'!M11+'11.3'!M11+'11.4'!M11</f>
        <v>308.83206443676761</v>
      </c>
      <c r="N11" s="110">
        <f>'11.2'!N11+'11.3'!N11+'11.4'!N11</f>
        <v>325.93684889778876</v>
      </c>
      <c r="O11" s="110">
        <f>'11.2'!O11+'11.3'!O11+'11.4'!O11</f>
        <v>318.24756168287144</v>
      </c>
      <c r="P11" s="110">
        <f>'11.2'!P11+'11.3'!P11+'11.4'!P11</f>
        <v>327.98273557840179</v>
      </c>
      <c r="Q11" s="110">
        <f>'11.2'!Q11+'11.3'!Q11+'11.4'!Q11</f>
        <v>369.70753683974948</v>
      </c>
      <c r="R11" s="110">
        <f>'11.2'!R11+'11.3'!R11+'11.4'!R11</f>
        <v>311.59292170419542</v>
      </c>
      <c r="S11" s="110">
        <f>'11.2'!S11+'11.3'!S11+'11.4'!S11</f>
        <v>317.25868065995888</v>
      </c>
      <c r="T11" s="110">
        <f>'11.2'!T11+'11.3'!T11+'11.4'!T11</f>
        <v>339.12900450698936</v>
      </c>
      <c r="U11" s="110">
        <f>'11.2'!U11+'11.3'!U11+'11.4'!U11</f>
        <v>253.96823896885036</v>
      </c>
      <c r="V11" s="110">
        <f>'11.2'!V11+'11.3'!V11+'11.4'!V11</f>
        <v>183.07225175956492</v>
      </c>
      <c r="W11" s="110">
        <f>'11.2'!W11+'11.3'!W11+'11.4'!W11</f>
        <v>119.91897949189509</v>
      </c>
    </row>
    <row r="12" spans="1:23" s="3" customFormat="1" ht="12.75" customHeight="1">
      <c r="A12" s="2" t="s">
        <v>25</v>
      </c>
      <c r="B12" s="9" t="s">
        <v>324</v>
      </c>
      <c r="C12" s="110">
        <f>'11.2'!C12+'11.3'!C12+'11.4'!C12</f>
        <v>623.6491108079482</v>
      </c>
      <c r="D12" s="110">
        <f>'11.2'!D12+'11.3'!D12+'11.4'!D12</f>
        <v>594.62763279573915</v>
      </c>
      <c r="E12" s="110">
        <f>'11.2'!E12+'11.3'!E12+'11.4'!E12</f>
        <v>610.46188348852479</v>
      </c>
      <c r="F12" s="110">
        <f>'11.2'!F12+'11.3'!F12+'11.4'!F12</f>
        <v>563.7897178597126</v>
      </c>
      <c r="G12" s="110">
        <f>'11.2'!G12+'11.3'!G12+'11.4'!G12</f>
        <v>590.63573854563015</v>
      </c>
      <c r="H12" s="110">
        <f>'11.2'!H12+'11.3'!H12+'11.4'!H12</f>
        <v>546.26880737949432</v>
      </c>
      <c r="I12" s="110">
        <f>'11.2'!I12+'11.3'!I12+'11.4'!I12</f>
        <v>667.53124700830085</v>
      </c>
      <c r="J12" s="110">
        <f>'11.2'!J12+'11.3'!J12+'11.4'!J12</f>
        <v>628.74017482318561</v>
      </c>
      <c r="K12" s="110">
        <f>'11.2'!K12+'11.3'!K12+'11.4'!K12</f>
        <v>605.36046298939834</v>
      </c>
      <c r="L12" s="110">
        <f>'11.2'!L12+'11.3'!L12+'11.4'!L12</f>
        <v>464.03982080806486</v>
      </c>
      <c r="M12" s="110">
        <f>'11.2'!M12+'11.3'!M12+'11.4'!M12</f>
        <v>564.48406180526001</v>
      </c>
      <c r="N12" s="110">
        <f>'11.2'!N12+'11.3'!N12+'11.4'!N12</f>
        <v>476.91519185869464</v>
      </c>
      <c r="O12" s="110">
        <f>'11.2'!O12+'11.3'!O12+'11.4'!O12</f>
        <v>534.48786907412841</v>
      </c>
      <c r="P12" s="110">
        <f>'11.2'!P12+'11.3'!P12+'11.4'!P12</f>
        <v>548.24471661859718</v>
      </c>
      <c r="Q12" s="110">
        <f>'11.2'!Q12+'11.3'!Q12+'11.4'!Q12</f>
        <v>714.00340138202773</v>
      </c>
      <c r="R12" s="110">
        <f>'11.2'!R12+'11.3'!R12+'11.4'!R12</f>
        <v>665.0744814805953</v>
      </c>
      <c r="S12" s="110">
        <f>'11.2'!S12+'11.3'!S12+'11.4'!S12</f>
        <v>699.61099630262822</v>
      </c>
      <c r="T12" s="110">
        <f>'11.2'!T12+'11.3'!T12+'11.4'!T12</f>
        <v>399.99791247843029</v>
      </c>
      <c r="U12" s="110">
        <f>'11.2'!U12+'11.3'!U12+'11.4'!U12</f>
        <v>378.109005295879</v>
      </c>
      <c r="V12" s="110">
        <f>'11.2'!V12+'11.3'!V12+'11.4'!V12</f>
        <v>364.62587578651079</v>
      </c>
      <c r="W12" s="110">
        <f>'11.2'!W12+'11.3'!W12+'11.4'!W12</f>
        <v>238.05661966314926</v>
      </c>
    </row>
    <row r="13" spans="1:23" s="3" customFormat="1" ht="12.75" customHeight="1">
      <c r="A13" s="2" t="s">
        <v>26</v>
      </c>
      <c r="B13" s="8" t="s">
        <v>325</v>
      </c>
      <c r="C13" s="110">
        <f>'11.2'!C13+'11.3'!C13+'11.4'!C13</f>
        <v>492541.3705195763</v>
      </c>
      <c r="D13" s="110">
        <f>'11.2'!D13+'11.3'!D13+'11.4'!D13</f>
        <v>465131.00323843752</v>
      </c>
      <c r="E13" s="110">
        <f>'11.2'!E13+'11.3'!E13+'11.4'!E13</f>
        <v>472009.42929920938</v>
      </c>
      <c r="F13" s="110">
        <f>'11.2'!F13+'11.3'!F13+'11.4'!F13</f>
        <v>468236.16257990024</v>
      </c>
      <c r="G13" s="110">
        <f>'11.2'!G13+'11.3'!G13+'11.4'!G13</f>
        <v>488098.18641077721</v>
      </c>
      <c r="H13" s="110">
        <f>'11.2'!H13+'11.3'!H13+'11.4'!H13</f>
        <v>480826.89397262328</v>
      </c>
      <c r="I13" s="110">
        <f>'11.2'!I13+'11.3'!I13+'11.4'!I13</f>
        <v>470658.68442952173</v>
      </c>
      <c r="J13" s="110">
        <f>'11.2'!J13+'11.3'!J13+'11.4'!J13</f>
        <v>449909.20751281147</v>
      </c>
      <c r="K13" s="110">
        <f>'11.2'!K13+'11.3'!K13+'11.4'!K13</f>
        <v>437000.71679807798</v>
      </c>
      <c r="L13" s="110">
        <f>'11.2'!L13+'11.3'!L13+'11.4'!L13</f>
        <v>381584.9070601947</v>
      </c>
      <c r="M13" s="110">
        <f>'11.2'!M13+'11.3'!M13+'11.4'!M13</f>
        <v>435449.6476382775</v>
      </c>
      <c r="N13" s="110">
        <f>'11.2'!N13+'11.3'!N13+'11.4'!N13</f>
        <v>404980.18442364386</v>
      </c>
      <c r="O13" s="110">
        <f>'11.2'!O13+'11.3'!O13+'11.4'!O13</f>
        <v>403226.37583944469</v>
      </c>
      <c r="P13" s="110">
        <f>'11.2'!P13+'11.3'!P13+'11.4'!P13</f>
        <v>388889.70588409744</v>
      </c>
      <c r="Q13" s="110">
        <f>'11.2'!Q13+'11.3'!Q13+'11.4'!Q13</f>
        <v>367958.79632473039</v>
      </c>
      <c r="R13" s="110">
        <f>'11.2'!R13+'11.3'!R13+'11.4'!R13</f>
        <v>360053.8466397645</v>
      </c>
      <c r="S13" s="110">
        <f>'11.2'!S13+'11.3'!S13+'11.4'!S13</f>
        <v>363095.16877133737</v>
      </c>
      <c r="T13" s="110">
        <f>'11.2'!T13+'11.3'!T13+'11.4'!T13</f>
        <v>380392.72345685971</v>
      </c>
      <c r="U13" s="110">
        <f>'11.2'!U13+'11.3'!U13+'11.4'!U13</f>
        <v>354714.48300303647</v>
      </c>
      <c r="V13" s="110">
        <f>'11.2'!V13+'11.3'!V13+'11.4'!V13</f>
        <v>348453.46630149573</v>
      </c>
      <c r="W13" s="110">
        <f>'11.2'!W13+'11.3'!W13+'11.4'!W13</f>
        <v>329319.66846465576</v>
      </c>
    </row>
    <row r="14" spans="1:23" s="3" customFormat="1" ht="12.75" customHeight="1">
      <c r="A14" s="2" t="s">
        <v>27</v>
      </c>
      <c r="B14" s="9" t="s">
        <v>326</v>
      </c>
      <c r="C14" s="110">
        <f>'11.2'!C14+'11.3'!C14+'11.4'!C14</f>
        <v>20034.05734218263</v>
      </c>
      <c r="D14" s="110">
        <f>'11.2'!D14+'11.3'!D14+'11.4'!D14</f>
        <v>19152.455421650495</v>
      </c>
      <c r="E14" s="110">
        <f>'11.2'!E14+'11.3'!E14+'11.4'!E14</f>
        <v>20684.575258621837</v>
      </c>
      <c r="F14" s="110">
        <f>'11.2'!F14+'11.3'!F14+'11.4'!F14</f>
        <v>21462.884494178696</v>
      </c>
      <c r="G14" s="110">
        <f>'11.2'!G14+'11.3'!G14+'11.4'!G14</f>
        <v>22209.619933689664</v>
      </c>
      <c r="H14" s="110">
        <f>'11.2'!H14+'11.3'!H14+'11.4'!H14</f>
        <v>21679.297622184524</v>
      </c>
      <c r="I14" s="110">
        <f>'11.2'!I14+'11.3'!I14+'11.4'!I14</f>
        <v>22153.205806956939</v>
      </c>
      <c r="J14" s="110">
        <f>'11.2'!J14+'11.3'!J14+'11.4'!J14</f>
        <v>23500.501091364746</v>
      </c>
      <c r="K14" s="110">
        <f>'11.2'!K14+'11.3'!K14+'11.4'!K14</f>
        <v>22397.297883825402</v>
      </c>
      <c r="L14" s="110">
        <f>'11.2'!L14+'11.3'!L14+'11.4'!L14</f>
        <v>22687.596412947463</v>
      </c>
      <c r="M14" s="110">
        <f>'11.2'!M14+'11.3'!M14+'11.4'!M14</f>
        <v>22286.96354400081</v>
      </c>
      <c r="N14" s="110">
        <f>'11.2'!N14+'11.3'!N14+'11.4'!N14</f>
        <v>23142.903121952775</v>
      </c>
      <c r="O14" s="110">
        <f>'11.2'!O14+'11.3'!O14+'11.4'!O14</f>
        <v>23974.665110687663</v>
      </c>
      <c r="P14" s="110">
        <f>'11.2'!P14+'11.3'!P14+'11.4'!P14</f>
        <v>23677.534763758424</v>
      </c>
      <c r="Q14" s="110">
        <f>'11.2'!Q14+'11.3'!Q14+'11.4'!Q14</f>
        <v>21633.061175436895</v>
      </c>
      <c r="R14" s="110">
        <f>'11.2'!R14+'11.3'!R14+'11.4'!R14</f>
        <v>21589.446570866236</v>
      </c>
      <c r="S14" s="110">
        <f>'11.2'!S14+'11.3'!S14+'11.4'!S14</f>
        <v>22624.794075283255</v>
      </c>
      <c r="T14" s="110">
        <f>'11.2'!T14+'11.3'!T14+'11.4'!T14</f>
        <v>24755.036248221815</v>
      </c>
      <c r="U14" s="110">
        <f>'11.2'!U14+'11.3'!U14+'11.4'!U14</f>
        <v>24976.766895730867</v>
      </c>
      <c r="V14" s="110">
        <f>'11.2'!V14+'11.3'!V14+'11.4'!V14</f>
        <v>24485.878359578477</v>
      </c>
      <c r="W14" s="110">
        <f>'11.2'!W14+'11.3'!W14+'11.4'!W14</f>
        <v>24490.372709871026</v>
      </c>
    </row>
    <row r="15" spans="1:23" s="3" customFormat="1" ht="12.75" customHeight="1">
      <c r="A15" s="2" t="s">
        <v>28</v>
      </c>
      <c r="B15" s="9" t="s">
        <v>327</v>
      </c>
      <c r="C15" s="110">
        <f>'11.2'!C15+'11.3'!C15+'11.4'!C15</f>
        <v>2167.5915301790492</v>
      </c>
      <c r="D15" s="110">
        <f>'11.2'!D15+'11.3'!D15+'11.4'!D15</f>
        <v>2112.8306898847318</v>
      </c>
      <c r="E15" s="110">
        <f>'11.2'!E15+'11.3'!E15+'11.4'!E15</f>
        <v>1945.711165513914</v>
      </c>
      <c r="F15" s="110">
        <f>'11.2'!F15+'11.3'!F15+'11.4'!F15</f>
        <v>1897.7417248396673</v>
      </c>
      <c r="G15" s="110">
        <f>'11.2'!G15+'11.3'!G15+'11.4'!G15</f>
        <v>1835.9348486667313</v>
      </c>
      <c r="H15" s="110">
        <f>'11.2'!H15+'11.3'!H15+'11.4'!H15</f>
        <v>1771.9031190485471</v>
      </c>
      <c r="I15" s="110">
        <f>'11.2'!I15+'11.3'!I15+'11.4'!I15</f>
        <v>197.3188058361979</v>
      </c>
      <c r="J15" s="110">
        <f>'11.2'!J15+'11.3'!J15+'11.4'!J15</f>
        <v>190.43057283416888</v>
      </c>
      <c r="K15" s="110">
        <f>'11.2'!K15+'11.3'!K15+'11.4'!K15</f>
        <v>169.26142718928949</v>
      </c>
      <c r="L15" s="110">
        <f>'11.2'!L15+'11.3'!L15+'11.4'!L15</f>
        <v>132.33295741475246</v>
      </c>
      <c r="M15" s="110">
        <f>'11.2'!M15+'11.3'!M15+'11.4'!M15</f>
        <v>152.14643003597925</v>
      </c>
      <c r="N15" s="110">
        <f>'11.2'!N15+'11.3'!N15+'11.4'!N15</f>
        <v>134.22947177345313</v>
      </c>
      <c r="O15" s="110">
        <f>'11.2'!O15+'11.3'!O15+'11.4'!O15</f>
        <v>152.03661416706382</v>
      </c>
      <c r="P15" s="110">
        <f>'11.2'!P15+'11.3'!P15+'11.4'!P15</f>
        <v>103.85396198446642</v>
      </c>
      <c r="Q15" s="110">
        <f>'11.2'!Q15+'11.3'!Q15+'11.4'!Q15</f>
        <v>123.64924549783989</v>
      </c>
      <c r="R15" s="110">
        <f>'11.2'!R15+'11.3'!R15+'11.4'!R15</f>
        <v>110.284267049664</v>
      </c>
      <c r="S15" s="110">
        <f>'11.2'!S15+'11.3'!S15+'11.4'!S15</f>
        <v>116.36135774571719</v>
      </c>
      <c r="T15" s="110">
        <f>'11.2'!T15+'11.3'!T15+'11.4'!T15</f>
        <v>421.15814912250909</v>
      </c>
      <c r="U15" s="110">
        <f>'11.2'!U15+'11.3'!U15+'11.4'!U15</f>
        <v>394.83280427470743</v>
      </c>
      <c r="V15" s="110">
        <f>'11.2'!V15+'11.3'!V15+'11.4'!V15</f>
        <v>387.33953199671947</v>
      </c>
      <c r="W15" s="110">
        <f>'11.2'!W15+'11.3'!W15+'11.4'!W15</f>
        <v>273.72350710850378</v>
      </c>
    </row>
    <row r="16" spans="1:23" s="3" customFormat="1" ht="12.75" customHeight="1">
      <c r="A16" s="2" t="s">
        <v>29</v>
      </c>
      <c r="B16" s="9" t="s">
        <v>328</v>
      </c>
      <c r="C16" s="110">
        <f>'11.2'!C16+'11.3'!C16+'11.4'!C16</f>
        <v>6767.8983550021112</v>
      </c>
      <c r="D16" s="110">
        <f>'11.2'!D16+'11.3'!D16+'11.4'!D16</f>
        <v>6412.1204313498529</v>
      </c>
      <c r="E16" s="110">
        <f>'11.2'!E16+'11.3'!E16+'11.4'!E16</f>
        <v>6124.4296343184005</v>
      </c>
      <c r="F16" s="110">
        <f>'11.2'!F16+'11.3'!F16+'11.4'!F16</f>
        <v>6726.5545487507843</v>
      </c>
      <c r="G16" s="110">
        <f>'11.2'!G16+'11.3'!G16+'11.4'!G16</f>
        <v>7652.9547003541784</v>
      </c>
      <c r="H16" s="110">
        <f>'11.2'!H16+'11.3'!H16+'11.4'!H16</f>
        <v>7842.223243644683</v>
      </c>
      <c r="I16" s="110">
        <f>'11.2'!I16+'11.3'!I16+'11.4'!I16</f>
        <v>7649.6237740389915</v>
      </c>
      <c r="J16" s="110">
        <f>'11.2'!J16+'11.3'!J16+'11.4'!J16</f>
        <v>7815.3322176865713</v>
      </c>
      <c r="K16" s="110">
        <f>'11.2'!K16+'11.3'!K16+'11.4'!K16</f>
        <v>7303.3623543103486</v>
      </c>
      <c r="L16" s="110">
        <f>'11.2'!L16+'11.3'!L16+'11.4'!L16</f>
        <v>7055.7494934319866</v>
      </c>
      <c r="M16" s="110">
        <f>'11.2'!M16+'11.3'!M16+'11.4'!M16</f>
        <v>7449.3364062481523</v>
      </c>
      <c r="N16" s="110">
        <f>'11.2'!N16+'11.3'!N16+'11.4'!N16</f>
        <v>7696.9946546105803</v>
      </c>
      <c r="O16" s="110">
        <f>'11.2'!O16+'11.3'!O16+'11.4'!O16</f>
        <v>7410.2582052004709</v>
      </c>
      <c r="P16" s="110">
        <f>'11.2'!P16+'11.3'!P16+'11.4'!P16</f>
        <v>7628.7030530335514</v>
      </c>
      <c r="Q16" s="110">
        <f>'11.2'!Q16+'11.3'!Q16+'11.4'!Q16</f>
        <v>7632.2725434393305</v>
      </c>
      <c r="R16" s="110">
        <f>'11.2'!R16+'11.3'!R16+'11.4'!R16</f>
        <v>7477.1312760644787</v>
      </c>
      <c r="S16" s="110">
        <f>'11.2'!S16+'11.3'!S16+'11.4'!S16</f>
        <v>7930.934285216601</v>
      </c>
      <c r="T16" s="110">
        <f>'11.2'!T16+'11.3'!T16+'11.4'!T16</f>
        <v>7973.9370243521043</v>
      </c>
      <c r="U16" s="110">
        <f>'11.2'!U16+'11.3'!U16+'11.4'!U16</f>
        <v>7459.7599405255996</v>
      </c>
      <c r="V16" s="110">
        <f>'11.2'!V16+'11.3'!V16+'11.4'!V16</f>
        <v>7532.599121430063</v>
      </c>
      <c r="W16" s="110">
        <f>'11.2'!W16+'11.3'!W16+'11.4'!W16</f>
        <v>7442.9883463801352</v>
      </c>
    </row>
    <row r="17" spans="1:23" s="3" customFormat="1" ht="12.75" customHeight="1">
      <c r="A17" s="2" t="s">
        <v>30</v>
      </c>
      <c r="B17" s="9" t="s">
        <v>329</v>
      </c>
      <c r="C17" s="110">
        <f>'11.2'!C17+'11.3'!C17+'11.4'!C17</f>
        <v>3431.0514714289366</v>
      </c>
      <c r="D17" s="110">
        <f>'11.2'!D17+'11.3'!D17+'11.4'!D17</f>
        <v>3432.8742771729253</v>
      </c>
      <c r="E17" s="110">
        <f>'11.2'!E17+'11.3'!E17+'11.4'!E17</f>
        <v>3439.9616629148177</v>
      </c>
      <c r="F17" s="110">
        <f>'11.2'!F17+'11.3'!F17+'11.4'!F17</f>
        <v>2961.6933905884357</v>
      </c>
      <c r="G17" s="110">
        <f>'11.2'!G17+'11.3'!G17+'11.4'!G17</f>
        <v>3785.6670491057721</v>
      </c>
      <c r="H17" s="110">
        <f>'11.2'!H17+'11.3'!H17+'11.4'!H17</f>
        <v>4269.807134741417</v>
      </c>
      <c r="I17" s="110">
        <f>'11.2'!I17+'11.3'!I17+'11.4'!I17</f>
        <v>5519.0769317096592</v>
      </c>
      <c r="J17" s="110">
        <f>'11.2'!J17+'11.3'!J17+'11.4'!J17</f>
        <v>5755.8415259524381</v>
      </c>
      <c r="K17" s="110">
        <f>'11.2'!K17+'11.3'!K17+'11.4'!K17</f>
        <v>5992.4544747571044</v>
      </c>
      <c r="L17" s="110">
        <f>'11.2'!L17+'11.3'!L17+'11.4'!L17</f>
        <v>5580.8303141979277</v>
      </c>
      <c r="M17" s="110">
        <f>'11.2'!M17+'11.3'!M17+'11.4'!M17</f>
        <v>6212.956166197293</v>
      </c>
      <c r="N17" s="110">
        <f>'11.2'!N17+'11.3'!N17+'11.4'!N17</f>
        <v>5846.9251958076629</v>
      </c>
      <c r="O17" s="110">
        <f>'11.2'!O17+'11.3'!O17+'11.4'!O17</f>
        <v>6426.0352122987106</v>
      </c>
      <c r="P17" s="110">
        <f>'11.2'!P17+'11.3'!P17+'11.4'!P17</f>
        <v>5295.7361760808153</v>
      </c>
      <c r="Q17" s="110">
        <f>'11.2'!Q17+'11.3'!Q17+'11.4'!Q17</f>
        <v>5505.8033454552096</v>
      </c>
      <c r="R17" s="110">
        <f>'11.2'!R17+'11.3'!R17+'11.4'!R17</f>
        <v>5382.1339549363493</v>
      </c>
      <c r="S17" s="110">
        <f>'11.2'!S17+'11.3'!S17+'11.4'!S17</f>
        <v>5362.4306865416129</v>
      </c>
      <c r="T17" s="110">
        <f>'11.2'!T17+'11.3'!T17+'11.4'!T17</f>
        <v>5422.952694693945</v>
      </c>
      <c r="U17" s="110">
        <f>'11.2'!U17+'11.3'!U17+'11.4'!U17</f>
        <v>5141.9665318873886</v>
      </c>
      <c r="V17" s="110">
        <f>'11.2'!V17+'11.3'!V17+'11.4'!V17</f>
        <v>5311.1159641140266</v>
      </c>
      <c r="W17" s="110">
        <f>'11.2'!W17+'11.3'!W17+'11.4'!W17</f>
        <v>5131.7284724445844</v>
      </c>
    </row>
    <row r="18" spans="1:23" s="3" customFormat="1" ht="12.75" customHeight="1">
      <c r="A18" s="2" t="s">
        <v>31</v>
      </c>
      <c r="B18" s="9" t="s">
        <v>330</v>
      </c>
      <c r="C18" s="110">
        <f>'11.2'!C18+'11.3'!C18+'11.4'!C18</f>
        <v>99417.702532826894</v>
      </c>
      <c r="D18" s="110">
        <f>'11.2'!D18+'11.3'!D18+'11.4'!D18</f>
        <v>99574.867409113038</v>
      </c>
      <c r="E18" s="110">
        <f>'11.2'!E18+'11.3'!E18+'11.4'!E18</f>
        <v>98676.909012500982</v>
      </c>
      <c r="F18" s="110">
        <f>'11.2'!F18+'11.3'!F18+'11.4'!F18</f>
        <v>101262.74113937984</v>
      </c>
      <c r="G18" s="110">
        <f>'11.2'!G18+'11.3'!G18+'11.4'!G18</f>
        <v>95106.090822047088</v>
      </c>
      <c r="H18" s="110">
        <f>'11.2'!H18+'11.3'!H18+'11.4'!H18</f>
        <v>103006.29492230708</v>
      </c>
      <c r="I18" s="110">
        <f>'11.2'!I18+'11.3'!I18+'11.4'!I18</f>
        <v>94550.64719992505</v>
      </c>
      <c r="J18" s="110">
        <f>'11.2'!J18+'11.3'!J18+'11.4'!J18</f>
        <v>90593.456052472829</v>
      </c>
      <c r="K18" s="110">
        <f>'11.2'!K18+'11.3'!K18+'11.4'!K18</f>
        <v>85024.804348696882</v>
      </c>
      <c r="L18" s="110">
        <f>'11.2'!L18+'11.3'!L18+'11.4'!L18</f>
        <v>84523.74812296257</v>
      </c>
      <c r="M18" s="110">
        <f>'11.2'!M18+'11.3'!M18+'11.4'!M18</f>
        <v>99433.54404693027</v>
      </c>
      <c r="N18" s="110">
        <f>'11.2'!N18+'11.3'!N18+'11.4'!N18</f>
        <v>82969.303730933083</v>
      </c>
      <c r="O18" s="110">
        <f>'11.2'!O18+'11.3'!O18+'11.4'!O18</f>
        <v>79448.942609090358</v>
      </c>
      <c r="P18" s="110">
        <f>'11.2'!P18+'11.3'!P18+'11.4'!P18</f>
        <v>75571.810348391926</v>
      </c>
      <c r="Q18" s="110">
        <f>'11.2'!Q18+'11.3'!Q18+'11.4'!Q18</f>
        <v>69048.526131731822</v>
      </c>
      <c r="R18" s="110">
        <f>'11.2'!R18+'11.3'!R18+'11.4'!R18</f>
        <v>64121.497064471921</v>
      </c>
      <c r="S18" s="110">
        <f>'11.2'!S18+'11.3'!S18+'11.4'!S18</f>
        <v>62488.806876281269</v>
      </c>
      <c r="T18" s="110">
        <f>'11.2'!T18+'11.3'!T18+'11.4'!T18</f>
        <v>63538.438073397323</v>
      </c>
      <c r="U18" s="110">
        <f>'11.2'!U18+'11.3'!U18+'11.4'!U18</f>
        <v>55493.974377315026</v>
      </c>
      <c r="V18" s="110">
        <f>'11.2'!V18+'11.3'!V18+'11.4'!V18</f>
        <v>53334.498500321744</v>
      </c>
      <c r="W18" s="110">
        <f>'11.2'!W18+'11.3'!W18+'11.4'!W18</f>
        <v>50140.736401442751</v>
      </c>
    </row>
    <row r="19" spans="1:23" s="3" customFormat="1" ht="12.75" customHeight="1">
      <c r="A19" s="2" t="s">
        <v>32</v>
      </c>
      <c r="B19" s="9" t="s">
        <v>331</v>
      </c>
      <c r="C19" s="110">
        <f>'11.2'!C19+'11.3'!C19+'11.4'!C19</f>
        <v>28222.534362442791</v>
      </c>
      <c r="D19" s="110">
        <f>'11.2'!D19+'11.3'!D19+'11.4'!D19</f>
        <v>23722.764316244942</v>
      </c>
      <c r="E19" s="110">
        <f>'11.2'!E19+'11.3'!E19+'11.4'!E19</f>
        <v>19708.024940867461</v>
      </c>
      <c r="F19" s="110">
        <f>'11.2'!F19+'11.3'!F19+'11.4'!F19</f>
        <v>15775.60703438056</v>
      </c>
      <c r="G19" s="110">
        <f>'11.2'!G19+'11.3'!G19+'11.4'!G19</f>
        <v>11722.56763533</v>
      </c>
      <c r="H19" s="110">
        <f>'11.2'!H19+'11.3'!H19+'11.4'!H19</f>
        <v>11656.335132986322</v>
      </c>
      <c r="I19" s="110">
        <f>'11.2'!I19+'11.3'!I19+'11.4'!I19</f>
        <v>11689.684815184295</v>
      </c>
      <c r="J19" s="110">
        <f>'11.2'!J19+'11.3'!J19+'11.4'!J19</f>
        <v>10872.624039484459</v>
      </c>
      <c r="K19" s="110">
        <f>'11.2'!K19+'11.3'!K19+'11.4'!K19</f>
        <v>10284.115150614138</v>
      </c>
      <c r="L19" s="110">
        <f>'11.2'!L19+'11.3'!L19+'11.4'!L19</f>
        <v>9411.7192313898358</v>
      </c>
      <c r="M19" s="110">
        <f>'11.2'!M19+'11.3'!M19+'11.4'!M19</f>
        <v>9193.1182499673978</v>
      </c>
      <c r="N19" s="110">
        <f>'11.2'!N19+'11.3'!N19+'11.4'!N19</f>
        <v>8554.4718653502096</v>
      </c>
      <c r="O19" s="110">
        <f>'11.2'!O19+'11.3'!O19+'11.4'!O19</f>
        <v>8317.6448089200803</v>
      </c>
      <c r="P19" s="110">
        <f>'11.2'!P19+'11.3'!P19+'11.4'!P19</f>
        <v>8354.1350068987613</v>
      </c>
      <c r="Q19" s="110">
        <f>'11.2'!Q19+'11.3'!Q19+'11.4'!Q19</f>
        <v>8873.3961998732011</v>
      </c>
      <c r="R19" s="110">
        <f>'11.2'!R19+'11.3'!R19+'11.4'!R19</f>
        <v>8709.0004487047172</v>
      </c>
      <c r="S19" s="110">
        <f>'11.2'!S19+'11.3'!S19+'11.4'!S19</f>
        <v>8997.4743801588593</v>
      </c>
      <c r="T19" s="110">
        <f>'11.2'!T19+'11.3'!T19+'11.4'!T19</f>
        <v>9719.1860254299409</v>
      </c>
      <c r="U19" s="110">
        <f>'11.2'!U19+'11.3'!U19+'11.4'!U19</f>
        <v>9507.2802107778116</v>
      </c>
      <c r="V19" s="110">
        <f>'11.2'!V19+'11.3'!V19+'11.4'!V19</f>
        <v>9336.3802391313129</v>
      </c>
      <c r="W19" s="110">
        <f>'11.2'!W19+'11.3'!W19+'11.4'!W19</f>
        <v>8119.9051099149128</v>
      </c>
    </row>
    <row r="20" spans="1:23" s="3" customFormat="1" ht="12.75" customHeight="1">
      <c r="A20" s="2" t="s">
        <v>33</v>
      </c>
      <c r="B20" s="10" t="s">
        <v>332</v>
      </c>
      <c r="C20" s="110">
        <f>'11.2'!C20+'11.3'!C20+'11.4'!C20</f>
        <v>918.88929827558763</v>
      </c>
      <c r="D20" s="110">
        <f>'11.2'!D20+'11.3'!D20+'11.4'!D20</f>
        <v>738.43711542898484</v>
      </c>
      <c r="E20" s="110">
        <f>'11.2'!E20+'11.3'!E20+'11.4'!E20</f>
        <v>736.46614052996176</v>
      </c>
      <c r="F20" s="110">
        <f>'11.2'!F20+'11.3'!F20+'11.4'!F20</f>
        <v>787.68192951555307</v>
      </c>
      <c r="G20" s="110">
        <f>'11.2'!G20+'11.3'!G20+'11.4'!G20</f>
        <v>847.65134618970581</v>
      </c>
      <c r="H20" s="110">
        <f>'11.2'!H20+'11.3'!H20+'11.4'!H20</f>
        <v>839.26110147802092</v>
      </c>
      <c r="I20" s="110">
        <f>'11.2'!I20+'11.3'!I20+'11.4'!I20</f>
        <v>846.20204843844965</v>
      </c>
      <c r="J20" s="110">
        <f>'11.2'!J20+'11.3'!J20+'11.4'!J20</f>
        <v>850.20345916059466</v>
      </c>
      <c r="K20" s="110">
        <f>'11.2'!K20+'11.3'!K20+'11.4'!K20</f>
        <v>828.70930436362289</v>
      </c>
      <c r="L20" s="110">
        <f>'11.2'!L20+'11.3'!L20+'11.4'!L20</f>
        <v>676.85375524129984</v>
      </c>
      <c r="M20" s="110">
        <f>'11.2'!M20+'11.3'!M20+'11.4'!M20</f>
        <v>817.17306428653671</v>
      </c>
      <c r="N20" s="110">
        <f>'11.2'!N20+'11.3'!N20+'11.4'!N20</f>
        <v>796.74515174539738</v>
      </c>
      <c r="O20" s="110">
        <f>'11.2'!O20+'11.3'!O20+'11.4'!O20</f>
        <v>807.36867232211125</v>
      </c>
      <c r="P20" s="110">
        <f>'11.2'!P20+'11.3'!P20+'11.4'!P20</f>
        <v>831.92391896523225</v>
      </c>
      <c r="Q20" s="110">
        <f>'11.2'!Q20+'11.3'!Q20+'11.4'!Q20</f>
        <v>892.62137734159921</v>
      </c>
      <c r="R20" s="110">
        <f>'11.2'!R20+'11.3'!R20+'11.4'!R20</f>
        <v>889.90939859616469</v>
      </c>
      <c r="S20" s="110">
        <f>'11.2'!S20+'11.3'!S20+'11.4'!S20</f>
        <v>948.5706560257122</v>
      </c>
      <c r="T20" s="110">
        <f>'11.2'!T20+'11.3'!T20+'11.4'!T20</f>
        <v>960.45663304034952</v>
      </c>
      <c r="U20" s="110">
        <f>'11.2'!U20+'11.3'!U20+'11.4'!U20</f>
        <v>966.86955565896938</v>
      </c>
      <c r="V20" s="110">
        <f>'11.2'!V20+'11.3'!V20+'11.4'!V20</f>
        <v>913.10073967395795</v>
      </c>
      <c r="W20" s="110">
        <f>'11.2'!W20+'11.3'!W20+'11.4'!W20</f>
        <v>808.21129066145193</v>
      </c>
    </row>
    <row r="21" spans="1:23" s="3" customFormat="1" ht="12.75" customHeight="1">
      <c r="A21" s="2" t="s">
        <v>34</v>
      </c>
      <c r="B21" s="10" t="s">
        <v>333</v>
      </c>
      <c r="C21" s="110">
        <f>'11.2'!C21+'11.3'!C21+'11.4'!C21</f>
        <v>27303.645064167205</v>
      </c>
      <c r="D21" s="110">
        <f>'11.2'!D21+'11.3'!D21+'11.4'!D21</f>
        <v>22984.327200815958</v>
      </c>
      <c r="E21" s="110">
        <f>'11.2'!E21+'11.3'!E21+'11.4'!E21</f>
        <v>18971.558800337498</v>
      </c>
      <c r="F21" s="110">
        <f>'11.2'!F21+'11.3'!F21+'11.4'!F21</f>
        <v>14987.925104865008</v>
      </c>
      <c r="G21" s="110">
        <f>'11.2'!G21+'11.3'!G21+'11.4'!G21</f>
        <v>10874.916289140294</v>
      </c>
      <c r="H21" s="110">
        <f>'11.2'!H21+'11.3'!H21+'11.4'!H21</f>
        <v>10817.0740315083</v>
      </c>
      <c r="I21" s="110">
        <f>'11.2'!I21+'11.3'!I21+'11.4'!I21</f>
        <v>10843.482766745845</v>
      </c>
      <c r="J21" s="110">
        <f>'11.2'!J21+'11.3'!J21+'11.4'!J21</f>
        <v>10022.420580323866</v>
      </c>
      <c r="K21" s="110">
        <f>'11.2'!K21+'11.3'!K21+'11.4'!K21</f>
        <v>9455.4058462505163</v>
      </c>
      <c r="L21" s="110">
        <f>'11.2'!L21+'11.3'!L21+'11.4'!L21</f>
        <v>8734.8654761485359</v>
      </c>
      <c r="M21" s="110">
        <f>'11.2'!M21+'11.3'!M21+'11.4'!M21</f>
        <v>8375.945185680861</v>
      </c>
      <c r="N21" s="110">
        <f>'11.2'!N21+'11.3'!N21+'11.4'!N21</f>
        <v>7757.7267136048131</v>
      </c>
      <c r="O21" s="110">
        <f>'11.2'!O21+'11.3'!O21+'11.4'!O21</f>
        <v>7510.2761365979695</v>
      </c>
      <c r="P21" s="110">
        <f>'11.2'!P21+'11.3'!P21+'11.4'!P21</f>
        <v>7522.2110879335305</v>
      </c>
      <c r="Q21" s="110">
        <f>'11.2'!Q21+'11.3'!Q21+'11.4'!Q21</f>
        <v>7980.7748225316018</v>
      </c>
      <c r="R21" s="110">
        <f>'11.2'!R21+'11.3'!R21+'11.4'!R21</f>
        <v>7819.0910501085518</v>
      </c>
      <c r="S21" s="110">
        <f>'11.2'!S21+'11.3'!S21+'11.4'!S21</f>
        <v>8048.903724133148</v>
      </c>
      <c r="T21" s="110">
        <f>'11.2'!T21+'11.3'!T21+'11.4'!T21</f>
        <v>8758.7293923895922</v>
      </c>
      <c r="U21" s="110">
        <f>'11.2'!U21+'11.3'!U21+'11.4'!U21</f>
        <v>8540.4106551188415</v>
      </c>
      <c r="V21" s="110">
        <f>'11.2'!V21+'11.3'!V21+'11.4'!V21</f>
        <v>8423.2794994573542</v>
      </c>
      <c r="W21" s="110">
        <f>'11.2'!W21+'11.3'!W21+'11.4'!W21</f>
        <v>7311.6938192534617</v>
      </c>
    </row>
    <row r="22" spans="1:23" s="3" customFormat="1" ht="12.75" customHeight="1">
      <c r="A22" s="2" t="s">
        <v>35</v>
      </c>
      <c r="B22" s="9" t="s">
        <v>334</v>
      </c>
      <c r="C22" s="110">
        <f>'11.2'!C22+'11.3'!C22+'11.4'!C22</f>
        <v>26077.006215509686</v>
      </c>
      <c r="D22" s="110">
        <f>'11.2'!D22+'11.3'!D22+'11.4'!D22</f>
        <v>24310.104267957315</v>
      </c>
      <c r="E22" s="110">
        <f>'11.2'!E22+'11.3'!E22+'11.4'!E22</f>
        <v>24617.433297411029</v>
      </c>
      <c r="F22" s="110">
        <f>'11.2'!F22+'11.3'!F22+'11.4'!F22</f>
        <v>31980.677297625607</v>
      </c>
      <c r="G22" s="110">
        <f>'11.2'!G22+'11.3'!G22+'11.4'!G22</f>
        <v>31760.522870962959</v>
      </c>
      <c r="H22" s="110">
        <f>'11.2'!H22+'11.3'!H22+'11.4'!H22</f>
        <v>32579.669023418795</v>
      </c>
      <c r="I22" s="110">
        <f>'11.2'!I22+'11.3'!I22+'11.4'!I22</f>
        <v>38467.841480402109</v>
      </c>
      <c r="J22" s="110">
        <f>'11.2'!J22+'11.3'!J22+'11.4'!J22</f>
        <v>39402.525300474801</v>
      </c>
      <c r="K22" s="110">
        <f>'11.2'!K22+'11.3'!K22+'11.4'!K22</f>
        <v>38035.206633280031</v>
      </c>
      <c r="L22" s="110">
        <f>'11.2'!L22+'11.3'!L22+'11.4'!L22</f>
        <v>38199.141081130736</v>
      </c>
      <c r="M22" s="110">
        <f>'11.2'!M22+'11.3'!M22+'11.4'!M22</f>
        <v>43094.742897721007</v>
      </c>
      <c r="N22" s="110">
        <f>'11.2'!N22+'11.3'!N22+'11.4'!N22</f>
        <v>40273.671797796036</v>
      </c>
      <c r="O22" s="110">
        <f>'11.2'!O22+'11.3'!O22+'11.4'!O22</f>
        <v>38205.521290103199</v>
      </c>
      <c r="P22" s="110">
        <f>'11.2'!P22+'11.3'!P22+'11.4'!P22</f>
        <v>40487.524985895376</v>
      </c>
      <c r="Q22" s="110">
        <f>'11.2'!Q22+'11.3'!Q22+'11.4'!Q22</f>
        <v>40856.911988999302</v>
      </c>
      <c r="R22" s="110">
        <f>'11.2'!R22+'11.3'!R22+'11.4'!R22</f>
        <v>40254.550281385214</v>
      </c>
      <c r="S22" s="110">
        <f>'11.2'!S22+'11.3'!S22+'11.4'!S22</f>
        <v>42126.762828365048</v>
      </c>
      <c r="T22" s="110">
        <f>'11.2'!T22+'11.3'!T22+'11.4'!T22</f>
        <v>42090.068017524311</v>
      </c>
      <c r="U22" s="110">
        <f>'11.2'!U22+'11.3'!U22+'11.4'!U22</f>
        <v>40120.612422958911</v>
      </c>
      <c r="V22" s="110">
        <f>'11.2'!V22+'11.3'!V22+'11.4'!V22</f>
        <v>39303.83933525777</v>
      </c>
      <c r="W22" s="110">
        <f>'11.2'!W22+'11.3'!W22+'11.4'!W22</f>
        <v>37047.412576977396</v>
      </c>
    </row>
    <row r="23" spans="1:23" s="3" customFormat="1" ht="12.75" customHeight="1">
      <c r="A23" s="2" t="s">
        <v>7</v>
      </c>
      <c r="B23" s="9" t="s">
        <v>335</v>
      </c>
      <c r="C23" s="110">
        <f>'11.2'!C23+'11.3'!C23+'11.4'!C23</f>
        <v>8607.3071282381843</v>
      </c>
      <c r="D23" s="110">
        <f>'11.2'!D23+'11.3'!D23+'11.4'!D23</f>
        <v>8834.0029859358583</v>
      </c>
      <c r="E23" s="110">
        <f>'11.2'!E23+'11.3'!E23+'11.4'!E23</f>
        <v>9477.0454470083514</v>
      </c>
      <c r="F23" s="110">
        <f>'11.2'!F23+'11.3'!F23+'11.4'!F23</f>
        <v>9839.8083790798664</v>
      </c>
      <c r="G23" s="110">
        <f>'11.2'!G23+'11.3'!G23+'11.4'!G23</f>
        <v>9799.6174678984262</v>
      </c>
      <c r="H23" s="110">
        <f>'11.2'!H23+'11.3'!H23+'11.4'!H23</f>
        <v>10609.821172024389</v>
      </c>
      <c r="I23" s="110">
        <f>'11.2'!I23+'11.3'!I23+'11.4'!I23</f>
        <v>1790.0196439005622</v>
      </c>
      <c r="J23" s="110">
        <f>'11.2'!J23+'11.3'!J23+'11.4'!J23</f>
        <v>1188.8624843463458</v>
      </c>
      <c r="K23" s="110">
        <f>'11.2'!K23+'11.3'!K23+'11.4'!K23</f>
        <v>1320.5036784136043</v>
      </c>
      <c r="L23" s="110">
        <f>'11.2'!L23+'11.3'!L23+'11.4'!L23</f>
        <v>1332.4036908000155</v>
      </c>
      <c r="M23" s="110">
        <f>'11.2'!M23+'11.3'!M23+'11.4'!M23</f>
        <v>1422.1580766405239</v>
      </c>
      <c r="N23" s="110">
        <f>'11.2'!N23+'11.3'!N23+'11.4'!N23</f>
        <v>1396.3340864150955</v>
      </c>
      <c r="O23" s="110">
        <f>'11.2'!O23+'11.3'!O23+'11.4'!O23</f>
        <v>1517.6531948759575</v>
      </c>
      <c r="P23" s="110">
        <f>'11.2'!P23+'11.3'!P23+'11.4'!P23</f>
        <v>1661.4339320773297</v>
      </c>
      <c r="Q23" s="110">
        <f>'11.2'!Q23+'11.3'!Q23+'11.4'!Q23</f>
        <v>1861.4844417796221</v>
      </c>
      <c r="R23" s="110">
        <f>'11.2'!R23+'11.3'!R23+'11.4'!R23</f>
        <v>1791.7562366196191</v>
      </c>
      <c r="S23" s="110">
        <f>'11.2'!S23+'11.3'!S23+'11.4'!S23</f>
        <v>1937.9059473982018</v>
      </c>
      <c r="T23" s="110">
        <f>'11.2'!T23+'11.3'!T23+'11.4'!T23</f>
        <v>1580.1280152099669</v>
      </c>
      <c r="U23" s="110">
        <f>'11.2'!U23+'11.3'!U23+'11.4'!U23</f>
        <v>1506.0478117929331</v>
      </c>
      <c r="V23" s="110">
        <f>'11.2'!V23+'11.3'!V23+'11.4'!V23</f>
        <v>1472.0825285193391</v>
      </c>
      <c r="W23" s="110">
        <f>'11.2'!W23+'11.3'!W23+'11.4'!W23</f>
        <v>1104.7494417097689</v>
      </c>
    </row>
    <row r="24" spans="1:23" s="3" customFormat="1" ht="12.75" customHeight="1">
      <c r="A24" s="2" t="s">
        <v>8</v>
      </c>
      <c r="B24" s="9" t="s">
        <v>336</v>
      </c>
      <c r="C24" s="110">
        <f>'11.2'!C24+'11.3'!C24+'11.4'!C24</f>
        <v>20770.769810005564</v>
      </c>
      <c r="D24" s="110">
        <f>'11.2'!D24+'11.3'!D24+'11.4'!D24</f>
        <v>17197.811916922165</v>
      </c>
      <c r="E24" s="110">
        <f>'11.2'!E24+'11.3'!E24+'11.4'!E24</f>
        <v>14873.375311013362</v>
      </c>
      <c r="F24" s="110">
        <f>'11.2'!F24+'11.3'!F24+'11.4'!F24</f>
        <v>13433.172321182479</v>
      </c>
      <c r="G24" s="110">
        <f>'11.2'!G24+'11.3'!G24+'11.4'!G24</f>
        <v>13828.525507361735</v>
      </c>
      <c r="H24" s="110">
        <f>'11.2'!H24+'11.3'!H24+'11.4'!H24</f>
        <v>15349.483355796219</v>
      </c>
      <c r="I24" s="110">
        <f>'11.2'!I24+'11.3'!I24+'11.4'!I24</f>
        <v>15668.588204434556</v>
      </c>
      <c r="J24" s="110">
        <f>'11.2'!J24+'11.3'!J24+'11.4'!J24</f>
        <v>14288.378307466546</v>
      </c>
      <c r="K24" s="110">
        <f>'11.2'!K24+'11.3'!K24+'11.4'!K24</f>
        <v>25745.363543806263</v>
      </c>
      <c r="L24" s="110">
        <f>'11.2'!L24+'11.3'!L24+'11.4'!L24</f>
        <v>15237.072787766439</v>
      </c>
      <c r="M24" s="110">
        <f>'11.2'!M24+'11.3'!M24+'11.4'!M24</f>
        <v>18766.010422337098</v>
      </c>
      <c r="N24" s="110">
        <f>'11.2'!N24+'11.3'!N24+'11.4'!N24</f>
        <v>18813.901579713554</v>
      </c>
      <c r="O24" s="110">
        <f>'11.2'!O24+'11.3'!O24+'11.4'!O24</f>
        <v>19297.06101974169</v>
      </c>
      <c r="P24" s="110">
        <f>'11.2'!P24+'11.3'!P24+'11.4'!P24</f>
        <v>19624.092792166455</v>
      </c>
      <c r="Q24" s="110">
        <f>'11.2'!Q24+'11.3'!Q24+'11.4'!Q24</f>
        <v>15108.747786759674</v>
      </c>
      <c r="R24" s="110">
        <f>'11.2'!R24+'11.3'!R24+'11.4'!R24</f>
        <v>13560.173240282082</v>
      </c>
      <c r="S24" s="110">
        <f>'11.2'!S24+'11.3'!S24+'11.4'!S24</f>
        <v>13944.185421842752</v>
      </c>
      <c r="T24" s="110">
        <f>'11.2'!T24+'11.3'!T24+'11.4'!T24</f>
        <v>21464.936264783373</v>
      </c>
      <c r="U24" s="110">
        <f>'11.2'!U24+'11.3'!U24+'11.4'!U24</f>
        <v>20967.044975634071</v>
      </c>
      <c r="V24" s="110">
        <f>'11.2'!V24+'11.3'!V24+'11.4'!V24</f>
        <v>23193.819199656547</v>
      </c>
      <c r="W24" s="110">
        <f>'11.2'!W24+'11.3'!W24+'11.4'!W24</f>
        <v>21282.864870095229</v>
      </c>
    </row>
    <row r="25" spans="1:23" s="3" customFormat="1" ht="12.75" customHeight="1">
      <c r="A25" s="2" t="s">
        <v>36</v>
      </c>
      <c r="B25" s="9" t="s">
        <v>337</v>
      </c>
      <c r="C25" s="110">
        <f>'11.2'!C25+'11.3'!C25+'11.4'!C25</f>
        <v>5784.5415652609418</v>
      </c>
      <c r="D25" s="110">
        <f>'11.2'!D25+'11.3'!D25+'11.4'!D25</f>
        <v>5084.5509184012162</v>
      </c>
      <c r="E25" s="110">
        <f>'11.2'!E25+'11.3'!E25+'11.4'!E25</f>
        <v>4936.5074786974537</v>
      </c>
      <c r="F25" s="110">
        <f>'11.2'!F25+'11.3'!F25+'11.4'!F25</f>
        <v>4889.7402982556987</v>
      </c>
      <c r="G25" s="110">
        <f>'11.2'!G25+'11.3'!G25+'11.4'!G25</f>
        <v>4818.428369718441</v>
      </c>
      <c r="H25" s="110">
        <f>'11.2'!H25+'11.3'!H25+'11.4'!H25</f>
        <v>4666.5124006786791</v>
      </c>
      <c r="I25" s="110">
        <f>'11.2'!I25+'11.3'!I25+'11.4'!I25</f>
        <v>5098.5318539842747</v>
      </c>
      <c r="J25" s="110">
        <f>'11.2'!J25+'11.3'!J25+'11.4'!J25</f>
        <v>5184.4472977133246</v>
      </c>
      <c r="K25" s="110">
        <f>'11.2'!K25+'11.3'!K25+'11.4'!K25</f>
        <v>4789.0382686908415</v>
      </c>
      <c r="L25" s="110">
        <f>'11.2'!L25+'11.3'!L25+'11.4'!L25</f>
        <v>4014.4457778778101</v>
      </c>
      <c r="M25" s="110">
        <f>'11.2'!M25+'11.3'!M25+'11.4'!M25</f>
        <v>4493.2366840439172</v>
      </c>
      <c r="N25" s="110">
        <f>'11.2'!N25+'11.3'!N25+'11.4'!N25</f>
        <v>4398.5694076893087</v>
      </c>
      <c r="O25" s="110">
        <f>'11.2'!O25+'11.3'!O25+'11.4'!O25</f>
        <v>4754.0464341657271</v>
      </c>
      <c r="P25" s="110">
        <f>'11.2'!P25+'11.3'!P25+'11.4'!P25</f>
        <v>5516.6181441337394</v>
      </c>
      <c r="Q25" s="110">
        <f>'11.2'!Q25+'11.3'!Q25+'11.4'!Q25</f>
        <v>6281.5680477320184</v>
      </c>
      <c r="R25" s="110">
        <f>'11.2'!R25+'11.3'!R25+'11.4'!R25</f>
        <v>5886.3425496830432</v>
      </c>
      <c r="S25" s="110">
        <f>'11.2'!S25+'11.3'!S25+'11.4'!S25</f>
        <v>6109.3618573356898</v>
      </c>
      <c r="T25" s="110">
        <f>'11.2'!T25+'11.3'!T25+'11.4'!T25</f>
        <v>5977.7778050842498</v>
      </c>
      <c r="U25" s="110">
        <f>'11.2'!U25+'11.3'!U25+'11.4'!U25</f>
        <v>5757.0765964201537</v>
      </c>
      <c r="V25" s="110">
        <f>'11.2'!V25+'11.3'!V25+'11.4'!V25</f>
        <v>5665.746937968951</v>
      </c>
      <c r="W25" s="110">
        <f>'11.2'!W25+'11.3'!W25+'11.4'!W25</f>
        <v>4900.8462882503964</v>
      </c>
    </row>
    <row r="26" spans="1:23" s="3" customFormat="1" ht="12.75" customHeight="1">
      <c r="A26" s="2" t="s">
        <v>9</v>
      </c>
      <c r="B26" s="10" t="s">
        <v>338</v>
      </c>
      <c r="C26" s="110">
        <f>'11.2'!C26+'11.3'!C26+'11.4'!C26</f>
        <v>1897.7585929196998</v>
      </c>
      <c r="D26" s="110">
        <f>'11.2'!D26+'11.3'!D26+'11.4'!D26</f>
        <v>1614.5572802721993</v>
      </c>
      <c r="E26" s="110">
        <f>'11.2'!E26+'11.3'!E26+'11.4'!E26</f>
        <v>1554.7619811268603</v>
      </c>
      <c r="F26" s="110">
        <f>'11.2'!F26+'11.3'!F26+'11.4'!F26</f>
        <v>1564.5056578619858</v>
      </c>
      <c r="G26" s="110">
        <f>'11.2'!G26+'11.3'!G26+'11.4'!G26</f>
        <v>1418.9818244830078</v>
      </c>
      <c r="H26" s="110">
        <f>'11.2'!H26+'11.3'!H26+'11.4'!H26</f>
        <v>1347.4700228548616</v>
      </c>
      <c r="I26" s="110">
        <f>'11.2'!I26+'11.3'!I26+'11.4'!I26</f>
        <v>1449.5974361260951</v>
      </c>
      <c r="J26" s="110">
        <f>'11.2'!J26+'11.3'!J26+'11.4'!J26</f>
        <v>1484.1351841141272</v>
      </c>
      <c r="K26" s="110">
        <f>'11.2'!K26+'11.3'!K26+'11.4'!K26</f>
        <v>1514.0990990138625</v>
      </c>
      <c r="L26" s="110">
        <f>'11.2'!L26+'11.3'!L26+'11.4'!L26</f>
        <v>1279.8678220371862</v>
      </c>
      <c r="M26" s="110">
        <f>'11.2'!M26+'11.3'!M26+'11.4'!M26</f>
        <v>1456.4763764565751</v>
      </c>
      <c r="N26" s="110">
        <f>'11.2'!N26+'11.3'!N26+'11.4'!N26</f>
        <v>1389.8608998923503</v>
      </c>
      <c r="O26" s="110">
        <f>'11.2'!O26+'11.3'!O26+'11.4'!O26</f>
        <v>1561.4913659006256</v>
      </c>
      <c r="P26" s="110">
        <f>'11.2'!P26+'11.3'!P26+'11.4'!P26</f>
        <v>1690.4485389582053</v>
      </c>
      <c r="Q26" s="110">
        <f>'11.2'!Q26+'11.3'!Q26+'11.4'!Q26</f>
        <v>1896.245417303533</v>
      </c>
      <c r="R26" s="110">
        <f>'11.2'!R26+'11.3'!R26+'11.4'!R26</f>
        <v>1807.2548817422562</v>
      </c>
      <c r="S26" s="110">
        <f>'11.2'!S26+'11.3'!S26+'11.4'!S26</f>
        <v>1894.5301594150035</v>
      </c>
      <c r="T26" s="110">
        <f>'11.2'!T26+'11.3'!T26+'11.4'!T26</f>
        <v>1856.2090015092779</v>
      </c>
      <c r="U26" s="110">
        <f>'11.2'!U26+'11.3'!U26+'11.4'!U26</f>
        <v>1816.2957974236645</v>
      </c>
      <c r="V26" s="110">
        <f>'11.2'!V26+'11.3'!V26+'11.4'!V26</f>
        <v>1756.8189572764772</v>
      </c>
      <c r="W26" s="110">
        <f>'11.2'!W26+'11.3'!W26+'11.4'!W26</f>
        <v>1578.269983020803</v>
      </c>
    </row>
    <row r="27" spans="1:23" s="3" customFormat="1" ht="12.75" customHeight="1">
      <c r="A27" s="2" t="s">
        <v>37</v>
      </c>
      <c r="B27" s="10" t="s">
        <v>339</v>
      </c>
      <c r="C27" s="110">
        <f>'11.2'!C27+'11.3'!C27+'11.4'!C27</f>
        <v>3886.7829723412424</v>
      </c>
      <c r="D27" s="110">
        <f>'11.2'!D27+'11.3'!D27+'11.4'!D27</f>
        <v>3469.9936381290167</v>
      </c>
      <c r="E27" s="110">
        <f>'11.2'!E27+'11.3'!E27+'11.4'!E27</f>
        <v>3381.7454975705932</v>
      </c>
      <c r="F27" s="110">
        <f>'11.2'!F27+'11.3'!F27+'11.4'!F27</f>
        <v>3325.2346403937127</v>
      </c>
      <c r="G27" s="110">
        <f>'11.2'!G27+'11.3'!G27+'11.4'!G27</f>
        <v>3399.4465452354329</v>
      </c>
      <c r="H27" s="110">
        <f>'11.2'!H27+'11.3'!H27+'11.4'!H27</f>
        <v>3319.0423778238173</v>
      </c>
      <c r="I27" s="110">
        <f>'11.2'!I27+'11.3'!I27+'11.4'!I27</f>
        <v>3648.9344178581796</v>
      </c>
      <c r="J27" s="110">
        <f>'11.2'!J27+'11.3'!J27+'11.4'!J27</f>
        <v>3700.3121135991983</v>
      </c>
      <c r="K27" s="110">
        <f>'11.2'!K27+'11.3'!K27+'11.4'!K27</f>
        <v>3274.9391696769799</v>
      </c>
      <c r="L27" s="110">
        <f>'11.2'!L27+'11.3'!L27+'11.4'!L27</f>
        <v>2734.5779558406239</v>
      </c>
      <c r="M27" s="110">
        <f>'11.2'!M27+'11.3'!M27+'11.4'!M27</f>
        <v>3036.7603075873417</v>
      </c>
      <c r="N27" s="110">
        <f>'11.2'!N27+'11.3'!N27+'11.4'!N27</f>
        <v>3008.7085077969587</v>
      </c>
      <c r="O27" s="110">
        <f>'11.2'!O27+'11.3'!O27+'11.4'!O27</f>
        <v>3192.5550682651015</v>
      </c>
      <c r="P27" s="110">
        <f>'11.2'!P27+'11.3'!P27+'11.4'!P27</f>
        <v>3826.1696051755348</v>
      </c>
      <c r="Q27" s="110">
        <f>'11.2'!Q27+'11.3'!Q27+'11.4'!Q27</f>
        <v>4385.3226304284844</v>
      </c>
      <c r="R27" s="110">
        <f>'11.2'!R27+'11.3'!R27+'11.4'!R27</f>
        <v>4079.0876679407879</v>
      </c>
      <c r="S27" s="110">
        <f>'11.2'!S27+'11.3'!S27+'11.4'!S27</f>
        <v>4214.8316979206866</v>
      </c>
      <c r="T27" s="110">
        <f>'11.2'!T27+'11.3'!T27+'11.4'!T27</f>
        <v>4121.5688035749718</v>
      </c>
      <c r="U27" s="110">
        <f>'11.2'!U27+'11.3'!U27+'11.4'!U27</f>
        <v>3940.7807989964895</v>
      </c>
      <c r="V27" s="110">
        <f>'11.2'!V27+'11.3'!V27+'11.4'!V27</f>
        <v>3908.9279806924746</v>
      </c>
      <c r="W27" s="110">
        <f>'11.2'!W27+'11.3'!W27+'11.4'!W27</f>
        <v>3322.5763052295933</v>
      </c>
    </row>
    <row r="28" spans="1:23" s="3" customFormat="1" ht="12.75" customHeight="1">
      <c r="A28" s="2" t="s">
        <v>10</v>
      </c>
      <c r="B28" s="9" t="s">
        <v>340</v>
      </c>
      <c r="C28" s="110">
        <f>'11.2'!C28+'11.3'!C28+'11.4'!C28</f>
        <v>8414.6825350632425</v>
      </c>
      <c r="D28" s="110">
        <f>'11.2'!D28+'11.3'!D28+'11.4'!D28</f>
        <v>8057.3799420232172</v>
      </c>
      <c r="E28" s="110">
        <f>'11.2'!E28+'11.3'!E28+'11.4'!E28</f>
        <v>8001.0558620374104</v>
      </c>
      <c r="F28" s="110">
        <f>'11.2'!F28+'11.3'!F28+'11.4'!F28</f>
        <v>7966.5531068729142</v>
      </c>
      <c r="G28" s="110">
        <f>'11.2'!G28+'11.3'!G28+'11.4'!G28</f>
        <v>8072.3208151855297</v>
      </c>
      <c r="H28" s="110">
        <f>'11.2'!H28+'11.3'!H28+'11.4'!H28</f>
        <v>8041.1381440304067</v>
      </c>
      <c r="I28" s="110">
        <f>'11.2'!I28+'11.3'!I28+'11.4'!I28</f>
        <v>8868.2695853877813</v>
      </c>
      <c r="J28" s="110">
        <f>'11.2'!J28+'11.3'!J28+'11.4'!J28</f>
        <v>8908.6017969379518</v>
      </c>
      <c r="K28" s="110">
        <f>'11.2'!K28+'11.3'!K28+'11.4'!K28</f>
        <v>8563.9258468553708</v>
      </c>
      <c r="L28" s="110">
        <f>'11.2'!L28+'11.3'!L28+'11.4'!L28</f>
        <v>6116.9768018712221</v>
      </c>
      <c r="M28" s="110">
        <f>'11.2'!M28+'11.3'!M28+'11.4'!M28</f>
        <v>7708.8427922016144</v>
      </c>
      <c r="N28" s="110">
        <f>'11.2'!N28+'11.3'!N28+'11.4'!N28</f>
        <v>7613.2468473284789</v>
      </c>
      <c r="O28" s="110">
        <f>'11.2'!O28+'11.3'!O28+'11.4'!O28</f>
        <v>7678.5519954516512</v>
      </c>
      <c r="P28" s="110">
        <f>'11.2'!P28+'11.3'!P28+'11.4'!P28</f>
        <v>8187.7722013070952</v>
      </c>
      <c r="Q28" s="110">
        <f>'11.2'!Q28+'11.3'!Q28+'11.4'!Q28</f>
        <v>9183.354559681844</v>
      </c>
      <c r="R28" s="110">
        <f>'11.2'!R28+'11.3'!R28+'11.4'!R28</f>
        <v>8877.0632642050186</v>
      </c>
      <c r="S28" s="110">
        <f>'11.2'!S28+'11.3'!S28+'11.4'!S28</f>
        <v>8777.7065048326367</v>
      </c>
      <c r="T28" s="110">
        <f>'11.2'!T28+'11.3'!T28+'11.4'!T28</f>
        <v>9263.2449825482072</v>
      </c>
      <c r="U28" s="110">
        <f>'11.2'!U28+'11.3'!U28+'11.4'!U28</f>
        <v>8836.0140025309065</v>
      </c>
      <c r="V28" s="110">
        <f>'11.2'!V28+'11.3'!V28+'11.4'!V28</f>
        <v>8649.926209739102</v>
      </c>
      <c r="W28" s="110">
        <f>'11.2'!W28+'11.3'!W28+'11.4'!W28</f>
        <v>6587.6397912235452</v>
      </c>
    </row>
    <row r="29" spans="1:23" s="3" customFormat="1" ht="12.75" customHeight="1">
      <c r="A29" s="2" t="s">
        <v>38</v>
      </c>
      <c r="B29" s="10" t="s">
        <v>341</v>
      </c>
      <c r="C29" s="110">
        <f>'11.2'!C29+'11.3'!C29+'11.4'!C29</f>
        <v>5880.7244469541602</v>
      </c>
      <c r="D29" s="110">
        <f>'11.2'!D29+'11.3'!D29+'11.4'!D29</f>
        <v>5589.3589813953931</v>
      </c>
      <c r="E29" s="110">
        <f>'11.2'!E29+'11.3'!E29+'11.4'!E29</f>
        <v>5513.439665106308</v>
      </c>
      <c r="F29" s="110">
        <f>'11.2'!F29+'11.3'!F29+'11.4'!F29</f>
        <v>5499.3367147191038</v>
      </c>
      <c r="G29" s="110">
        <f>'11.2'!G29+'11.3'!G29+'11.4'!G29</f>
        <v>5590.434803171881</v>
      </c>
      <c r="H29" s="110">
        <f>'11.2'!H29+'11.3'!H29+'11.4'!H29</f>
        <v>5564.1026868348454</v>
      </c>
      <c r="I29" s="110">
        <f>'11.2'!I29+'11.3'!I29+'11.4'!I29</f>
        <v>6033.9987745954013</v>
      </c>
      <c r="J29" s="110">
        <f>'11.2'!J29+'11.3'!J29+'11.4'!J29</f>
        <v>6094.4446389497234</v>
      </c>
      <c r="K29" s="110">
        <f>'11.2'!K29+'11.3'!K29+'11.4'!K29</f>
        <v>5844.107077194516</v>
      </c>
      <c r="L29" s="110">
        <f>'11.2'!L29+'11.3'!L29+'11.4'!L29</f>
        <v>4205.4946587963677</v>
      </c>
      <c r="M29" s="110">
        <f>'11.2'!M29+'11.3'!M29+'11.4'!M29</f>
        <v>5338.2033748752983</v>
      </c>
      <c r="N29" s="110">
        <f>'11.2'!N29+'11.3'!N29+'11.4'!N29</f>
        <v>5224.8855185859738</v>
      </c>
      <c r="O29" s="110">
        <f>'11.2'!O29+'11.3'!O29+'11.4'!O29</f>
        <v>5195.4816850520001</v>
      </c>
      <c r="P29" s="110">
        <f>'11.2'!P29+'11.3'!P29+'11.4'!P29</f>
        <v>5478.7425669751074</v>
      </c>
      <c r="Q29" s="110">
        <f>'11.2'!Q29+'11.3'!Q29+'11.4'!Q29</f>
        <v>5979.9487099823864</v>
      </c>
      <c r="R29" s="110">
        <f>'11.2'!R29+'11.3'!R29+'11.4'!R29</f>
        <v>5891.3796071608767</v>
      </c>
      <c r="S29" s="110">
        <f>'11.2'!S29+'11.3'!S29+'11.4'!S29</f>
        <v>5762.7487663588536</v>
      </c>
      <c r="T29" s="110">
        <f>'11.2'!T29+'11.3'!T29+'11.4'!T29</f>
        <v>6121.7821969818251</v>
      </c>
      <c r="U29" s="110">
        <f>'11.2'!U29+'11.3'!U29+'11.4'!U29</f>
        <v>5806.9180883230611</v>
      </c>
      <c r="V29" s="110">
        <f>'11.2'!V29+'11.3'!V29+'11.4'!V29</f>
        <v>5788.5387900480846</v>
      </c>
      <c r="W29" s="110">
        <f>'11.2'!W29+'11.3'!W29+'11.4'!W29</f>
        <v>4624.2862994902835</v>
      </c>
    </row>
    <row r="30" spans="1:23" s="3" customFormat="1" ht="12.75" customHeight="1">
      <c r="A30" s="2" t="s">
        <v>39</v>
      </c>
      <c r="B30" s="10" t="s">
        <v>342</v>
      </c>
      <c r="C30" s="110">
        <f>'11.2'!C30+'11.3'!C30+'11.4'!C30</f>
        <v>1058.0221685158795</v>
      </c>
      <c r="D30" s="110">
        <f>'11.2'!D30+'11.3'!D30+'11.4'!D30</f>
        <v>1008.2465390550414</v>
      </c>
      <c r="E30" s="110">
        <f>'11.2'!E30+'11.3'!E30+'11.4'!E30</f>
        <v>1036.4793032247665</v>
      </c>
      <c r="F30" s="110">
        <f>'11.2'!F30+'11.3'!F30+'11.4'!F30</f>
        <v>1015.3948981113914</v>
      </c>
      <c r="G30" s="110">
        <f>'11.2'!G30+'11.3'!G30+'11.4'!G30</f>
        <v>981.55184422919535</v>
      </c>
      <c r="H30" s="110">
        <f>'11.2'!H30+'11.3'!H30+'11.4'!H30</f>
        <v>927.35706247919757</v>
      </c>
      <c r="I30" s="110">
        <f>'11.2'!I30+'11.3'!I30+'11.4'!I30</f>
        <v>1123.928504884854</v>
      </c>
      <c r="J30" s="110">
        <f>'11.2'!J30+'11.3'!J30+'11.4'!J30</f>
        <v>1059.3791244161328</v>
      </c>
      <c r="K30" s="110">
        <f>'11.2'!K30+'11.3'!K30+'11.4'!K30</f>
        <v>988.3412321782497</v>
      </c>
      <c r="L30" s="110">
        <f>'11.2'!L30+'11.3'!L30+'11.4'!L30</f>
        <v>727.3989131944204</v>
      </c>
      <c r="M30" s="110">
        <f>'11.2'!M30+'11.3'!M30+'11.4'!M30</f>
        <v>925.49096520728187</v>
      </c>
      <c r="N30" s="110">
        <f>'11.2'!N30+'11.3'!N30+'11.4'!N30</f>
        <v>796.91816750002295</v>
      </c>
      <c r="O30" s="110">
        <f>'11.2'!O30+'11.3'!O30+'11.4'!O30</f>
        <v>920.4676528294533</v>
      </c>
      <c r="P30" s="110">
        <f>'11.2'!P30+'11.3'!P30+'11.4'!P30</f>
        <v>1110.0886591038293</v>
      </c>
      <c r="Q30" s="110">
        <f>'11.2'!Q30+'11.3'!Q30+'11.4'!Q30</f>
        <v>1478.451072201022</v>
      </c>
      <c r="R30" s="110">
        <f>'11.2'!R30+'11.3'!R30+'11.4'!R30</f>
        <v>1309.3556493724741</v>
      </c>
      <c r="S30" s="110">
        <f>'11.2'!S30+'11.3'!S30+'11.4'!S30</f>
        <v>1370.2438041742282</v>
      </c>
      <c r="T30" s="110">
        <f>'11.2'!T30+'11.3'!T30+'11.4'!T30</f>
        <v>1405.8400496206523</v>
      </c>
      <c r="U30" s="110">
        <f>'11.2'!U30+'11.3'!U30+'11.4'!U30</f>
        <v>1309.4057485574372</v>
      </c>
      <c r="V30" s="110">
        <f>'11.2'!V30+'11.3'!V30+'11.4'!V30</f>
        <v>1278.4922402862999</v>
      </c>
      <c r="W30" s="110">
        <f>'11.2'!W30+'11.3'!W30+'11.4'!W30</f>
        <v>865.11133999984895</v>
      </c>
    </row>
    <row r="31" spans="1:23" s="3" customFormat="1" ht="12.75" customHeight="1">
      <c r="A31" s="2" t="s">
        <v>40</v>
      </c>
      <c r="B31" s="10" t="s">
        <v>343</v>
      </c>
      <c r="C31" s="110">
        <f>'11.2'!C31+'11.3'!C31+'11.4'!C31</f>
        <v>1475.9359195932027</v>
      </c>
      <c r="D31" s="110">
        <f>'11.2'!D31+'11.3'!D31+'11.4'!D31</f>
        <v>1459.7744215727832</v>
      </c>
      <c r="E31" s="110">
        <f>'11.2'!E31+'11.3'!E31+'11.4'!E31</f>
        <v>1451.1368937063362</v>
      </c>
      <c r="F31" s="110">
        <f>'11.2'!F31+'11.3'!F31+'11.4'!F31</f>
        <v>1451.82149404242</v>
      </c>
      <c r="G31" s="110">
        <f>'11.2'!G31+'11.3'!G31+'11.4'!G31</f>
        <v>1500.3341677844542</v>
      </c>
      <c r="H31" s="110">
        <f>'11.2'!H31+'11.3'!H31+'11.4'!H31</f>
        <v>1549.6783947163633</v>
      </c>
      <c r="I31" s="110">
        <f>'11.2'!I31+'11.3'!I31+'11.4'!I31</f>
        <v>1710.3423059075255</v>
      </c>
      <c r="J31" s="110">
        <f>'11.2'!J31+'11.3'!J31+'11.4'!J31</f>
        <v>1754.7780335720975</v>
      </c>
      <c r="K31" s="110">
        <f>'11.2'!K31+'11.3'!K31+'11.4'!K31</f>
        <v>1731.4775374826045</v>
      </c>
      <c r="L31" s="110">
        <f>'11.2'!L31+'11.3'!L31+'11.4'!L31</f>
        <v>1184.0832298804339</v>
      </c>
      <c r="M31" s="110">
        <f>'11.2'!M31+'11.3'!M31+'11.4'!M31</f>
        <v>1445.1484521190346</v>
      </c>
      <c r="N31" s="110">
        <f>'11.2'!N31+'11.3'!N31+'11.4'!N31</f>
        <v>1591.4431612424814</v>
      </c>
      <c r="O31" s="110">
        <f>'11.2'!O31+'11.3'!O31+'11.4'!O31</f>
        <v>1562.6026575701969</v>
      </c>
      <c r="P31" s="110">
        <f>'11.2'!P31+'11.3'!P31+'11.4'!P31</f>
        <v>1598.9409752281585</v>
      </c>
      <c r="Q31" s="110">
        <f>'11.2'!Q31+'11.3'!Q31+'11.4'!Q31</f>
        <v>1724.9547774984339</v>
      </c>
      <c r="R31" s="110">
        <f>'11.2'!R31+'11.3'!R31+'11.4'!R31</f>
        <v>1676.3280076716696</v>
      </c>
      <c r="S31" s="110">
        <f>'11.2'!S31+'11.3'!S31+'11.4'!S31</f>
        <v>1644.7139342995561</v>
      </c>
      <c r="T31" s="110">
        <f>'11.2'!T31+'11.3'!T31+'11.4'!T31</f>
        <v>1735.6227359457289</v>
      </c>
      <c r="U31" s="110">
        <f>'11.2'!U31+'11.3'!U31+'11.4'!U31</f>
        <v>1719.6901656504099</v>
      </c>
      <c r="V31" s="110">
        <f>'11.2'!V31+'11.3'!V31+'11.4'!V31</f>
        <v>1582.8951794047171</v>
      </c>
      <c r="W31" s="110">
        <f>'11.2'!W31+'11.3'!W31+'11.4'!W31</f>
        <v>1098.2421517334139</v>
      </c>
    </row>
    <row r="32" spans="1:23" s="3" customFormat="1" ht="12.75" customHeight="1">
      <c r="A32" s="2" t="s">
        <v>11</v>
      </c>
      <c r="B32" s="9" t="s">
        <v>344</v>
      </c>
      <c r="C32" s="110">
        <f>'11.2'!C32+'11.3'!C32+'11.4'!C32</f>
        <v>175165.20707091177</v>
      </c>
      <c r="D32" s="110">
        <f>'11.2'!D32+'11.3'!D32+'11.4'!D32</f>
        <v>160859.21841178075</v>
      </c>
      <c r="E32" s="110">
        <f>'11.2'!E32+'11.3'!E32+'11.4'!E32</f>
        <v>170278.34061142398</v>
      </c>
      <c r="F32" s="110">
        <f>'11.2'!F32+'11.3'!F32+'11.4'!F32</f>
        <v>162597.2947100114</v>
      </c>
      <c r="G32" s="110">
        <f>'11.2'!G32+'11.3'!G32+'11.4'!G32</f>
        <v>185663.78957097683</v>
      </c>
      <c r="H32" s="110">
        <f>'11.2'!H32+'11.3'!H32+'11.4'!H32</f>
        <v>172088.786993471</v>
      </c>
      <c r="I32" s="110">
        <f>'11.2'!I32+'11.3'!I32+'11.4'!I32</f>
        <v>157770.3743790478</v>
      </c>
      <c r="J32" s="110">
        <f>'11.2'!J32+'11.3'!J32+'11.4'!J32</f>
        <v>146034.25114298949</v>
      </c>
      <c r="K32" s="110">
        <f>'11.2'!K32+'11.3'!K32+'11.4'!K32</f>
        <v>136489.77203252606</v>
      </c>
      <c r="L32" s="110">
        <f>'11.2'!L32+'11.3'!L32+'11.4'!L32</f>
        <v>112658.32616705919</v>
      </c>
      <c r="M32" s="110">
        <f>'11.2'!M32+'11.3'!M32+'11.4'!M32</f>
        <v>130328.70873507687</v>
      </c>
      <c r="N32" s="110">
        <f>'11.2'!N32+'11.3'!N32+'11.4'!N32</f>
        <v>121636.34079036266</v>
      </c>
      <c r="O32" s="110">
        <f>'11.2'!O32+'11.3'!O32+'11.4'!O32</f>
        <v>122128.95749992019</v>
      </c>
      <c r="P32" s="110">
        <f>'11.2'!P32+'11.3'!P32+'11.4'!P32</f>
        <v>111197.17591216149</v>
      </c>
      <c r="Q32" s="110">
        <f>'11.2'!Q32+'11.3'!Q32+'11.4'!Q32</f>
        <v>103017.45745776112</v>
      </c>
      <c r="R32" s="110">
        <f>'11.2'!R32+'11.3'!R32+'11.4'!R32</f>
        <v>102400.06257433881</v>
      </c>
      <c r="S32" s="110">
        <f>'11.2'!S32+'11.3'!S32+'11.4'!S32</f>
        <v>102633.98730048756</v>
      </c>
      <c r="T32" s="110">
        <f>'11.2'!T32+'11.3'!T32+'11.4'!T32</f>
        <v>107242.48889600406</v>
      </c>
      <c r="U32" s="110">
        <f>'11.2'!U32+'11.3'!U32+'11.4'!U32</f>
        <v>100020.79648182052</v>
      </c>
      <c r="V32" s="110">
        <f>'11.2'!V32+'11.3'!V32+'11.4'!V32</f>
        <v>96764.000234026971</v>
      </c>
      <c r="W32" s="110">
        <f>'11.2'!W32+'11.3'!W32+'11.4'!W32</f>
        <v>94415.098632618014</v>
      </c>
    </row>
    <row r="33" spans="1:23" s="3" customFormat="1" ht="12.75" customHeight="1">
      <c r="A33" s="2" t="s">
        <v>12</v>
      </c>
      <c r="B33" s="9" t="s">
        <v>345</v>
      </c>
      <c r="C33" s="110">
        <f>'11.2'!C33+'11.3'!C33+'11.4'!C33</f>
        <v>22176.175270036685</v>
      </c>
      <c r="D33" s="110">
        <f>'11.2'!D33+'11.3'!D33+'11.4'!D33</f>
        <v>22160.802534131464</v>
      </c>
      <c r="E33" s="110">
        <f>'11.2'!E33+'11.3'!E33+'11.4'!E33</f>
        <v>21609.706209759795</v>
      </c>
      <c r="F33" s="110">
        <f>'11.2'!F33+'11.3'!F33+'11.4'!F33</f>
        <v>21221.367451902926</v>
      </c>
      <c r="G33" s="110">
        <f>'11.2'!G33+'11.3'!G33+'11.4'!G33</f>
        <v>21273.761637658845</v>
      </c>
      <c r="H33" s="110">
        <f>'11.2'!H33+'11.3'!H33+'11.4'!H33</f>
        <v>22554.439348667634</v>
      </c>
      <c r="I33" s="110">
        <f>'11.2'!I33+'11.3'!I33+'11.4'!I33</f>
        <v>23345.465442898341</v>
      </c>
      <c r="J33" s="110">
        <f>'11.2'!J33+'11.3'!J33+'11.4'!J33</f>
        <v>23992.026108180453</v>
      </c>
      <c r="K33" s="110">
        <f>'11.2'!K33+'11.3'!K33+'11.4'!K33</f>
        <v>23080.734187729144</v>
      </c>
      <c r="L33" s="110">
        <f>'11.2'!L33+'11.3'!L33+'11.4'!L33</f>
        <v>18635.879606022736</v>
      </c>
      <c r="M33" s="110">
        <f>'11.2'!M33+'11.3'!M33+'11.4'!M33</f>
        <v>18988.012956549454</v>
      </c>
      <c r="N33" s="110">
        <f>'11.2'!N33+'11.3'!N33+'11.4'!N33</f>
        <v>20302.834504761635</v>
      </c>
      <c r="O33" s="110">
        <f>'11.2'!O33+'11.3'!O33+'11.4'!O33</f>
        <v>19526.640047342833</v>
      </c>
      <c r="P33" s="110">
        <f>'11.2'!P33+'11.3'!P33+'11.4'!P33</f>
        <v>21405.914524542946</v>
      </c>
      <c r="Q33" s="110">
        <f>'11.2'!Q33+'11.3'!Q33+'11.4'!Q33</f>
        <v>20519.648341999022</v>
      </c>
      <c r="R33" s="110">
        <f>'11.2'!R33+'11.3'!R33+'11.4'!R33</f>
        <v>21778.856325197641</v>
      </c>
      <c r="S33" s="110">
        <f>'11.2'!S33+'11.3'!S33+'11.4'!S33</f>
        <v>21783.606861759999</v>
      </c>
      <c r="T33" s="110">
        <f>'11.2'!T33+'11.3'!T33+'11.4'!T33</f>
        <v>22088.810264603369</v>
      </c>
      <c r="U33" s="110">
        <f>'11.2'!U33+'11.3'!U33+'11.4'!U33</f>
        <v>20749.628954566728</v>
      </c>
      <c r="V33" s="110">
        <f>'11.2'!V33+'11.3'!V33+'11.4'!V33</f>
        <v>21031.705934573463</v>
      </c>
      <c r="W33" s="110">
        <f>'11.2'!W33+'11.3'!W33+'11.4'!W33</f>
        <v>19493.004140408571</v>
      </c>
    </row>
    <row r="34" spans="1:23" s="3" customFormat="1" ht="12.75" customHeight="1">
      <c r="A34" s="2" t="s">
        <v>13</v>
      </c>
      <c r="B34" s="9" t="s">
        <v>346</v>
      </c>
      <c r="C34" s="110">
        <f>'11.2'!C34+'11.3'!C34+'11.4'!C34</f>
        <v>988.80068545038284</v>
      </c>
      <c r="D34" s="110">
        <f>'11.2'!D34+'11.3'!D34+'11.4'!D34</f>
        <v>926.44578970467558</v>
      </c>
      <c r="E34" s="110">
        <f>'11.2'!E34+'11.3'!E34+'11.4'!E34</f>
        <v>958.86096269956374</v>
      </c>
      <c r="F34" s="110">
        <f>'11.2'!F34+'11.3'!F34+'11.4'!F34</f>
        <v>915.48378370119565</v>
      </c>
      <c r="G34" s="110">
        <f>'11.2'!G34+'11.3'!G34+'11.4'!G34</f>
        <v>868.48180425231135</v>
      </c>
      <c r="H34" s="110">
        <f>'11.2'!H34+'11.3'!H34+'11.4'!H34</f>
        <v>858.39741533569509</v>
      </c>
      <c r="I34" s="110">
        <f>'11.2'!I34+'11.3'!I34+'11.4'!I34</f>
        <v>1071.9328520949232</v>
      </c>
      <c r="J34" s="110">
        <f>'11.2'!J34+'11.3'!J34+'11.4'!J34</f>
        <v>991.36922878613677</v>
      </c>
      <c r="K34" s="110">
        <f>'11.2'!K34+'11.3'!K34+'11.4'!K34</f>
        <v>913.67690860868458</v>
      </c>
      <c r="L34" s="110">
        <f>'11.2'!L34+'11.3'!L34+'11.4'!L34</f>
        <v>679.69660229481224</v>
      </c>
      <c r="M34" s="110">
        <f>'11.2'!M34+'11.3'!M34+'11.4'!M34</f>
        <v>856.59100095100541</v>
      </c>
      <c r="N34" s="110">
        <f>'11.2'!N34+'11.3'!N34+'11.4'!N34</f>
        <v>733.81751487366239</v>
      </c>
      <c r="O34" s="110">
        <f>'11.2'!O34+'11.3'!O34+'11.4'!O34</f>
        <v>860.07902125999408</v>
      </c>
      <c r="P34" s="110">
        <f>'11.2'!P34+'11.3'!P34+'11.4'!P34</f>
        <v>1068.920335518945</v>
      </c>
      <c r="Q34" s="110">
        <f>'11.2'!Q34+'11.3'!Q34+'11.4'!Q34</f>
        <v>1377.4696037135843</v>
      </c>
      <c r="R34" s="110">
        <f>'11.2'!R34+'11.3'!R34+'11.4'!R34</f>
        <v>1223.1449675613621</v>
      </c>
      <c r="S34" s="110">
        <f>'11.2'!S34+'11.3'!S34+'11.4'!S34</f>
        <v>1285.4636531120348</v>
      </c>
      <c r="T34" s="110">
        <f>'11.2'!T34+'11.3'!T34+'11.4'!T34</f>
        <v>1361.3414638475356</v>
      </c>
      <c r="U34" s="110">
        <f>'11.2'!U34+'11.3'!U34+'11.4'!U34</f>
        <v>1255.2558544976196</v>
      </c>
      <c r="V34" s="110">
        <f>'11.2'!V34+'11.3'!V34+'11.4'!V34</f>
        <v>1229.375463449639</v>
      </c>
      <c r="W34" s="110">
        <f>'11.2'!W34+'11.3'!W34+'11.4'!W34</f>
        <v>813.16960886070376</v>
      </c>
    </row>
    <row r="35" spans="1:23" s="3" customFormat="1" ht="12.75" customHeight="1">
      <c r="A35" s="2" t="s">
        <v>41</v>
      </c>
      <c r="B35" s="9" t="s">
        <v>347</v>
      </c>
      <c r="C35" s="110">
        <f>'11.2'!C35+'11.3'!C35+'11.4'!C35</f>
        <v>2534.5377077472767</v>
      </c>
      <c r="D35" s="110">
        <f>'11.2'!D35+'11.3'!D35+'11.4'!D35</f>
        <v>2384.9156380689628</v>
      </c>
      <c r="E35" s="110">
        <f>'11.2'!E35+'11.3'!E35+'11.4'!E35</f>
        <v>2433.1259629408682</v>
      </c>
      <c r="F35" s="110">
        <f>'11.2'!F35+'11.3'!F35+'11.4'!F35</f>
        <v>2299.4408719439789</v>
      </c>
      <c r="G35" s="110">
        <f>'11.2'!G35+'11.3'!G35+'11.4'!G35</f>
        <v>2212.5614154340637</v>
      </c>
      <c r="H35" s="110">
        <f>'11.2'!H35+'11.3'!H35+'11.4'!H35</f>
        <v>2195.4128200888817</v>
      </c>
      <c r="I35" s="110">
        <f>'11.2'!I35+'11.3'!I35+'11.4'!I35</f>
        <v>2712.5820560174343</v>
      </c>
      <c r="J35" s="110">
        <f>'11.2'!J35+'11.3'!J35+'11.4'!J35</f>
        <v>2545.5734869876574</v>
      </c>
      <c r="K35" s="110">
        <f>'11.2'!K35+'11.3'!K35+'11.4'!K35</f>
        <v>2351.7617783336086</v>
      </c>
      <c r="L35" s="110">
        <f>'11.2'!L35+'11.3'!L35+'11.4'!L35</f>
        <v>1749.9680286587102</v>
      </c>
      <c r="M35" s="110">
        <f>'11.2'!M35+'11.3'!M35+'11.4'!M35</f>
        <v>2199.838781585348</v>
      </c>
      <c r="N35" s="110">
        <f>'11.2'!N35+'11.3'!N35+'11.4'!N35</f>
        <v>1897.5103172506222</v>
      </c>
      <c r="O35" s="110">
        <f>'11.2'!O35+'11.3'!O35+'11.4'!O35</f>
        <v>2223.7528303242698</v>
      </c>
      <c r="P35" s="110">
        <f>'11.2'!P35+'11.3'!P35+'11.4'!P35</f>
        <v>2767.6260635069766</v>
      </c>
      <c r="Q35" s="110">
        <f>'11.2'!Q35+'11.3'!Q35+'11.4'!Q35</f>
        <v>3536.0229825623992</v>
      </c>
      <c r="R35" s="110">
        <f>'11.2'!R35+'11.3'!R35+'11.4'!R35</f>
        <v>3146.7490440054821</v>
      </c>
      <c r="S35" s="110">
        <f>'11.2'!S35+'11.3'!S35+'11.4'!S35</f>
        <v>3298.1309216009054</v>
      </c>
      <c r="T35" s="110">
        <f>'11.2'!T35+'11.3'!T35+'11.4'!T35</f>
        <v>3506.455703465339</v>
      </c>
      <c r="U35" s="110">
        <f>'11.2'!U35+'11.3'!U35+'11.4'!U35</f>
        <v>3231.7542038392407</v>
      </c>
      <c r="V35" s="110">
        <f>'11.2'!V35+'11.3'!V35+'11.4'!V35</f>
        <v>3166.2811623131015</v>
      </c>
      <c r="W35" s="110">
        <f>'11.2'!W35+'11.3'!W35+'11.4'!W35</f>
        <v>2134.0117991454517</v>
      </c>
    </row>
    <row r="36" spans="1:23" s="3" customFormat="1" ht="12.75" customHeight="1">
      <c r="A36" s="2" t="s">
        <v>42</v>
      </c>
      <c r="B36" s="9" t="s">
        <v>348</v>
      </c>
      <c r="C36" s="110">
        <f>'11.2'!C36+'11.3'!C36+'11.4'!C36</f>
        <v>23520.266155185243</v>
      </c>
      <c r="D36" s="110">
        <f>'11.2'!D36+'11.3'!D36+'11.4'!D36</f>
        <v>24201.337620683971</v>
      </c>
      <c r="E36" s="110">
        <f>'11.2'!E36+'11.3'!E36+'11.4'!E36</f>
        <v>25835.775846983055</v>
      </c>
      <c r="F36" s="110">
        <f>'11.2'!F36+'11.3'!F36+'11.4'!F36</f>
        <v>24884.783186811488</v>
      </c>
      <c r="G36" s="110">
        <f>'11.2'!G36+'11.3'!G36+'11.4'!G36</f>
        <v>27756.725788123065</v>
      </c>
      <c r="H36" s="110">
        <f>'11.2'!H36+'11.3'!H36+'11.4'!H36</f>
        <v>24489.199283912476</v>
      </c>
      <c r="I36" s="110">
        <f>'11.2'!I36+'11.3'!I36+'11.4'!I36</f>
        <v>16824.111536267588</v>
      </c>
      <c r="J36" s="110">
        <f>'11.2'!J36+'11.3'!J36+'11.4'!J36</f>
        <v>15532.608909871487</v>
      </c>
      <c r="K36" s="110">
        <f>'11.2'!K36+'11.3'!K36+'11.4'!K36</f>
        <v>14134.147759991167</v>
      </c>
      <c r="L36" s="110">
        <f>'11.2'!L36+'11.3'!L36+'11.4'!L36</f>
        <v>11852.971384187867</v>
      </c>
      <c r="M36" s="110">
        <f>'11.2'!M36+'11.3'!M36+'11.4'!M36</f>
        <v>14483.167367268088</v>
      </c>
      <c r="N36" s="110">
        <f>'11.2'!N36+'11.3'!N36+'11.4'!N36</f>
        <v>13729.831150760363</v>
      </c>
      <c r="O36" s="110">
        <f>'11.2'!O36+'11.3'!O36+'11.4'!O36</f>
        <v>14106.050483800624</v>
      </c>
      <c r="P36" s="110">
        <f>'11.2'!P36+'11.3'!P36+'11.4'!P36</f>
        <v>15035.73931405188</v>
      </c>
      <c r="Q36" s="110">
        <f>'11.2'!Q36+'11.3'!Q36+'11.4'!Q36</f>
        <v>15084.578817251282</v>
      </c>
      <c r="R36" s="110">
        <f>'11.2'!R36+'11.3'!R36+'11.4'!R36</f>
        <v>14625.206449963302</v>
      </c>
      <c r="S36" s="110">
        <f>'11.2'!S36+'11.3'!S36+'11.4'!S36</f>
        <v>14994.054318026041</v>
      </c>
      <c r="T36" s="110">
        <f>'11.2'!T36+'11.3'!T36+'11.4'!T36</f>
        <v>15761.19419378402</v>
      </c>
      <c r="U36" s="110">
        <f>'11.2'!U36+'11.3'!U36+'11.4'!U36</f>
        <v>14171.66290013545</v>
      </c>
      <c r="V36" s="110">
        <f>'11.2'!V36+'11.3'!V36+'11.4'!V36</f>
        <v>13552.311465106193</v>
      </c>
      <c r="W36" s="110">
        <f>'11.2'!W36+'11.3'!W36+'11.4'!W36</f>
        <v>11890.527910827608</v>
      </c>
    </row>
    <row r="37" spans="1:23" s="3" customFormat="1" ht="12.75" customHeight="1">
      <c r="A37" s="2" t="s">
        <v>43</v>
      </c>
      <c r="B37" s="9" t="s">
        <v>349</v>
      </c>
      <c r="C37" s="110">
        <f>'11.2'!C37+'11.3'!C37+'11.4'!C37</f>
        <v>9240.8777021089281</v>
      </c>
      <c r="D37" s="110">
        <f>'11.2'!D37+'11.3'!D37+'11.4'!D37</f>
        <v>9156.3047702163167</v>
      </c>
      <c r="E37" s="110">
        <f>'11.2'!E37+'11.3'!E37+'11.4'!E37</f>
        <v>9414.5337625315988</v>
      </c>
      <c r="F37" s="110">
        <f>'11.2'!F37+'11.3'!F37+'11.4'!F37</f>
        <v>9414.8307967108776</v>
      </c>
      <c r="G37" s="110">
        <f>'11.2'!G37+'11.3'!G37+'11.4'!G37</f>
        <v>9566.533100864488</v>
      </c>
      <c r="H37" s="110">
        <f>'11.2'!H37+'11.3'!H37+'11.4'!H37</f>
        <v>9217.4174376962819</v>
      </c>
      <c r="I37" s="110">
        <f>'11.2'!I37+'11.3'!I37+'11.4'!I37</f>
        <v>12711.992562527019</v>
      </c>
      <c r="J37" s="110">
        <f>'11.2'!J37+'11.3'!J37+'11.4'!J37</f>
        <v>11740.397662172512</v>
      </c>
      <c r="K37" s="110">
        <f>'11.2'!K37+'11.3'!K37+'11.4'!K37</f>
        <v>11099.126916246552</v>
      </c>
      <c r="L37" s="110">
        <f>'11.2'!L37+'11.3'!L37+'11.4'!L37</f>
        <v>10396.803451606414</v>
      </c>
      <c r="M37" s="110">
        <f>'11.2'!M37+'11.3'!M37+'11.4'!M37</f>
        <v>11479.683300092647</v>
      </c>
      <c r="N37" s="110">
        <f>'11.2'!N37+'11.3'!N37+'11.4'!N37</f>
        <v>10938.919241882655</v>
      </c>
      <c r="O37" s="110">
        <f>'11.2'!O37+'11.3'!O37+'11.4'!O37</f>
        <v>12301.726853221371</v>
      </c>
      <c r="P37" s="110">
        <f>'11.2'!P37+'11.3'!P37+'11.4'!P37</f>
        <v>10455.025553545631</v>
      </c>
      <c r="Q37" s="110">
        <f>'11.2'!Q37+'11.3'!Q37+'11.4'!Q37</f>
        <v>9916.0700810292346</v>
      </c>
      <c r="R37" s="110">
        <f>'11.2'!R37+'11.3'!R37+'11.4'!R37</f>
        <v>9936.483998764159</v>
      </c>
      <c r="S37" s="110">
        <f>'11.2'!S37+'11.3'!S37+'11.4'!S37</f>
        <v>10133.334418023751</v>
      </c>
      <c r="T37" s="110">
        <f>'11.2'!T37+'11.3'!T37+'11.4'!T37</f>
        <v>9925.2664890499091</v>
      </c>
      <c r="U37" s="110">
        <f>'11.2'!U37+'11.3'!U37+'11.4'!U37</f>
        <v>9272.8635962195458</v>
      </c>
      <c r="V37" s="110">
        <f>'11.2'!V37+'11.3'!V37+'11.4'!V37</f>
        <v>9016.7143834347353</v>
      </c>
      <c r="W37" s="110">
        <f>'11.2'!W37+'11.3'!W37+'11.4'!W37</f>
        <v>8831.344098430407</v>
      </c>
    </row>
    <row r="38" spans="1:23" s="12" customFormat="1" ht="12.75" customHeight="1">
      <c r="A38" s="2" t="s">
        <v>44</v>
      </c>
      <c r="B38" s="9" t="s">
        <v>350</v>
      </c>
      <c r="C38" s="110">
        <f>'11.2'!C38+'11.3'!C38+'11.4'!C38</f>
        <v>27318.37530304593</v>
      </c>
      <c r="D38" s="110">
        <f>'11.2'!D38+'11.3'!D38+'11.4'!D38</f>
        <v>25765.971208006591</v>
      </c>
      <c r="E38" s="110">
        <f>'11.2'!E38+'11.3'!E38+'11.4'!E38</f>
        <v>27133.061059386266</v>
      </c>
      <c r="F38" s="110">
        <f>'11.2'!F38+'11.3'!F38+'11.4'!F38</f>
        <v>26953.946010668151</v>
      </c>
      <c r="G38" s="110">
        <f>'11.2'!G38+'11.3'!G38+'11.4'!G38</f>
        <v>28470.479753272502</v>
      </c>
      <c r="H38" s="110">
        <f>'11.2'!H38+'11.3'!H38+'11.4'!H38</f>
        <v>26265.865001478433</v>
      </c>
      <c r="I38" s="110">
        <f>'11.2'!I38+'11.3'!I38+'11.4'!I38</f>
        <v>42412.844699538735</v>
      </c>
      <c r="J38" s="110">
        <f>'11.2'!J38+'11.3'!J38+'11.4'!J38</f>
        <v>39356.208850515875</v>
      </c>
      <c r="K38" s="110">
        <f>'11.2'!K38+'11.3'!K38+'11.4'!K38</f>
        <v>37422.341852957325</v>
      </c>
      <c r="L38" s="110">
        <f>'11.2'!L38+'11.3'!L38+'11.4'!L38</f>
        <v>29949.688087599272</v>
      </c>
      <c r="M38" s="110">
        <f>'11.2'!M38+'11.3'!M38+'11.4'!M38</f>
        <v>35135.626969468511</v>
      </c>
      <c r="N38" s="110">
        <f>'11.2'!N38+'11.3'!N38+'11.4'!N38</f>
        <v>33391.889540096199</v>
      </c>
      <c r="O38" s="110">
        <f>'11.2'!O38+'11.3'!O38+'11.4'!O38</f>
        <v>33136.585819155887</v>
      </c>
      <c r="P38" s="110">
        <f>'11.2'!P38+'11.3'!P38+'11.4'!P38</f>
        <v>30698.648294204875</v>
      </c>
      <c r="Q38" s="110">
        <f>'11.2'!Q38+'11.3'!Q38+'11.4'!Q38</f>
        <v>28220.959354283616</v>
      </c>
      <c r="R38" s="110">
        <f>'11.2'!R38+'11.3'!R38+'11.4'!R38</f>
        <v>29021.269745335379</v>
      </c>
      <c r="S38" s="110">
        <f>'11.2'!S38+'11.3'!S38+'11.4'!S38</f>
        <v>28386.748060070302</v>
      </c>
      <c r="T38" s="110">
        <f>'11.2'!T38+'11.3'!T38+'11.4'!T38</f>
        <v>28172.425950527228</v>
      </c>
      <c r="U38" s="110">
        <f>'11.2'!U38+'11.3'!U38+'11.4'!U38</f>
        <v>25733.532631265734</v>
      </c>
      <c r="V38" s="110">
        <f>'11.2'!V38+'11.3'!V38+'11.4'!V38</f>
        <v>24898.809100327493</v>
      </c>
      <c r="W38" s="110">
        <f>'11.2'!W38+'11.3'!W38+'11.4'!W38</f>
        <v>25132.437528554012</v>
      </c>
    </row>
    <row r="39" spans="1:23" s="12" customFormat="1" ht="12.75" customHeight="1">
      <c r="A39" s="2" t="s">
        <v>45</v>
      </c>
      <c r="B39" s="9" t="s">
        <v>351</v>
      </c>
      <c r="C39" s="110">
        <f>'11.2'!C39+'11.3'!C39+'11.4'!C39</f>
        <v>1901.9877769500815</v>
      </c>
      <c r="D39" s="110">
        <f>'11.2'!D39+'11.3'!D39+'11.4'!D39</f>
        <v>1784.244689189085</v>
      </c>
      <c r="E39" s="110">
        <f>'11.2'!E39+'11.3'!E39+'11.4'!E39</f>
        <v>1860.9958125793801</v>
      </c>
      <c r="F39" s="110">
        <f>'11.2'!F39+'11.3'!F39+'11.4'!F39</f>
        <v>1751.8420330156434</v>
      </c>
      <c r="G39" s="110">
        <f>'11.2'!G39+'11.3'!G39+'11.4'!G39</f>
        <v>1693.6033198745945</v>
      </c>
      <c r="H39" s="110">
        <f>'11.2'!H39+'11.3'!H39+'11.4'!H39</f>
        <v>1684.8904011117938</v>
      </c>
      <c r="I39" s="110">
        <f>'11.2'!I39+'11.3'!I39+'11.4'!I39</f>
        <v>2156.5727993694677</v>
      </c>
      <c r="J39" s="110">
        <f>'11.2'!J39+'11.3'!J39+'11.4'!J39</f>
        <v>2015.7714365736058</v>
      </c>
      <c r="K39" s="110">
        <f>'11.2'!K39+'11.3'!K39+'11.4'!K39</f>
        <v>1883.821751246154</v>
      </c>
      <c r="L39" s="110">
        <f>'11.2'!L39+'11.3'!L39+'11.4'!L39</f>
        <v>1369.5570609748513</v>
      </c>
      <c r="M39" s="110">
        <f>'11.2'!M39+'11.3'!M39+'11.4'!M39</f>
        <v>1764.9628109615483</v>
      </c>
      <c r="N39" s="110">
        <f>'11.2'!N39+'11.3'!N39+'11.4'!N39</f>
        <v>1508.4896042859002</v>
      </c>
      <c r="O39" s="110">
        <f>'11.2'!O39+'11.3'!O39+'11.4'!O39</f>
        <v>1760.1667897169827</v>
      </c>
      <c r="P39" s="110">
        <f>'11.2'!P39+'11.3'!P39+'11.4'!P39</f>
        <v>151.44052083669899</v>
      </c>
      <c r="Q39" s="110">
        <f>'11.2'!Q39+'11.3'!Q39+'11.4'!Q39</f>
        <v>177.81421974329081</v>
      </c>
      <c r="R39" s="110">
        <f>'11.2'!R39+'11.3'!R39+'11.4'!R39</f>
        <v>162.69438033002939</v>
      </c>
      <c r="S39" s="110">
        <f>'11.2'!S39+'11.3'!S39+'11.4'!S39</f>
        <v>163.11901725507335</v>
      </c>
      <c r="T39" s="110">
        <f>'11.2'!T39+'11.3'!T39+'11.4'!T39</f>
        <v>127.87719521043567</v>
      </c>
      <c r="U39" s="110">
        <f>'11.2'!U39+'11.3'!U39+'11.4'!U39</f>
        <v>117.61181084324977</v>
      </c>
      <c r="V39" s="110">
        <f>'11.2'!V39+'11.3'!V39+'11.4'!V39</f>
        <v>121.04263055010148</v>
      </c>
      <c r="W39" s="110">
        <f>'11.2'!W39+'11.3'!W39+'11.4'!W39</f>
        <v>87.107230392774127</v>
      </c>
    </row>
    <row r="40" spans="1:23" s="12" customFormat="1" ht="12.75" customHeight="1">
      <c r="A40" s="2" t="s">
        <v>46</v>
      </c>
      <c r="B40" s="8" t="s">
        <v>352</v>
      </c>
      <c r="C40" s="110">
        <f>'11.2'!C40+'11.3'!C40+'11.4'!C40</f>
        <v>11226.019698263683</v>
      </c>
      <c r="D40" s="110">
        <f>'11.2'!D40+'11.3'!D40+'11.4'!D40</f>
        <v>11071.815113162567</v>
      </c>
      <c r="E40" s="110">
        <f>'11.2'!E40+'11.3'!E40+'11.4'!E40</f>
        <v>10686.228770917403</v>
      </c>
      <c r="F40" s="110">
        <f>'11.2'!F40+'11.3'!F40+'11.4'!F40</f>
        <v>11878.837568228073</v>
      </c>
      <c r="G40" s="110">
        <f>'11.2'!G40+'11.3'!G40+'11.4'!G40</f>
        <v>11854.292968559017</v>
      </c>
      <c r="H40" s="110">
        <f>'11.2'!H40+'11.3'!H40+'11.4'!H40</f>
        <v>11705.404271895906</v>
      </c>
      <c r="I40" s="110">
        <f>'11.2'!I40+'11.3'!I40+'11.4'!I40</f>
        <v>12619.526425427477</v>
      </c>
      <c r="J40" s="110">
        <f>'11.2'!J40+'11.3'!J40+'11.4'!J40</f>
        <v>13031.421301992805</v>
      </c>
      <c r="K40" s="110">
        <f>'11.2'!K40+'11.3'!K40+'11.4'!K40</f>
        <v>12339.850461423575</v>
      </c>
      <c r="L40" s="110">
        <f>'11.2'!L40+'11.3'!L40+'11.4'!L40</f>
        <v>11498.49915039294</v>
      </c>
      <c r="M40" s="110">
        <f>'11.2'!M40+'11.3'!M40+'11.4'!M40</f>
        <v>12183.548855115167</v>
      </c>
      <c r="N40" s="110">
        <f>'11.2'!N40+'11.3'!N40+'11.4'!N40</f>
        <v>11920.990939094898</v>
      </c>
      <c r="O40" s="110">
        <f>'11.2'!O40+'11.3'!O40+'11.4'!O40</f>
        <v>12945.57313519709</v>
      </c>
      <c r="P40" s="110">
        <f>'11.2'!P40+'11.3'!P40+'11.4'!P40</f>
        <v>12907.832993413185</v>
      </c>
      <c r="Q40" s="110">
        <f>'11.2'!Q40+'11.3'!Q40+'11.4'!Q40</f>
        <v>12827.531205341636</v>
      </c>
      <c r="R40" s="110">
        <f>'11.2'!R40+'11.3'!R40+'11.4'!R40</f>
        <v>12497.251635536333</v>
      </c>
      <c r="S40" s="110">
        <f>'11.2'!S40+'11.3'!S40+'11.4'!S40</f>
        <v>12176.370797481655</v>
      </c>
      <c r="T40" s="110">
        <f>'11.2'!T40+'11.3'!T40+'11.4'!T40</f>
        <v>11483.575844800851</v>
      </c>
      <c r="U40" s="110">
        <f>'11.2'!U40+'11.3'!U40+'11.4'!U40</f>
        <v>11095.963459949322</v>
      </c>
      <c r="V40" s="110">
        <f>'11.2'!V40+'11.3'!V40+'11.4'!V40</f>
        <v>10099.91348311368</v>
      </c>
      <c r="W40" s="110">
        <f>'11.2'!W40+'11.3'!W40+'11.4'!W40</f>
        <v>9120.5151911590237</v>
      </c>
    </row>
    <row r="41" spans="1:23" s="12" customFormat="1" ht="12.75" customHeight="1">
      <c r="A41" s="2" t="s">
        <v>47</v>
      </c>
      <c r="B41" s="9" t="s">
        <v>353</v>
      </c>
      <c r="C41" s="110">
        <f>'11.2'!C41+'11.3'!C41+'11.4'!C41</f>
        <v>8398.6179038368045</v>
      </c>
      <c r="D41" s="110">
        <f>'11.2'!D41+'11.3'!D41+'11.4'!D41</f>
        <v>8452.4502525853768</v>
      </c>
      <c r="E41" s="110">
        <f>'11.2'!E41+'11.3'!E41+'11.4'!E41</f>
        <v>8357.2629361147192</v>
      </c>
      <c r="F41" s="110">
        <f>'11.2'!F41+'11.3'!F41+'11.4'!F41</f>
        <v>9712.9149846073178</v>
      </c>
      <c r="G41" s="110">
        <f>'11.2'!G41+'11.3'!G41+'11.4'!G41</f>
        <v>9822.8101775570995</v>
      </c>
      <c r="H41" s="110">
        <f>'11.2'!H41+'11.3'!H41+'11.4'!H41</f>
        <v>9738.0438978312995</v>
      </c>
      <c r="I41" s="110">
        <f>'11.2'!I41+'11.3'!I41+'11.4'!I41</f>
        <v>10676.677327811267</v>
      </c>
      <c r="J41" s="110">
        <f>'11.2'!J41+'11.3'!J41+'11.4'!J41</f>
        <v>11199.337638708797</v>
      </c>
      <c r="K41" s="110">
        <f>'11.2'!K41+'11.3'!K41+'11.4'!K41</f>
        <v>10618.548093826135</v>
      </c>
      <c r="L41" s="110">
        <f>'11.2'!L41+'11.3'!L41+'11.4'!L41</f>
        <v>9909.8384389289131</v>
      </c>
      <c r="M41" s="110">
        <f>'11.2'!M41+'11.3'!M41+'11.4'!M41</f>
        <v>10641.944579569235</v>
      </c>
      <c r="N41" s="110">
        <f>'11.2'!N41+'11.3'!N41+'11.4'!N41</f>
        <v>10411.428410227136</v>
      </c>
      <c r="O41" s="110">
        <f>'11.2'!O41+'11.3'!O41+'11.4'!O41</f>
        <v>11433.077010941475</v>
      </c>
      <c r="P41" s="110">
        <f>'11.2'!P41+'11.3'!P41+'11.4'!P41</f>
        <v>11393.314920919916</v>
      </c>
      <c r="Q41" s="110">
        <f>'11.2'!Q41+'11.3'!Q41+'11.4'!Q41</f>
        <v>11271.392073883733</v>
      </c>
      <c r="R41" s="110">
        <f>'11.2'!R41+'11.3'!R41+'11.4'!R41</f>
        <v>10946.581019269559</v>
      </c>
      <c r="S41" s="110">
        <f>'11.2'!S41+'11.3'!S41+'11.4'!S41</f>
        <v>10600.850754045214</v>
      </c>
      <c r="T41" s="110">
        <f>'11.2'!T41+'11.3'!T41+'11.4'!T41</f>
        <v>9903.5672711322604</v>
      </c>
      <c r="U41" s="110">
        <f>'11.2'!U41+'11.3'!U41+'11.4'!U41</f>
        <v>9545.4430623947919</v>
      </c>
      <c r="V41" s="110">
        <f>'11.2'!V41+'11.3'!V41+'11.4'!V41</f>
        <v>8552.5468877205731</v>
      </c>
      <c r="W41" s="110">
        <f>'11.2'!W41+'11.3'!W41+'11.4'!W41</f>
        <v>7513.9419612409065</v>
      </c>
    </row>
    <row r="42" spans="1:23" s="12" customFormat="1" ht="12.75" customHeight="1">
      <c r="A42" s="2" t="s">
        <v>48</v>
      </c>
      <c r="B42" s="9" t="s">
        <v>355</v>
      </c>
      <c r="C42" s="110">
        <f>'11.2'!C42+'11.3'!C42+'11.4'!C42</f>
        <v>2827.4017944268776</v>
      </c>
      <c r="D42" s="110">
        <f>'11.2'!D42+'11.3'!D42+'11.4'!D42</f>
        <v>2619.3648605771882</v>
      </c>
      <c r="E42" s="110">
        <f>'11.2'!E42+'11.3'!E42+'11.4'!E42</f>
        <v>2328.965834802686</v>
      </c>
      <c r="F42" s="110">
        <f>'11.2'!F42+'11.3'!F42+'11.4'!F42</f>
        <v>2165.9225836207543</v>
      </c>
      <c r="G42" s="110">
        <f>'11.2'!G42+'11.3'!G42+'11.4'!G42</f>
        <v>2031.482791001916</v>
      </c>
      <c r="H42" s="110">
        <f>'11.2'!H42+'11.3'!H42+'11.4'!H42</f>
        <v>1967.3603740646074</v>
      </c>
      <c r="I42" s="110">
        <f>'11.2'!I42+'11.3'!I42+'11.4'!I42</f>
        <v>1942.84909761621</v>
      </c>
      <c r="J42" s="110">
        <f>'11.2'!J42+'11.3'!J42+'11.4'!J42</f>
        <v>1832.0836632840078</v>
      </c>
      <c r="K42" s="110">
        <f>'11.2'!K42+'11.3'!K42+'11.4'!K42</f>
        <v>1721.3023675974403</v>
      </c>
      <c r="L42" s="110">
        <f>'11.2'!L42+'11.3'!L42+'11.4'!L42</f>
        <v>1588.6607114640242</v>
      </c>
      <c r="M42" s="110">
        <f>'11.2'!M42+'11.3'!M42+'11.4'!M42</f>
        <v>1541.6042755459305</v>
      </c>
      <c r="N42" s="110">
        <f>'11.2'!N42+'11.3'!N42+'11.4'!N42</f>
        <v>1509.5625288677625</v>
      </c>
      <c r="O42" s="110">
        <f>'11.2'!O42+'11.3'!O42+'11.4'!O42</f>
        <v>1512.4961242556165</v>
      </c>
      <c r="P42" s="110">
        <f>'11.2'!P42+'11.3'!P42+'11.4'!P42</f>
        <v>1514.5180724932686</v>
      </c>
      <c r="Q42" s="110">
        <f>'11.2'!Q42+'11.3'!Q42+'11.4'!Q42</f>
        <v>1556.1391314579037</v>
      </c>
      <c r="R42" s="110">
        <f>'11.2'!R42+'11.3'!R42+'11.4'!R42</f>
        <v>1550.670616266772</v>
      </c>
      <c r="S42" s="110">
        <f>'11.2'!S42+'11.3'!S42+'11.4'!S42</f>
        <v>1575.5200434364422</v>
      </c>
      <c r="T42" s="110">
        <f>'11.2'!T42+'11.3'!T42+'11.4'!T42</f>
        <v>1580.0085736685896</v>
      </c>
      <c r="U42" s="110">
        <f>'11.2'!U42+'11.3'!U42+'11.4'!U42</f>
        <v>1550.5203975545307</v>
      </c>
      <c r="V42" s="110">
        <f>'11.2'!V42+'11.3'!V42+'11.4'!V42</f>
        <v>1547.3665953931077</v>
      </c>
      <c r="W42" s="110">
        <f>'11.2'!W42+'11.3'!W42+'11.4'!W42</f>
        <v>1606.573229918117</v>
      </c>
    </row>
    <row r="43" spans="1:23" s="31" customFormat="1" ht="12.75" customHeight="1">
      <c r="A43" s="2" t="s">
        <v>49</v>
      </c>
      <c r="B43" s="8" t="s">
        <v>356</v>
      </c>
      <c r="C43" s="110">
        <f>'11.2'!C43+'11.3'!C43+'11.4'!C43</f>
        <v>38161.299403298181</v>
      </c>
      <c r="D43" s="110">
        <f>'11.2'!D43+'11.3'!D43+'11.4'!D43</f>
        <v>36869.578271225095</v>
      </c>
      <c r="E43" s="110">
        <f>'11.2'!E43+'11.3'!E43+'11.4'!E43</f>
        <v>35529.820376947573</v>
      </c>
      <c r="F43" s="110">
        <f>'11.2'!F43+'11.3'!F43+'11.4'!F43</f>
        <v>33558.108682321472</v>
      </c>
      <c r="G43" s="110">
        <f>'11.2'!G43+'11.3'!G43+'11.4'!G43</f>
        <v>32675.507196339619</v>
      </c>
      <c r="H43" s="110">
        <f>'11.2'!H43+'11.3'!H43+'11.4'!H43</f>
        <v>31532.309448013006</v>
      </c>
      <c r="I43" s="110">
        <f>'11.2'!I43+'11.3'!I43+'11.4'!I43</f>
        <v>30472.214156167607</v>
      </c>
      <c r="J43" s="110">
        <f>'11.2'!J43+'11.3'!J43+'11.4'!J43</f>
        <v>29369.671440326514</v>
      </c>
      <c r="K43" s="110">
        <f>'11.2'!K43+'11.3'!K43+'11.4'!K43</f>
        <v>28329.360166039296</v>
      </c>
      <c r="L43" s="110">
        <f>'11.2'!L43+'11.3'!L43+'11.4'!L43</f>
        <v>27351.457265038625</v>
      </c>
      <c r="M43" s="110">
        <f>'11.2'!M43+'11.3'!M43+'11.4'!M43</f>
        <v>26563.491558962221</v>
      </c>
      <c r="N43" s="110">
        <f>'11.2'!N43+'11.3'!N43+'11.4'!N43</f>
        <v>25382.470175666978</v>
      </c>
      <c r="O43" s="110">
        <f>'11.2'!O43+'11.3'!O43+'11.4'!O43</f>
        <v>24924.064119047587</v>
      </c>
      <c r="P43" s="110">
        <f>'11.2'!P43+'11.3'!P43+'11.4'!P43</f>
        <v>24136.941986728449</v>
      </c>
      <c r="Q43" s="110">
        <f>'11.2'!Q43+'11.3'!Q43+'11.4'!Q43</f>
        <v>22870.231649845417</v>
      </c>
      <c r="R43" s="110">
        <f>'11.2'!R43+'11.3'!R43+'11.4'!R43</f>
        <v>22338.789826093482</v>
      </c>
      <c r="S43" s="110">
        <f>'11.2'!S43+'11.3'!S43+'11.4'!S43</f>
        <v>21891.810337605562</v>
      </c>
      <c r="T43" s="110">
        <f>'11.2'!T43+'11.3'!T43+'11.4'!T43</f>
        <v>21463.155756541899</v>
      </c>
      <c r="U43" s="110">
        <f>'11.2'!U43+'11.3'!U43+'11.4'!U43</f>
        <v>21034.035915461998</v>
      </c>
      <c r="V43" s="110">
        <f>'11.2'!V43+'11.3'!V43+'11.4'!V43</f>
        <v>20065.238065584086</v>
      </c>
      <c r="W43" s="110">
        <f>'11.2'!W43+'11.3'!W43+'11.4'!W43</f>
        <v>11103.561537271984</v>
      </c>
    </row>
    <row r="44" spans="1:23" s="12" customFormat="1" ht="12.75" customHeight="1">
      <c r="A44" s="2" t="s">
        <v>50</v>
      </c>
      <c r="B44" s="9" t="s">
        <v>357</v>
      </c>
      <c r="C44" s="110">
        <f>'11.2'!C44+'11.3'!C44+'11.4'!C44</f>
        <v>195.58907627262937</v>
      </c>
      <c r="D44" s="110">
        <f>'11.2'!D44+'11.3'!D44+'11.4'!D44</f>
        <v>184.35129821165145</v>
      </c>
      <c r="E44" s="110">
        <f>'11.2'!E44+'11.3'!E44+'11.4'!E44</f>
        <v>182.77309666418066</v>
      </c>
      <c r="F44" s="110">
        <f>'11.2'!F44+'11.3'!F44+'11.4'!F44</f>
        <v>167.93227334336893</v>
      </c>
      <c r="G44" s="110">
        <f>'11.2'!G44+'11.3'!G44+'11.4'!G44</f>
        <v>161.52265989946505</v>
      </c>
      <c r="H44" s="110">
        <f>'11.2'!H44+'11.3'!H44+'11.4'!H44</f>
        <v>156.84707877890597</v>
      </c>
      <c r="I44" s="110">
        <f>'11.2'!I44+'11.3'!I44+'11.4'!I44</f>
        <v>183.42204210410824</v>
      </c>
      <c r="J44" s="110">
        <f>'11.2'!J44+'11.3'!J44+'11.4'!J44</f>
        <v>169.55736689683201</v>
      </c>
      <c r="K44" s="110">
        <f>'11.2'!K44+'11.3'!K44+'11.4'!K44</f>
        <v>152.95838401726382</v>
      </c>
      <c r="L44" s="110">
        <f>'11.2'!L44+'11.3'!L44+'11.4'!L44</f>
        <v>115.8744388410239</v>
      </c>
      <c r="M44" s="110">
        <f>'11.2'!M44+'11.3'!M44+'11.4'!M44</f>
        <v>136.29177273616727</v>
      </c>
      <c r="N44" s="110">
        <f>'11.2'!N44+'11.3'!N44+'11.4'!N44</f>
        <v>114.93213007375411</v>
      </c>
      <c r="O44" s="110">
        <f>'11.2'!O44+'11.3'!O44+'11.4'!O44</f>
        <v>125.40451519302167</v>
      </c>
      <c r="P44" s="110">
        <f>'11.2'!P44+'11.3'!P44+'11.4'!P44</f>
        <v>131.89815326311398</v>
      </c>
      <c r="Q44" s="110">
        <f>'11.2'!Q44+'11.3'!Q44+'11.4'!Q44</f>
        <v>168.41012057616959</v>
      </c>
      <c r="R44" s="110">
        <f>'11.2'!R44+'11.3'!R44+'11.4'!R44</f>
        <v>149.52796168579758</v>
      </c>
      <c r="S44" s="110">
        <f>'11.2'!S44+'11.3'!S44+'11.4'!S44</f>
        <v>155.67193392971319</v>
      </c>
      <c r="T44" s="110">
        <f>'11.2'!T44+'11.3'!T44+'11.4'!T44</f>
        <v>148.02710361574793</v>
      </c>
      <c r="U44" s="110">
        <f>'11.2'!U44+'11.3'!U44+'11.4'!U44</f>
        <v>135.84861197475155</v>
      </c>
      <c r="V44" s="110">
        <f>'11.2'!V44+'11.3'!V44+'11.4'!V44</f>
        <v>132.58469284454702</v>
      </c>
      <c r="W44" s="110">
        <f>'11.2'!W44+'11.3'!W44+'11.4'!W44</f>
        <v>87.699509301449723</v>
      </c>
    </row>
    <row r="45" spans="1:23" s="3" customFormat="1" ht="12.75" customHeight="1">
      <c r="A45" s="2" t="s">
        <v>51</v>
      </c>
      <c r="B45" s="9" t="s">
        <v>358</v>
      </c>
      <c r="C45" s="110">
        <f>'11.2'!C45+'11.3'!C45+'11.4'!C45</f>
        <v>37965.710327025547</v>
      </c>
      <c r="D45" s="110">
        <f>'11.2'!D45+'11.3'!D45+'11.4'!D45</f>
        <v>36685.226973013436</v>
      </c>
      <c r="E45" s="110">
        <f>'11.2'!E45+'11.3'!E45+'11.4'!E45</f>
        <v>35347.04728028339</v>
      </c>
      <c r="F45" s="110">
        <f>'11.2'!F45+'11.3'!F45+'11.4'!F45</f>
        <v>33390.176408978099</v>
      </c>
      <c r="G45" s="110">
        <f>'11.2'!G45+'11.3'!G45+'11.4'!G45</f>
        <v>32513.984536440155</v>
      </c>
      <c r="H45" s="110">
        <f>'11.2'!H45+'11.3'!H45+'11.4'!H45</f>
        <v>31375.462369234101</v>
      </c>
      <c r="I45" s="110">
        <f>'11.2'!I45+'11.3'!I45+'11.4'!I45</f>
        <v>30288.792114063497</v>
      </c>
      <c r="J45" s="110">
        <f>'11.2'!J45+'11.3'!J45+'11.4'!J45</f>
        <v>29200.114073429686</v>
      </c>
      <c r="K45" s="110">
        <f>'11.2'!K45+'11.3'!K45+'11.4'!K45</f>
        <v>28176.401782022032</v>
      </c>
      <c r="L45" s="110">
        <f>'11.2'!L45+'11.3'!L45+'11.4'!L45</f>
        <v>27235.582826197602</v>
      </c>
      <c r="M45" s="110">
        <f>'11.2'!M45+'11.3'!M45+'11.4'!M45</f>
        <v>26427.199786226058</v>
      </c>
      <c r="N45" s="110">
        <f>'11.2'!N45+'11.3'!N45+'11.4'!N45</f>
        <v>25267.538045593225</v>
      </c>
      <c r="O45" s="110">
        <f>'11.2'!O45+'11.3'!O45+'11.4'!O45</f>
        <v>24798.659603854569</v>
      </c>
      <c r="P45" s="110">
        <f>'11.2'!P45+'11.3'!P45+'11.4'!P45</f>
        <v>24005.043833465334</v>
      </c>
      <c r="Q45" s="110">
        <f>'11.2'!Q45+'11.3'!Q45+'11.4'!Q45</f>
        <v>22701.821529269251</v>
      </c>
      <c r="R45" s="110">
        <f>'11.2'!R45+'11.3'!R45+'11.4'!R45</f>
        <v>22189.261864407687</v>
      </c>
      <c r="S45" s="110">
        <f>'11.2'!S45+'11.3'!S45+'11.4'!S45</f>
        <v>21736.13840367585</v>
      </c>
      <c r="T45" s="110">
        <f>'11.2'!T45+'11.3'!T45+'11.4'!T45</f>
        <v>21315.128652926149</v>
      </c>
      <c r="U45" s="110">
        <f>'11.2'!U45+'11.3'!U45+'11.4'!U45</f>
        <v>20898.187303487248</v>
      </c>
      <c r="V45" s="110">
        <f>'11.2'!V45+'11.3'!V45+'11.4'!V45</f>
        <v>19932.65337273954</v>
      </c>
      <c r="W45" s="110">
        <f>'11.2'!W45+'11.3'!W45+'11.4'!W45</f>
        <v>11015.862027970532</v>
      </c>
    </row>
    <row r="46" spans="1:23" s="3" customFormat="1" ht="12.75" customHeight="1">
      <c r="A46" s="2">
        <v>37</v>
      </c>
      <c r="B46" s="10" t="s">
        <v>359</v>
      </c>
      <c r="C46" s="110">
        <f>'11.2'!C46+'11.3'!C46+'11.4'!C46</f>
        <v>553.63119835176587</v>
      </c>
      <c r="D46" s="110">
        <f>'11.2'!D46+'11.3'!D46+'11.4'!D46</f>
        <v>534.8861031486083</v>
      </c>
      <c r="E46" s="110">
        <f>'11.2'!E46+'11.3'!E46+'11.4'!E46</f>
        <v>498.25443062620673</v>
      </c>
      <c r="F46" s="110">
        <f>'11.2'!F46+'11.3'!F46+'11.4'!F46</f>
        <v>454.36306523927203</v>
      </c>
      <c r="G46" s="110">
        <f>'11.2'!G46+'11.3'!G46+'11.4'!G46</f>
        <v>434.21341786354043</v>
      </c>
      <c r="H46" s="110">
        <f>'11.2'!H46+'11.3'!H46+'11.4'!H46</f>
        <v>415.01727142510526</v>
      </c>
      <c r="I46" s="110">
        <f>'11.2'!I46+'11.3'!I46+'11.4'!I46</f>
        <v>405.02830193016189</v>
      </c>
      <c r="J46" s="110">
        <f>'11.2'!J46+'11.3'!J46+'11.4'!J46</f>
        <v>384.37695268103096</v>
      </c>
      <c r="K46" s="110">
        <f>'11.2'!K46+'11.3'!K46+'11.4'!K46</f>
        <v>348.40059073894986</v>
      </c>
      <c r="L46" s="110">
        <f>'11.2'!L46+'11.3'!L46+'11.4'!L46</f>
        <v>323.83551324567651</v>
      </c>
      <c r="M46" s="110">
        <f>'11.2'!M46+'11.3'!M46+'11.4'!M46</f>
        <v>304.69533690510673</v>
      </c>
      <c r="N46" s="110">
        <f>'11.2'!N46+'11.3'!N46+'11.4'!N46</f>
        <v>281.882036083363</v>
      </c>
      <c r="O46" s="110">
        <f>'11.2'!O46+'11.3'!O46+'11.4'!O46</f>
        <v>281.24498478617124</v>
      </c>
      <c r="P46" s="110">
        <f>'11.2'!P46+'11.3'!P46+'11.4'!P46</f>
        <v>264.17225822594366</v>
      </c>
      <c r="Q46" s="110">
        <f>'11.2'!Q46+'11.3'!Q46+'11.4'!Q46</f>
        <v>200.66452476248335</v>
      </c>
      <c r="R46" s="110">
        <f>'11.2'!R46+'11.3'!R46+'11.4'!R46</f>
        <v>193.78113534111313</v>
      </c>
      <c r="S46" s="110">
        <f>'11.2'!S46+'11.3'!S46+'11.4'!S46</f>
        <v>189.15704992514461</v>
      </c>
      <c r="T46" s="110">
        <f>'11.2'!T46+'11.3'!T46+'11.4'!T46</f>
        <v>184.75918561154884</v>
      </c>
      <c r="U46" s="110">
        <f>'11.2'!U46+'11.3'!U46+'11.4'!U46</f>
        <v>179.99702123872808</v>
      </c>
      <c r="V46" s="110">
        <f>'11.2'!V46+'11.3'!V46+'11.4'!V46</f>
        <v>177.19800510217439</v>
      </c>
      <c r="W46" s="110">
        <f>'11.2'!W46+'11.3'!W46+'11.4'!W46</f>
        <v>170.35996921362519</v>
      </c>
    </row>
    <row r="47" spans="1:23" s="3" customFormat="1" ht="12.75" customHeight="1">
      <c r="A47" s="2" t="s">
        <v>52</v>
      </c>
      <c r="B47" s="10" t="s">
        <v>360</v>
      </c>
      <c r="C47" s="110">
        <f>'11.2'!C47+'11.3'!C47+'11.4'!C47</f>
        <v>37412.07912867378</v>
      </c>
      <c r="D47" s="110">
        <f>'11.2'!D47+'11.3'!D47+'11.4'!D47</f>
        <v>36150.340869864827</v>
      </c>
      <c r="E47" s="110">
        <f>'11.2'!E47+'11.3'!E47+'11.4'!E47</f>
        <v>34848.792849657184</v>
      </c>
      <c r="F47" s="110">
        <f>'11.2'!F47+'11.3'!F47+'11.4'!F47</f>
        <v>32935.813343738831</v>
      </c>
      <c r="G47" s="110">
        <f>'11.2'!G47+'11.3'!G47+'11.4'!G47</f>
        <v>32079.771118576613</v>
      </c>
      <c r="H47" s="110">
        <f>'11.2'!H47+'11.3'!H47+'11.4'!H47</f>
        <v>30960.445097808995</v>
      </c>
      <c r="I47" s="110">
        <f>'11.2'!I47+'11.3'!I47+'11.4'!I47</f>
        <v>29883.763812133337</v>
      </c>
      <c r="J47" s="110">
        <f>'11.2'!J47+'11.3'!J47+'11.4'!J47</f>
        <v>28815.737120748654</v>
      </c>
      <c r="K47" s="110">
        <f>'11.2'!K47+'11.3'!K47+'11.4'!K47</f>
        <v>27828.001191283085</v>
      </c>
      <c r="L47" s="110">
        <f>'11.2'!L47+'11.3'!L47+'11.4'!L47</f>
        <v>26911.747312951928</v>
      </c>
      <c r="M47" s="110">
        <f>'11.2'!M47+'11.3'!M47+'11.4'!M47</f>
        <v>26122.504449320946</v>
      </c>
      <c r="N47" s="110">
        <f>'11.2'!N47+'11.3'!N47+'11.4'!N47</f>
        <v>24985.656009509861</v>
      </c>
      <c r="O47" s="110">
        <f>'11.2'!O47+'11.3'!O47+'11.4'!O47</f>
        <v>24517.414619068397</v>
      </c>
      <c r="P47" s="110">
        <f>'11.2'!P47+'11.3'!P47+'11.4'!P47</f>
        <v>23740.871575239387</v>
      </c>
      <c r="Q47" s="110">
        <f>'11.2'!Q47+'11.3'!Q47+'11.4'!Q47</f>
        <v>22501.157004506764</v>
      </c>
      <c r="R47" s="110">
        <f>'11.2'!R47+'11.3'!R47+'11.4'!R47</f>
        <v>21995.480729066574</v>
      </c>
      <c r="S47" s="110">
        <f>'11.2'!S47+'11.3'!S47+'11.4'!S47</f>
        <v>21546.981353750703</v>
      </c>
      <c r="T47" s="110">
        <f>'11.2'!T47+'11.3'!T47+'11.4'!T47</f>
        <v>21130.369467314598</v>
      </c>
      <c r="U47" s="110">
        <f>'11.2'!U47+'11.3'!U47+'11.4'!U47</f>
        <v>20718.190282248517</v>
      </c>
      <c r="V47" s="110">
        <f>'11.2'!V47+'11.3'!V47+'11.4'!V47</f>
        <v>19755.455367637362</v>
      </c>
      <c r="W47" s="110">
        <f>'11.2'!W47+'11.3'!W47+'11.4'!W47</f>
        <v>10845.502058756909</v>
      </c>
    </row>
    <row r="48" spans="1:23" s="3" customFormat="1" ht="12.75" customHeight="1">
      <c r="A48" s="2" t="s">
        <v>53</v>
      </c>
      <c r="B48" s="8" t="s">
        <v>361</v>
      </c>
      <c r="C48" s="110">
        <f>'11.2'!C48+'11.3'!C48+'11.4'!C48</f>
        <v>196485.71648210706</v>
      </c>
      <c r="D48" s="110">
        <f>'11.2'!D48+'11.3'!D48+'11.4'!D48</f>
        <v>180219.3114727647</v>
      </c>
      <c r="E48" s="110">
        <f>'11.2'!E48+'11.3'!E48+'11.4'!E48</f>
        <v>159406.77029486588</v>
      </c>
      <c r="F48" s="110">
        <f>'11.2'!F48+'11.3'!F48+'11.4'!F48</f>
        <v>145716.05133333235</v>
      </c>
      <c r="G48" s="110">
        <f>'11.2'!G48+'11.3'!G48+'11.4'!G48</f>
        <v>150384.24598437062</v>
      </c>
      <c r="H48" s="110">
        <f>'11.2'!H48+'11.3'!H48+'11.4'!H48</f>
        <v>145140.68914661094</v>
      </c>
      <c r="I48" s="110">
        <f>'11.2'!I48+'11.3'!I48+'11.4'!I48</f>
        <v>140732.75907848682</v>
      </c>
      <c r="J48" s="110">
        <f>'11.2'!J48+'11.3'!J48+'11.4'!J48</f>
        <v>126907.61118504802</v>
      </c>
      <c r="K48" s="110">
        <f>'11.2'!K48+'11.3'!K48+'11.4'!K48</f>
        <v>113852.80846695024</v>
      </c>
      <c r="L48" s="110">
        <f>'11.2'!L48+'11.3'!L48+'11.4'!L48</f>
        <v>87394.266810909015</v>
      </c>
      <c r="M48" s="110">
        <f>'11.2'!M48+'11.3'!M48+'11.4'!M48</f>
        <v>107004.16454939912</v>
      </c>
      <c r="N48" s="110">
        <f>'11.2'!N48+'11.3'!N48+'11.4'!N48</f>
        <v>97312.735547900564</v>
      </c>
      <c r="O48" s="110">
        <f>'11.2'!O48+'11.3'!O48+'11.4'!O48</f>
        <v>94150.75534748222</v>
      </c>
      <c r="P48" s="110">
        <f>'11.2'!P48+'11.3'!P48+'11.4'!P48</f>
        <v>79164.374189863287</v>
      </c>
      <c r="Q48" s="110">
        <f>'11.2'!Q48+'11.3'!Q48+'11.4'!Q48</f>
        <v>71780.47593116491</v>
      </c>
      <c r="R48" s="110">
        <f>'11.2'!R48+'11.3'!R48+'11.4'!R48</f>
        <v>67148.327341542492</v>
      </c>
      <c r="S48" s="110">
        <f>'11.2'!S48+'11.3'!S48+'11.4'!S48</f>
        <v>64768.833806166527</v>
      </c>
      <c r="T48" s="110">
        <f>'11.2'!T48+'11.3'!T48+'11.4'!T48</f>
        <v>62034.64342171669</v>
      </c>
      <c r="U48" s="110">
        <f>'11.2'!U48+'11.3'!U48+'11.4'!U48</f>
        <v>57492.118698821316</v>
      </c>
      <c r="V48" s="110">
        <f>'11.2'!V48+'11.3'!V48+'11.4'!V48</f>
        <v>57906.139702529857</v>
      </c>
      <c r="W48" s="110">
        <f>'11.2'!W48+'11.3'!W48+'11.4'!W48</f>
        <v>59159.087949172877</v>
      </c>
    </row>
    <row r="49" spans="1:23" s="3" customFormat="1" ht="12.75" customHeight="1">
      <c r="A49" s="2" t="s">
        <v>54</v>
      </c>
      <c r="B49" s="9" t="s">
        <v>362</v>
      </c>
      <c r="C49" s="110">
        <f>'11.2'!C49+'11.3'!C49+'11.4'!C49</f>
        <v>85475.428910289891</v>
      </c>
      <c r="D49" s="110">
        <f>'11.2'!D49+'11.3'!D49+'11.4'!D49</f>
        <v>78283.206333611219</v>
      </c>
      <c r="E49" s="110">
        <f>'11.2'!E49+'11.3'!E49+'11.4'!E49</f>
        <v>78255.652264678181</v>
      </c>
      <c r="F49" s="110">
        <f>'11.2'!F49+'11.3'!F49+'11.4'!F49</f>
        <v>74852.192010194398</v>
      </c>
      <c r="G49" s="110">
        <f>'11.2'!G49+'11.3'!G49+'11.4'!G49</f>
        <v>80904.475752409926</v>
      </c>
      <c r="H49" s="110">
        <f>'11.2'!H49+'11.3'!H49+'11.4'!H49</f>
        <v>76134.191515544924</v>
      </c>
      <c r="I49" s="110">
        <f>'11.2'!I49+'11.3'!I49+'11.4'!I49</f>
        <v>86918.292060596636</v>
      </c>
      <c r="J49" s="110">
        <f>'11.2'!J49+'11.3'!J49+'11.4'!J49</f>
        <v>77164.731249786942</v>
      </c>
      <c r="K49" s="110">
        <f>'11.2'!K49+'11.3'!K49+'11.4'!K49</f>
        <v>69859.831395115994</v>
      </c>
      <c r="L49" s="110">
        <f>'11.2'!L49+'11.3'!L49+'11.4'!L49</f>
        <v>53170.302611870924</v>
      </c>
      <c r="M49" s="110">
        <f>'11.2'!M49+'11.3'!M49+'11.4'!M49</f>
        <v>63657.920213976024</v>
      </c>
      <c r="N49" s="110">
        <f>'11.2'!N49+'11.3'!N49+'11.4'!N49</f>
        <v>58756.748342661689</v>
      </c>
      <c r="O49" s="110">
        <f>'11.2'!O49+'11.3'!O49+'11.4'!O49</f>
        <v>58946.833840938423</v>
      </c>
      <c r="P49" s="110">
        <f>'11.2'!P49+'11.3'!P49+'11.4'!P49</f>
        <v>50165.394729472246</v>
      </c>
      <c r="Q49" s="110">
        <f>'11.2'!Q49+'11.3'!Q49+'11.4'!Q49</f>
        <v>41578.802579054456</v>
      </c>
      <c r="R49" s="110">
        <f>'11.2'!R49+'11.3'!R49+'11.4'!R49</f>
        <v>40326.178102925995</v>
      </c>
      <c r="S49" s="110">
        <f>'11.2'!S49+'11.3'!S49+'11.4'!S49</f>
        <v>38691.412394125306</v>
      </c>
      <c r="T49" s="110">
        <f>'11.2'!T49+'11.3'!T49+'11.4'!T49</f>
        <v>36797.306197787402</v>
      </c>
      <c r="U49" s="110">
        <f>'11.2'!U49+'11.3'!U49+'11.4'!U49</f>
        <v>33568.2087423716</v>
      </c>
      <c r="V49" s="110">
        <f>'11.2'!V49+'11.3'!V49+'11.4'!V49</f>
        <v>34986.479807926487</v>
      </c>
      <c r="W49" s="110">
        <f>'11.2'!W49+'11.3'!W49+'11.4'!W49</f>
        <v>36488.164705828756</v>
      </c>
    </row>
    <row r="50" spans="1:23" s="3" customFormat="1" ht="12.75" customHeight="1">
      <c r="A50" s="2" t="s">
        <v>55</v>
      </c>
      <c r="B50" s="9" t="s">
        <v>363</v>
      </c>
      <c r="C50" s="110">
        <f>'11.2'!C50+'11.3'!C50+'11.4'!C50</f>
        <v>111010.28757181719</v>
      </c>
      <c r="D50" s="110">
        <f>'11.2'!D50+'11.3'!D50+'11.4'!D50</f>
        <v>101936.10513915347</v>
      </c>
      <c r="E50" s="110">
        <f>'11.2'!E50+'11.3'!E50+'11.4'!E50</f>
        <v>81151.118030187674</v>
      </c>
      <c r="F50" s="110">
        <f>'11.2'!F50+'11.3'!F50+'11.4'!F50</f>
        <v>70863.85932313792</v>
      </c>
      <c r="G50" s="110">
        <f>'11.2'!G50+'11.3'!G50+'11.4'!G50</f>
        <v>69479.770231960691</v>
      </c>
      <c r="H50" s="110">
        <f>'11.2'!H50+'11.3'!H50+'11.4'!H50</f>
        <v>69006.497631066013</v>
      </c>
      <c r="I50" s="110">
        <f>'11.2'!I50+'11.3'!I50+'11.4'!I50</f>
        <v>53814.467017890187</v>
      </c>
      <c r="J50" s="110">
        <f>'11.2'!J50+'11.3'!J50+'11.4'!J50</f>
        <v>49742.87993526108</v>
      </c>
      <c r="K50" s="110">
        <f>'11.2'!K50+'11.3'!K50+'11.4'!K50</f>
        <v>43992.977071834248</v>
      </c>
      <c r="L50" s="110">
        <f>'11.2'!L50+'11.3'!L50+'11.4'!L50</f>
        <v>34223.964199038099</v>
      </c>
      <c r="M50" s="110">
        <f>'11.2'!M50+'11.3'!M50+'11.4'!M50</f>
        <v>43346.2443354231</v>
      </c>
      <c r="N50" s="110">
        <f>'11.2'!N50+'11.3'!N50+'11.4'!N50</f>
        <v>38555.987205238882</v>
      </c>
      <c r="O50" s="110">
        <f>'11.2'!O50+'11.3'!O50+'11.4'!O50</f>
        <v>35203.921506543804</v>
      </c>
      <c r="P50" s="110">
        <f>'11.2'!P50+'11.3'!P50+'11.4'!P50</f>
        <v>28998.979460391041</v>
      </c>
      <c r="Q50" s="110">
        <f>'11.2'!Q50+'11.3'!Q50+'11.4'!Q50</f>
        <v>30201.673352110454</v>
      </c>
      <c r="R50" s="110">
        <f>'11.2'!R50+'11.3'!R50+'11.4'!R50</f>
        <v>26822.14923861649</v>
      </c>
      <c r="S50" s="110">
        <f>'11.2'!S50+'11.3'!S50+'11.4'!S50</f>
        <v>26077.421412041218</v>
      </c>
      <c r="T50" s="110">
        <f>'11.2'!T50+'11.3'!T50+'11.4'!T50</f>
        <v>25237.337223929288</v>
      </c>
      <c r="U50" s="110">
        <f>'11.2'!U50+'11.3'!U50+'11.4'!U50</f>
        <v>23923.909956449719</v>
      </c>
      <c r="V50" s="110">
        <f>'11.2'!V50+'11.3'!V50+'11.4'!V50</f>
        <v>22919.65989460337</v>
      </c>
      <c r="W50" s="110">
        <f>'11.2'!W50+'11.3'!W50+'11.4'!W50</f>
        <v>22670.923243344128</v>
      </c>
    </row>
    <row r="51" spans="1:23" s="3" customFormat="1" ht="12.75" customHeight="1">
      <c r="A51" s="2" t="s">
        <v>56</v>
      </c>
      <c r="B51" s="8" t="s">
        <v>364</v>
      </c>
      <c r="C51" s="110">
        <f>'11.2'!C51+'11.3'!C51+'11.4'!C51</f>
        <v>71856.560916186165</v>
      </c>
      <c r="D51" s="110">
        <f>'11.2'!D51+'11.3'!D51+'11.4'!D51</f>
        <v>75703.645671013335</v>
      </c>
      <c r="E51" s="110">
        <f>'11.2'!E51+'11.3'!E51+'11.4'!E51</f>
        <v>65508.418519415034</v>
      </c>
      <c r="F51" s="110">
        <f>'11.2'!F51+'11.3'!F51+'11.4'!F51</f>
        <v>61255.969868167267</v>
      </c>
      <c r="G51" s="110">
        <f>'11.2'!G51+'11.3'!G51+'11.4'!G51</f>
        <v>59583.463493489282</v>
      </c>
      <c r="H51" s="110">
        <f>'11.2'!H51+'11.3'!H51+'11.4'!H51</f>
        <v>65052.339989159591</v>
      </c>
      <c r="I51" s="110">
        <f>'11.2'!I51+'11.3'!I51+'11.4'!I51</f>
        <v>78351.586194881776</v>
      </c>
      <c r="J51" s="110">
        <f>'11.2'!J51+'11.3'!J51+'11.4'!J51</f>
        <v>71048.509420438611</v>
      </c>
      <c r="K51" s="110">
        <f>'11.2'!K51+'11.3'!K51+'11.4'!K51</f>
        <v>68857.019345344859</v>
      </c>
      <c r="L51" s="110">
        <f>'11.2'!L51+'11.3'!L51+'11.4'!L51</f>
        <v>64588.497923665476</v>
      </c>
      <c r="M51" s="110">
        <f>'11.2'!M51+'11.3'!M51+'11.4'!M51</f>
        <v>68698.535979801556</v>
      </c>
      <c r="N51" s="110">
        <f>'11.2'!N51+'11.3'!N51+'11.4'!N51</f>
        <v>64662.291604270664</v>
      </c>
      <c r="O51" s="110">
        <f>'11.2'!O51+'11.3'!O51+'11.4'!O51</f>
        <v>69013.474718548547</v>
      </c>
      <c r="P51" s="110">
        <f>'11.2'!P51+'11.3'!P51+'11.4'!P51</f>
        <v>62616.999246915664</v>
      </c>
      <c r="Q51" s="110">
        <f>'11.2'!Q51+'11.3'!Q51+'11.4'!Q51</f>
        <v>57149.947373716197</v>
      </c>
      <c r="R51" s="110">
        <f>'11.2'!R51+'11.3'!R51+'11.4'!R51</f>
        <v>58711.339876180187</v>
      </c>
      <c r="S51" s="110">
        <f>'11.2'!S51+'11.3'!S51+'11.4'!S51</f>
        <v>58165.083207559488</v>
      </c>
      <c r="T51" s="110">
        <f>'11.2'!T51+'11.3'!T51+'11.4'!T51</f>
        <v>58417.830308102253</v>
      </c>
      <c r="U51" s="110">
        <f>'11.2'!U51+'11.3'!U51+'11.4'!U51</f>
        <v>54701.627431714798</v>
      </c>
      <c r="V51" s="110">
        <f>'11.2'!V51+'11.3'!V51+'11.4'!V51</f>
        <v>54617.311838735564</v>
      </c>
      <c r="W51" s="110">
        <f>'11.2'!W51+'11.3'!W51+'11.4'!W51</f>
        <v>53586.290610114818</v>
      </c>
    </row>
    <row r="52" spans="1:23" s="3" customFormat="1" ht="12.75" customHeight="1">
      <c r="A52" s="2" t="s">
        <v>14</v>
      </c>
      <c r="B52" s="9" t="s">
        <v>365</v>
      </c>
      <c r="C52" s="110">
        <f>'11.2'!C52+'11.3'!C52+'11.4'!C52</f>
        <v>31402.033420323081</v>
      </c>
      <c r="D52" s="110">
        <f>'11.2'!D52+'11.3'!D52+'11.4'!D52</f>
        <v>37011.314202774898</v>
      </c>
      <c r="E52" s="110">
        <f>'11.2'!E52+'11.3'!E52+'11.4'!E52</f>
        <v>28351.609908473558</v>
      </c>
      <c r="F52" s="110">
        <f>'11.2'!F52+'11.3'!F52+'11.4'!F52</f>
        <v>28430.070108525506</v>
      </c>
      <c r="G52" s="110">
        <f>'11.2'!G52+'11.3'!G52+'11.4'!G52</f>
        <v>29073.645512970823</v>
      </c>
      <c r="H52" s="110">
        <f>'11.2'!H52+'11.3'!H52+'11.4'!H52</f>
        <v>37767.320596505553</v>
      </c>
      <c r="I52" s="110">
        <f>'11.2'!I52+'11.3'!I52+'11.4'!I52</f>
        <v>51912.786964575178</v>
      </c>
      <c r="J52" s="110">
        <f>'11.2'!J52+'11.3'!J52+'11.4'!J52</f>
        <v>46674.068476806417</v>
      </c>
      <c r="K52" s="110">
        <f>'11.2'!K52+'11.3'!K52+'11.4'!K52</f>
        <v>45110.163164561571</v>
      </c>
      <c r="L52" s="110">
        <f>'11.2'!L52+'11.3'!L52+'11.4'!L52</f>
        <v>41803.3500685615</v>
      </c>
      <c r="M52" s="110">
        <f>'11.2'!M52+'11.3'!M52+'11.4'!M52</f>
        <v>47073.280154187014</v>
      </c>
      <c r="N52" s="110">
        <f>'11.2'!N52+'11.3'!N52+'11.4'!N52</f>
        <v>44078.994247151102</v>
      </c>
      <c r="O52" s="110">
        <f>'11.2'!O52+'11.3'!O52+'11.4'!O52</f>
        <v>49260.84806451069</v>
      </c>
      <c r="P52" s="110">
        <f>'11.2'!P52+'11.3'!P52+'11.4'!P52</f>
        <v>43014.294081479464</v>
      </c>
      <c r="Q52" s="110">
        <f>'11.2'!Q52+'11.3'!Q52+'11.4'!Q52</f>
        <v>38535.950543353938</v>
      </c>
      <c r="R52" s="110">
        <f>'11.2'!R52+'11.3'!R52+'11.4'!R52</f>
        <v>40343.675684821508</v>
      </c>
      <c r="S52" s="110">
        <f>'11.2'!S52+'11.3'!S52+'11.4'!S52</f>
        <v>39804.1317317793</v>
      </c>
      <c r="T52" s="110">
        <f>'11.2'!T52+'11.3'!T52+'11.4'!T52</f>
        <v>40022.277375176032</v>
      </c>
      <c r="U52" s="110">
        <f>'11.2'!U52+'11.3'!U52+'11.4'!U52</f>
        <v>36931.144023861023</v>
      </c>
      <c r="V52" s="110">
        <f>'11.2'!V52+'11.3'!V52+'11.4'!V52</f>
        <v>36700.048843809076</v>
      </c>
      <c r="W52" s="110">
        <f>'11.2'!W52+'11.3'!W52+'11.4'!W52</f>
        <v>36943.68650745631</v>
      </c>
    </row>
    <row r="53" spans="1:23" s="3" customFormat="1" ht="12.75" customHeight="1">
      <c r="A53" s="2" t="s">
        <v>57</v>
      </c>
      <c r="B53" s="9" t="s">
        <v>366</v>
      </c>
      <c r="C53" s="110">
        <f>'11.2'!C53+'11.3'!C53+'11.4'!C53</f>
        <v>6316.1754848766341</v>
      </c>
      <c r="D53" s="110">
        <f>'11.2'!D53+'11.3'!D53+'11.4'!D53</f>
        <v>6338.7306602593926</v>
      </c>
      <c r="E53" s="110">
        <f>'11.2'!E53+'11.3'!E53+'11.4'!E53</f>
        <v>5799.14176439519</v>
      </c>
      <c r="F53" s="110">
        <f>'11.2'!F53+'11.3'!F53+'11.4'!F53</f>
        <v>5321.7633268819809</v>
      </c>
      <c r="G53" s="110">
        <f>'11.2'!G53+'11.3'!G53+'11.4'!G53</f>
        <v>5010.4157265438953</v>
      </c>
      <c r="H53" s="110">
        <f>'11.2'!H53+'11.3'!H53+'11.4'!H53</f>
        <v>4815.8562481363388</v>
      </c>
      <c r="I53" s="110">
        <f>'11.2'!I53+'11.3'!I53+'11.4'!I53</f>
        <v>4799.9720657992748</v>
      </c>
      <c r="J53" s="110">
        <f>'11.2'!J53+'11.3'!J53+'11.4'!J53</f>
        <v>3936.2189124589572</v>
      </c>
      <c r="K53" s="110">
        <f>'11.2'!K53+'11.3'!K53+'11.4'!K53</f>
        <v>4059.4819697116836</v>
      </c>
      <c r="L53" s="110">
        <f>'11.2'!L53+'11.3'!L53+'11.4'!L53</f>
        <v>3591.1765064315196</v>
      </c>
      <c r="M53" s="110">
        <f>'11.2'!M53+'11.3'!M53+'11.4'!M53</f>
        <v>3581.6534632999446</v>
      </c>
      <c r="N53" s="110">
        <f>'11.2'!N53+'11.3'!N53+'11.4'!N53</f>
        <v>3234.2993024525595</v>
      </c>
      <c r="O53" s="110">
        <f>'11.2'!O53+'11.3'!O53+'11.4'!O53</f>
        <v>3624.655891193036</v>
      </c>
      <c r="P53" s="110">
        <f>'11.2'!P53+'11.3'!P53+'11.4'!P53</f>
        <v>3493.7962880057548</v>
      </c>
      <c r="Q53" s="110">
        <f>'11.2'!Q53+'11.3'!Q53+'11.4'!Q53</f>
        <v>2916.7593564888566</v>
      </c>
      <c r="R53" s="110">
        <f>'11.2'!R53+'11.3'!R53+'11.4'!R53</f>
        <v>2734.7593686205196</v>
      </c>
      <c r="S53" s="110">
        <f>'11.2'!S53+'11.3'!S53+'11.4'!S53</f>
        <v>2664.9989478587131</v>
      </c>
      <c r="T53" s="110">
        <f>'11.2'!T53+'11.3'!T53+'11.4'!T53</f>
        <v>2632.9556669452045</v>
      </c>
      <c r="U53" s="110">
        <f>'11.2'!U53+'11.3'!U53+'11.4'!U53</f>
        <v>2374.0267804876353</v>
      </c>
      <c r="V53" s="110">
        <f>'11.2'!V53+'11.3'!V53+'11.4'!V53</f>
        <v>2456.4379686306424</v>
      </c>
      <c r="W53" s="110">
        <f>'11.2'!W53+'11.3'!W53+'11.4'!W53</f>
        <v>2247.7655657555788</v>
      </c>
    </row>
    <row r="54" spans="1:23" s="3" customFormat="1" ht="12.75" customHeight="1">
      <c r="A54" s="2" t="s">
        <v>58</v>
      </c>
      <c r="B54" s="9" t="s">
        <v>367</v>
      </c>
      <c r="C54" s="110">
        <f>'11.2'!C54+'11.3'!C54+'11.4'!C54</f>
        <v>34138.352010986455</v>
      </c>
      <c r="D54" s="110">
        <f>'11.2'!D54+'11.3'!D54+'11.4'!D54</f>
        <v>32353.600807979055</v>
      </c>
      <c r="E54" s="110">
        <f>'11.2'!E54+'11.3'!E54+'11.4'!E54</f>
        <v>31357.666846546286</v>
      </c>
      <c r="F54" s="110">
        <f>'11.2'!F54+'11.3'!F54+'11.4'!F54</f>
        <v>27504.136432759777</v>
      </c>
      <c r="G54" s="110">
        <f>'11.2'!G54+'11.3'!G54+'11.4'!G54</f>
        <v>25499.40225397456</v>
      </c>
      <c r="H54" s="110">
        <f>'11.2'!H54+'11.3'!H54+'11.4'!H54</f>
        <v>22469.163144517704</v>
      </c>
      <c r="I54" s="110">
        <f>'11.2'!I54+'11.3'!I54+'11.4'!I54</f>
        <v>21638.827164507326</v>
      </c>
      <c r="J54" s="110">
        <f>'11.2'!J54+'11.3'!J54+'11.4'!J54</f>
        <v>20438.222031173238</v>
      </c>
      <c r="K54" s="110">
        <f>'11.2'!K54+'11.3'!K54+'11.4'!K54</f>
        <v>19687.374211071601</v>
      </c>
      <c r="L54" s="110">
        <f>'11.2'!L54+'11.3'!L54+'11.4'!L54</f>
        <v>19193.971348672447</v>
      </c>
      <c r="M54" s="110">
        <f>'11.2'!M54+'11.3'!M54+'11.4'!M54</f>
        <v>18043.602362314592</v>
      </c>
      <c r="N54" s="110">
        <f>'11.2'!N54+'11.3'!N54+'11.4'!N54</f>
        <v>17348.998054667009</v>
      </c>
      <c r="O54" s="110">
        <f>'11.2'!O54+'11.3'!O54+'11.4'!O54</f>
        <v>16127.970762844832</v>
      </c>
      <c r="P54" s="110">
        <f>'11.2'!P54+'11.3'!P54+'11.4'!P54</f>
        <v>16108.908877430444</v>
      </c>
      <c r="Q54" s="110">
        <f>'11.2'!Q54+'11.3'!Q54+'11.4'!Q54</f>
        <v>15697.237473873403</v>
      </c>
      <c r="R54" s="110">
        <f>'11.2'!R54+'11.3'!R54+'11.4'!R54</f>
        <v>15632.90482273817</v>
      </c>
      <c r="S54" s="110">
        <f>'11.2'!S54+'11.3'!S54+'11.4'!S54</f>
        <v>15695.952527921474</v>
      </c>
      <c r="T54" s="110">
        <f>'11.2'!T54+'11.3'!T54+'11.4'!T54</f>
        <v>15762.59726598101</v>
      </c>
      <c r="U54" s="110">
        <f>'11.2'!U54+'11.3'!U54+'11.4'!U54</f>
        <v>15396.456627366137</v>
      </c>
      <c r="V54" s="110">
        <f>'11.2'!V54+'11.3'!V54+'11.4'!V54</f>
        <v>15460.825026295843</v>
      </c>
      <c r="W54" s="110">
        <f>'11.2'!W54+'11.3'!W54+'11.4'!W54</f>
        <v>14394.838536902926</v>
      </c>
    </row>
    <row r="55" spans="1:23" s="3" customFormat="1" ht="12.75" customHeight="1">
      <c r="A55" s="2" t="s">
        <v>59</v>
      </c>
      <c r="B55" s="8" t="s">
        <v>368</v>
      </c>
      <c r="C55" s="110">
        <f>'11.2'!C55+'11.3'!C55+'11.4'!C55</f>
        <v>66537.298127565286</v>
      </c>
      <c r="D55" s="110">
        <f>'11.2'!D55+'11.3'!D55+'11.4'!D55</f>
        <v>65669.43940452543</v>
      </c>
      <c r="E55" s="110">
        <f>'11.2'!E55+'11.3'!E55+'11.4'!E55</f>
        <v>63638.635577115419</v>
      </c>
      <c r="F55" s="110">
        <f>'11.2'!F55+'11.3'!F55+'11.4'!F55</f>
        <v>61733.473897232077</v>
      </c>
      <c r="G55" s="110">
        <f>'11.2'!G55+'11.3'!G55+'11.4'!G55</f>
        <v>65127.296271131025</v>
      </c>
      <c r="H55" s="110">
        <f>'11.2'!H55+'11.3'!H55+'11.4'!H55</f>
        <v>64633.018476085548</v>
      </c>
      <c r="I55" s="110">
        <f>'11.2'!I55+'11.3'!I55+'11.4'!I55</f>
        <v>69474.025518688417</v>
      </c>
      <c r="J55" s="110">
        <f>'11.2'!J55+'11.3'!J55+'11.4'!J55</f>
        <v>69469.151383397737</v>
      </c>
      <c r="K55" s="110">
        <f>'11.2'!K55+'11.3'!K55+'11.4'!K55</f>
        <v>66483.985005618495</v>
      </c>
      <c r="L55" s="110">
        <f>'11.2'!L55+'11.3'!L55+'11.4'!L55</f>
        <v>59083.912966798067</v>
      </c>
      <c r="M55" s="110">
        <f>'11.2'!M55+'11.3'!M55+'11.4'!M55</f>
        <v>65983.48007120176</v>
      </c>
      <c r="N55" s="110">
        <f>'11.2'!N55+'11.3'!N55+'11.4'!N55</f>
        <v>57454.709246083767</v>
      </c>
      <c r="O55" s="110">
        <f>'11.2'!O55+'11.3'!O55+'11.4'!O55</f>
        <v>61701.264883234137</v>
      </c>
      <c r="P55" s="110">
        <f>'11.2'!P55+'11.3'!P55+'11.4'!P55</f>
        <v>55092.461791564667</v>
      </c>
      <c r="Q55" s="110">
        <f>'11.2'!Q55+'11.3'!Q55+'11.4'!Q55</f>
        <v>57245.275900116823</v>
      </c>
      <c r="R55" s="110">
        <f>'11.2'!R55+'11.3'!R55+'11.4'!R55</f>
        <v>51683.707642709494</v>
      </c>
      <c r="S55" s="110">
        <f>'11.2'!S55+'11.3'!S55+'11.4'!S55</f>
        <v>49574.086503888037</v>
      </c>
      <c r="T55" s="110">
        <f>'11.2'!T55+'11.3'!T55+'11.4'!T55</f>
        <v>51623.564830543532</v>
      </c>
      <c r="U55" s="110">
        <f>'11.2'!U55+'11.3'!U55+'11.4'!U55</f>
        <v>52592.818690137254</v>
      </c>
      <c r="V55" s="110">
        <f>'11.2'!V55+'11.3'!V55+'11.4'!V55</f>
        <v>51408.892082921069</v>
      </c>
      <c r="W55" s="110">
        <f>'11.2'!W55+'11.3'!W55+'11.4'!W55</f>
        <v>44332.287719261687</v>
      </c>
    </row>
    <row r="56" spans="1:23" s="3" customFormat="1" ht="12.75" customHeight="1">
      <c r="A56" s="2" t="s">
        <v>60</v>
      </c>
      <c r="B56" s="9" t="s">
        <v>369</v>
      </c>
      <c r="C56" s="110">
        <f>'11.2'!C56+'11.3'!C56+'11.4'!C56</f>
        <v>2424.807566610586</v>
      </c>
      <c r="D56" s="110">
        <f>'11.2'!D56+'11.3'!D56+'11.4'!D56</f>
        <v>2030.8310401749877</v>
      </c>
      <c r="E56" s="110">
        <f>'11.2'!E56+'11.3'!E56+'11.4'!E56</f>
        <v>1710.1316610040053</v>
      </c>
      <c r="F56" s="110">
        <f>'11.2'!F56+'11.3'!F56+'11.4'!F56</f>
        <v>1662.3292853789153</v>
      </c>
      <c r="G56" s="110">
        <f>'11.2'!G56+'11.3'!G56+'11.4'!G56</f>
        <v>1564.2012861158678</v>
      </c>
      <c r="H56" s="110">
        <f>'11.2'!H56+'11.3'!H56+'11.4'!H56</f>
        <v>1295.7590800095984</v>
      </c>
      <c r="I56" s="110">
        <f>'11.2'!I56+'11.3'!I56+'11.4'!I56</f>
        <v>1189.7582750152251</v>
      </c>
      <c r="J56" s="110">
        <f>'11.2'!J56+'11.3'!J56+'11.4'!J56</f>
        <v>1094.3890081833667</v>
      </c>
      <c r="K56" s="110">
        <f>'11.2'!K56+'11.3'!K56+'11.4'!K56</f>
        <v>1047.5286404257129</v>
      </c>
      <c r="L56" s="110">
        <f>'11.2'!L56+'11.3'!L56+'11.4'!L56</f>
        <v>862.13237004838084</v>
      </c>
      <c r="M56" s="110">
        <f>'11.2'!M56+'11.3'!M56+'11.4'!M56</f>
        <v>893.45758225847408</v>
      </c>
      <c r="N56" s="110">
        <f>'11.2'!N56+'11.3'!N56+'11.4'!N56</f>
        <v>927.11785523095182</v>
      </c>
      <c r="O56" s="110">
        <f>'11.2'!O56+'11.3'!O56+'11.4'!O56</f>
        <v>717.41840577622793</v>
      </c>
      <c r="P56" s="110">
        <f>'11.2'!P56+'11.3'!P56+'11.4'!P56</f>
        <v>680.71210883366598</v>
      </c>
      <c r="Q56" s="110">
        <f>'11.2'!Q56+'11.3'!Q56+'11.4'!Q56</f>
        <v>618.7798183129031</v>
      </c>
      <c r="R56" s="110">
        <f>'11.2'!R56+'11.3'!R56+'11.4'!R56</f>
        <v>619.24479491428099</v>
      </c>
      <c r="S56" s="110">
        <f>'11.2'!S56+'11.3'!S56+'11.4'!S56</f>
        <v>637.58544059744668</v>
      </c>
      <c r="T56" s="110">
        <f>'11.2'!T56+'11.3'!T56+'11.4'!T56</f>
        <v>530.16647838884069</v>
      </c>
      <c r="U56" s="110">
        <f>'11.2'!U56+'11.3'!U56+'11.4'!U56</f>
        <v>432.68191824841341</v>
      </c>
      <c r="V56" s="110">
        <f>'11.2'!V56+'11.3'!V56+'11.4'!V56</f>
        <v>471.1558638642768</v>
      </c>
      <c r="W56" s="110">
        <f>'11.2'!W56+'11.3'!W56+'11.4'!W56</f>
        <v>457.64746021227648</v>
      </c>
    </row>
    <row r="57" spans="1:23" s="3" customFormat="1" ht="12.75" customHeight="1">
      <c r="A57" s="2" t="s">
        <v>61</v>
      </c>
      <c r="B57" s="9" t="s">
        <v>370</v>
      </c>
      <c r="C57" s="110">
        <f>'11.2'!C57+'11.3'!C57+'11.4'!C57</f>
        <v>12659.114342203306</v>
      </c>
      <c r="D57" s="110">
        <f>'11.2'!D57+'11.3'!D57+'11.4'!D57</f>
        <v>12531.944500456202</v>
      </c>
      <c r="E57" s="110">
        <f>'11.2'!E57+'11.3'!E57+'11.4'!E57</f>
        <v>12248.290187025528</v>
      </c>
      <c r="F57" s="110">
        <f>'11.2'!F57+'11.3'!F57+'11.4'!F57</f>
        <v>11866.067593171572</v>
      </c>
      <c r="G57" s="110">
        <f>'11.2'!G57+'11.3'!G57+'11.4'!G57</f>
        <v>11749.883663069011</v>
      </c>
      <c r="H57" s="110">
        <f>'11.2'!H57+'11.3'!H57+'11.4'!H57</f>
        <v>12128.481897356443</v>
      </c>
      <c r="I57" s="110">
        <f>'11.2'!I57+'11.3'!I57+'11.4'!I57</f>
        <v>12283.017704769385</v>
      </c>
      <c r="J57" s="110">
        <f>'11.2'!J57+'11.3'!J57+'11.4'!J57</f>
        <v>11708.819861354574</v>
      </c>
      <c r="K57" s="110">
        <f>'11.2'!K57+'11.3'!K57+'11.4'!K57</f>
        <v>11561.443526816582</v>
      </c>
      <c r="L57" s="110">
        <f>'11.2'!L57+'11.3'!L57+'11.4'!L57</f>
        <v>11128.822791981767</v>
      </c>
      <c r="M57" s="110">
        <f>'11.2'!M57+'11.3'!M57+'11.4'!M57</f>
        <v>10675.677093346538</v>
      </c>
      <c r="N57" s="110">
        <f>'11.2'!N57+'11.3'!N57+'11.4'!N57</f>
        <v>10426.968991959413</v>
      </c>
      <c r="O57" s="110">
        <f>'11.2'!O57+'11.3'!O57+'11.4'!O57</f>
        <v>11654.425338912708</v>
      </c>
      <c r="P57" s="110">
        <f>'11.2'!P57+'11.3'!P57+'11.4'!P57</f>
        <v>11234.23855330301</v>
      </c>
      <c r="Q57" s="110">
        <f>'11.2'!Q57+'11.3'!Q57+'11.4'!Q57</f>
        <v>10563.549263504381</v>
      </c>
      <c r="R57" s="110">
        <f>'11.2'!R57+'11.3'!R57+'11.4'!R57</f>
        <v>10472.727307517423</v>
      </c>
      <c r="S57" s="110">
        <f>'11.2'!S57+'11.3'!S57+'11.4'!S57</f>
        <v>10319.238969726055</v>
      </c>
      <c r="T57" s="110">
        <f>'11.2'!T57+'11.3'!T57+'11.4'!T57</f>
        <v>10108.612015290098</v>
      </c>
      <c r="U57" s="110">
        <f>'11.2'!U57+'11.3'!U57+'11.4'!U57</f>
        <v>9605.1673946056799</v>
      </c>
      <c r="V57" s="110">
        <f>'11.2'!V57+'11.3'!V57+'11.4'!V57</f>
        <v>9617.7752995810861</v>
      </c>
      <c r="W57" s="110">
        <f>'11.2'!W57+'11.3'!W57+'11.4'!W57</f>
        <v>9030.0196513053834</v>
      </c>
    </row>
    <row r="58" spans="1:23" s="3" customFormat="1" ht="12.75" customHeight="1">
      <c r="A58" s="2" t="s">
        <v>62</v>
      </c>
      <c r="B58" s="9" t="s">
        <v>371</v>
      </c>
      <c r="C58" s="110">
        <f>'11.2'!C58+'11.3'!C58+'11.4'!C58</f>
        <v>8865.9521453363341</v>
      </c>
      <c r="D58" s="110">
        <f>'11.2'!D58+'11.3'!D58+'11.4'!D58</f>
        <v>12153.286503840201</v>
      </c>
      <c r="E58" s="110">
        <f>'11.2'!E58+'11.3'!E58+'11.4'!E58</f>
        <v>12734.661665417058</v>
      </c>
      <c r="F58" s="110">
        <f>'11.2'!F58+'11.3'!F58+'11.4'!F58</f>
        <v>11886.566354691164</v>
      </c>
      <c r="G58" s="110">
        <f>'11.2'!G58+'11.3'!G58+'11.4'!G58</f>
        <v>16426.648051820903</v>
      </c>
      <c r="H58" s="110">
        <f>'11.2'!H58+'11.3'!H58+'11.4'!H58</f>
        <v>13020.502323407471</v>
      </c>
      <c r="I58" s="110">
        <f>'11.2'!I58+'11.3'!I58+'11.4'!I58</f>
        <v>13108.59781744113</v>
      </c>
      <c r="J58" s="110">
        <f>'11.2'!J58+'11.3'!J58+'11.4'!J58</f>
        <v>16002.767401489846</v>
      </c>
      <c r="K58" s="110">
        <f>'11.2'!K58+'11.3'!K58+'11.4'!K58</f>
        <v>17349.546891438527</v>
      </c>
      <c r="L58" s="110">
        <f>'11.2'!L58+'11.3'!L58+'11.4'!L58</f>
        <v>14425.75850780835</v>
      </c>
      <c r="M58" s="110">
        <f>'11.2'!M58+'11.3'!M58+'11.4'!M58</f>
        <v>15213.390382893367</v>
      </c>
      <c r="N58" s="110">
        <f>'11.2'!N58+'11.3'!N58+'11.4'!N58</f>
        <v>13166.927527603724</v>
      </c>
      <c r="O58" s="110">
        <f>'11.2'!O58+'11.3'!O58+'11.4'!O58</f>
        <v>14948.464557377505</v>
      </c>
      <c r="P58" s="110">
        <f>'11.2'!P58+'11.3'!P58+'11.4'!P58</f>
        <v>14501.424388136362</v>
      </c>
      <c r="Q58" s="110">
        <f>'11.2'!Q58+'11.3'!Q58+'11.4'!Q58</f>
        <v>13975.1239677834</v>
      </c>
      <c r="R58" s="110">
        <f>'11.2'!R58+'11.3'!R58+'11.4'!R58</f>
        <v>14647.685035069657</v>
      </c>
      <c r="S58" s="110">
        <f>'11.2'!S58+'11.3'!S58+'11.4'!S58</f>
        <v>13395.380448692258</v>
      </c>
      <c r="T58" s="110">
        <f>'11.2'!T58+'11.3'!T58+'11.4'!T58</f>
        <v>16781.348081299268</v>
      </c>
      <c r="U58" s="110">
        <f>'11.2'!U58+'11.3'!U58+'11.4'!U58</f>
        <v>18158.240119946578</v>
      </c>
      <c r="V58" s="110">
        <f>'11.2'!V58+'11.3'!V58+'11.4'!V58</f>
        <v>16232.926885446601</v>
      </c>
      <c r="W58" s="110">
        <f>'11.2'!W58+'11.3'!W58+'11.4'!W58</f>
        <v>14180.578710229056</v>
      </c>
    </row>
    <row r="59" spans="1:23" s="3" customFormat="1" ht="12.75" customHeight="1">
      <c r="A59" s="2" t="s">
        <v>63</v>
      </c>
      <c r="B59" s="9" t="s">
        <v>372</v>
      </c>
      <c r="C59" s="110">
        <f>'11.2'!C59+'11.3'!C59+'11.4'!C59</f>
        <v>28576.715895134534</v>
      </c>
      <c r="D59" s="110">
        <f>'11.2'!D59+'11.3'!D59+'11.4'!D59</f>
        <v>25257.253328891533</v>
      </c>
      <c r="E59" s="110">
        <f>'11.2'!E59+'11.3'!E59+'11.4'!E59</f>
        <v>23613.164994466944</v>
      </c>
      <c r="F59" s="110">
        <f>'11.2'!F59+'11.3'!F59+'11.4'!F59</f>
        <v>23312.181866819712</v>
      </c>
      <c r="G59" s="110">
        <f>'11.2'!G59+'11.3'!G59+'11.4'!G59</f>
        <v>22642.762435521377</v>
      </c>
      <c r="H59" s="110">
        <f>'11.2'!H59+'11.3'!H59+'11.4'!H59</f>
        <v>25716.234252277056</v>
      </c>
      <c r="I59" s="110">
        <f>'11.2'!I59+'11.3'!I59+'11.4'!I59</f>
        <v>30482.362226374953</v>
      </c>
      <c r="J59" s="110">
        <f>'11.2'!J59+'11.3'!J59+'11.4'!J59</f>
        <v>28639.526805785834</v>
      </c>
      <c r="K59" s="110">
        <f>'11.2'!K59+'11.3'!K59+'11.4'!K59</f>
        <v>25079.503500596024</v>
      </c>
      <c r="L59" s="110">
        <f>'11.2'!L59+'11.3'!L59+'11.4'!L59</f>
        <v>21594.018561914749</v>
      </c>
      <c r="M59" s="110">
        <f>'11.2'!M59+'11.3'!M59+'11.4'!M59</f>
        <v>28167.133104278051</v>
      </c>
      <c r="N59" s="110">
        <f>'11.2'!N59+'11.3'!N59+'11.4'!N59</f>
        <v>22723.776263947726</v>
      </c>
      <c r="O59" s="110">
        <f>'11.2'!O59+'11.3'!O59+'11.4'!O59</f>
        <v>22405.181441684494</v>
      </c>
      <c r="P59" s="110">
        <f>'11.2'!P59+'11.3'!P59+'11.4'!P59</f>
        <v>17219.301908263096</v>
      </c>
      <c r="Q59" s="110">
        <f>'11.2'!Q59+'11.3'!Q59+'11.4'!Q59</f>
        <v>21548.40917640314</v>
      </c>
      <c r="R59" s="110">
        <f>'11.2'!R59+'11.3'!R59+'11.4'!R59</f>
        <v>15489.39858708676</v>
      </c>
      <c r="S59" s="110">
        <f>'11.2'!S59+'11.3'!S59+'11.4'!S59</f>
        <v>14690.781206372165</v>
      </c>
      <c r="T59" s="110">
        <f>'11.2'!T59+'11.3'!T59+'11.4'!T59</f>
        <v>13731.307698180848</v>
      </c>
      <c r="U59" s="110">
        <f>'11.2'!U59+'11.3'!U59+'11.4'!U59</f>
        <v>14023.637746368517</v>
      </c>
      <c r="V59" s="110">
        <f>'11.2'!V59+'11.3'!V59+'11.4'!V59</f>
        <v>14797.771412956843</v>
      </c>
      <c r="W59" s="110">
        <f>'11.2'!W59+'11.3'!W59+'11.4'!W59</f>
        <v>10556.833307296492</v>
      </c>
    </row>
    <row r="60" spans="1:23" s="3" customFormat="1" ht="12.75" customHeight="1">
      <c r="A60" s="2" t="s">
        <v>64</v>
      </c>
      <c r="B60" s="9" t="s">
        <v>373</v>
      </c>
      <c r="C60" s="110">
        <f>'11.2'!C60+'11.3'!C60+'11.4'!C60</f>
        <v>13157.281782232956</v>
      </c>
      <c r="D60" s="110">
        <f>'11.2'!D60+'11.3'!D60+'11.4'!D60</f>
        <v>12885.061127491052</v>
      </c>
      <c r="E60" s="110">
        <f>'11.2'!E60+'11.3'!E60+'11.4'!E60</f>
        <v>12591.497596259433</v>
      </c>
      <c r="F60" s="110">
        <f>'11.2'!F60+'11.3'!F60+'11.4'!F60</f>
        <v>12354.367577977002</v>
      </c>
      <c r="G60" s="110">
        <f>'11.2'!G60+'11.3'!G60+'11.4'!G60</f>
        <v>12119.428949779054</v>
      </c>
      <c r="H60" s="110">
        <f>'11.2'!H60+'11.3'!H60+'11.4'!H60</f>
        <v>11892.138333409144</v>
      </c>
      <c r="I60" s="110">
        <f>'11.2'!I60+'11.3'!I60+'11.4'!I60</f>
        <v>11853.305174573705</v>
      </c>
      <c r="J60" s="110">
        <f>'11.2'!J60+'11.3'!J60+'11.4'!J60</f>
        <v>11525.293912798188</v>
      </c>
      <c r="K60" s="110">
        <f>'11.2'!K60+'11.3'!K60+'11.4'!K60</f>
        <v>11031.473404642342</v>
      </c>
      <c r="L60" s="110">
        <f>'11.2'!L60+'11.3'!L60+'11.4'!L60</f>
        <v>10722.70279371845</v>
      </c>
      <c r="M60" s="110">
        <f>'11.2'!M60+'11.3'!M60+'11.4'!M60</f>
        <v>10705.34077958104</v>
      </c>
      <c r="N60" s="110">
        <f>'11.2'!N60+'11.3'!N60+'11.4'!N60</f>
        <v>9960.4510709995484</v>
      </c>
      <c r="O60" s="110">
        <f>'11.2'!O60+'11.3'!O60+'11.4'!O60</f>
        <v>11633.644952836503</v>
      </c>
      <c r="P60" s="110">
        <f>'11.2'!P60+'11.3'!P60+'11.4'!P60</f>
        <v>11114.76378482401</v>
      </c>
      <c r="Q60" s="110">
        <f>'11.2'!Q60+'11.3'!Q60+'11.4'!Q60</f>
        <v>10250.637717772108</v>
      </c>
      <c r="R60" s="110">
        <f>'11.2'!R60+'11.3'!R60+'11.4'!R60</f>
        <v>10185.190531931665</v>
      </c>
      <c r="S60" s="110">
        <f>'11.2'!S60+'11.3'!S60+'11.4'!S60</f>
        <v>10268.12464314649</v>
      </c>
      <c r="T60" s="110">
        <f>'11.2'!T60+'11.3'!T60+'11.4'!T60</f>
        <v>10212.186663522471</v>
      </c>
      <c r="U60" s="110">
        <f>'11.2'!U60+'11.3'!U60+'11.4'!U60</f>
        <v>10121.391665796296</v>
      </c>
      <c r="V60" s="110">
        <f>'11.2'!V60+'11.3'!V60+'11.4'!V60</f>
        <v>10044.201043912655</v>
      </c>
      <c r="W60" s="110">
        <f>'11.2'!W60+'11.3'!W60+'11.4'!W60</f>
        <v>9896.0113318485855</v>
      </c>
    </row>
    <row r="61" spans="1:23" s="3" customFormat="1" ht="12.75" customHeight="1">
      <c r="A61" s="2" t="s">
        <v>65</v>
      </c>
      <c r="B61" s="9" t="s">
        <v>374</v>
      </c>
      <c r="C61" s="110">
        <f>'11.2'!C61+'11.3'!C61+'11.4'!C61</f>
        <v>853.42639604756585</v>
      </c>
      <c r="D61" s="110">
        <f>'11.2'!D61+'11.3'!D61+'11.4'!D61</f>
        <v>811.06290367145016</v>
      </c>
      <c r="E61" s="110">
        <f>'11.2'!E61+'11.3'!E61+'11.4'!E61</f>
        <v>740.88947294245861</v>
      </c>
      <c r="F61" s="110">
        <f>'11.2'!F61+'11.3'!F61+'11.4'!F61</f>
        <v>651.96121919371421</v>
      </c>
      <c r="G61" s="110">
        <f>'11.2'!G61+'11.3'!G61+'11.4'!G61</f>
        <v>624.37188482481827</v>
      </c>
      <c r="H61" s="110">
        <f>'11.2'!H61+'11.3'!H61+'11.4'!H61</f>
        <v>579.90258962582448</v>
      </c>
      <c r="I61" s="110">
        <f>'11.2'!I61+'11.3'!I61+'11.4'!I61</f>
        <v>556.98432051400584</v>
      </c>
      <c r="J61" s="110">
        <f>'11.2'!J61+'11.3'!J61+'11.4'!J61</f>
        <v>498.3543937859331</v>
      </c>
      <c r="K61" s="110">
        <f>'11.2'!K61+'11.3'!K61+'11.4'!K61</f>
        <v>414.48904169930927</v>
      </c>
      <c r="L61" s="110">
        <f>'11.2'!L61+'11.3'!L61+'11.4'!L61</f>
        <v>350.47794132636824</v>
      </c>
      <c r="M61" s="110">
        <f>'11.2'!M61+'11.3'!M61+'11.4'!M61</f>
        <v>328.48112884429196</v>
      </c>
      <c r="N61" s="110">
        <f>'11.2'!N61+'11.3'!N61+'11.4'!N61</f>
        <v>249.46753634240457</v>
      </c>
      <c r="O61" s="110">
        <f>'11.2'!O61+'11.3'!O61+'11.4'!O61</f>
        <v>342.13018664670153</v>
      </c>
      <c r="P61" s="110">
        <f>'11.2'!P61+'11.3'!P61+'11.4'!P61</f>
        <v>342.02104820452149</v>
      </c>
      <c r="Q61" s="110">
        <f>'11.2'!Q61+'11.3'!Q61+'11.4'!Q61</f>
        <v>288.77595634089772</v>
      </c>
      <c r="R61" s="110">
        <f>'11.2'!R61+'11.3'!R61+'11.4'!R61</f>
        <v>269.46138618970798</v>
      </c>
      <c r="S61" s="110">
        <f>'11.2'!S61+'11.3'!S61+'11.4'!S61</f>
        <v>262.97579535362587</v>
      </c>
      <c r="T61" s="110">
        <f>'11.2'!T61+'11.3'!T61+'11.4'!T61</f>
        <v>259.94389386201203</v>
      </c>
      <c r="U61" s="110">
        <f>'11.2'!U61+'11.3'!U61+'11.4'!U61</f>
        <v>251.69984517176874</v>
      </c>
      <c r="V61" s="110">
        <f>'11.2'!V61+'11.3'!V61+'11.4'!V61</f>
        <v>245.06157715961365</v>
      </c>
      <c r="W61" s="110">
        <f>'11.2'!W61+'11.3'!W61+'11.4'!W61</f>
        <v>211.19725836989153</v>
      </c>
    </row>
    <row r="62" spans="1:23" s="3" customFormat="1" ht="12.75" customHeight="1">
      <c r="A62" s="2" t="s">
        <v>66</v>
      </c>
      <c r="B62" s="8" t="s">
        <v>375</v>
      </c>
      <c r="C62" s="110">
        <f>'11.2'!C62+'11.3'!C62+'11.4'!C62</f>
        <v>592.11394432880252</v>
      </c>
      <c r="D62" s="110">
        <f>'11.2'!D62+'11.3'!D62+'11.4'!D62</f>
        <v>530.80856603076677</v>
      </c>
      <c r="E62" s="110">
        <f>'11.2'!E62+'11.3'!E62+'11.4'!E62</f>
        <v>566.7771597868965</v>
      </c>
      <c r="F62" s="110">
        <f>'11.2'!F62+'11.3'!F62+'11.4'!F62</f>
        <v>371.1025403800561</v>
      </c>
      <c r="G62" s="110">
        <f>'11.2'!G62+'11.3'!G62+'11.4'!G62</f>
        <v>313.02982660946009</v>
      </c>
      <c r="H62" s="110">
        <f>'11.2'!H62+'11.3'!H62+'11.4'!H62</f>
        <v>299.23840624278165</v>
      </c>
      <c r="I62" s="110">
        <f>'11.2'!I62+'11.3'!I62+'11.4'!I62</f>
        <v>318.40856504240662</v>
      </c>
      <c r="J62" s="110">
        <f>'11.2'!J62+'11.3'!J62+'11.4'!J62</f>
        <v>261.93503434582686</v>
      </c>
      <c r="K62" s="110">
        <f>'11.2'!K62+'11.3'!K62+'11.4'!K62</f>
        <v>244.08973681852561</v>
      </c>
      <c r="L62" s="110">
        <f>'11.2'!L62+'11.3'!L62+'11.4'!L62</f>
        <v>204.10832998029866</v>
      </c>
      <c r="M62" s="110">
        <f>'11.2'!M62+'11.3'!M62+'11.4'!M62</f>
        <v>230.90220333667997</v>
      </c>
      <c r="N62" s="110">
        <f>'11.2'!N62+'11.3'!N62+'11.4'!N62</f>
        <v>219.84272706649432</v>
      </c>
      <c r="O62" s="110">
        <f>'11.2'!O62+'11.3'!O62+'11.4'!O62</f>
        <v>246.40628653890923</v>
      </c>
      <c r="P62" s="110">
        <f>'11.2'!P62+'11.3'!P62+'11.4'!P62</f>
        <v>233.54323617490579</v>
      </c>
      <c r="Q62" s="110">
        <f>'11.2'!Q62+'11.3'!Q62+'11.4'!Q62</f>
        <v>228.36878842376569</v>
      </c>
      <c r="R62" s="110">
        <f>'11.2'!R62+'11.3'!R62+'11.4'!R62</f>
        <v>220.45061373911301</v>
      </c>
      <c r="S62" s="110">
        <f>'11.2'!S62+'11.3'!S62+'11.4'!S62</f>
        <v>217.22574609435307</v>
      </c>
      <c r="T62" s="110">
        <f>'11.2'!T62+'11.3'!T62+'11.4'!T62</f>
        <v>215.93869671051854</v>
      </c>
      <c r="U62" s="110">
        <f>'11.2'!U62+'11.3'!U62+'11.4'!U62</f>
        <v>198.2978087102307</v>
      </c>
      <c r="V62" s="110">
        <f>'11.2'!V62+'11.3'!V62+'11.4'!V62</f>
        <v>196.12144777743541</v>
      </c>
      <c r="W62" s="110">
        <f>'11.2'!W62+'11.3'!W62+'11.4'!W62</f>
        <v>161.83244708616661</v>
      </c>
    </row>
    <row r="63" spans="1:23" s="3" customFormat="1" ht="12.75" customHeight="1">
      <c r="A63" s="2" t="s">
        <v>15</v>
      </c>
      <c r="B63" s="8" t="s">
        <v>376</v>
      </c>
      <c r="C63" s="110">
        <f>'11.2'!C63+'11.3'!C63+'11.4'!C63</f>
        <v>1585.0881679014196</v>
      </c>
      <c r="D63" s="110">
        <f>'11.2'!D63+'11.3'!D63+'11.4'!D63</f>
        <v>1503.2132890818477</v>
      </c>
      <c r="E63" s="110">
        <f>'11.2'!E63+'11.3'!E63+'11.4'!E63</f>
        <v>1362.200626204949</v>
      </c>
      <c r="F63" s="110">
        <f>'11.2'!F63+'11.3'!F63+'11.4'!F63</f>
        <v>1211.6460628623445</v>
      </c>
      <c r="G63" s="110">
        <f>'11.2'!G63+'11.3'!G63+'11.4'!G63</f>
        <v>1165.1494696886978</v>
      </c>
      <c r="H63" s="110">
        <f>'11.2'!H63+'11.3'!H63+'11.4'!H63</f>
        <v>1089.6787967829575</v>
      </c>
      <c r="I63" s="110">
        <f>'11.2'!I63+'11.3'!I63+'11.4'!I63</f>
        <v>1087.4998376212343</v>
      </c>
      <c r="J63" s="110">
        <f>'11.2'!J63+'11.3'!J63+'11.4'!J63</f>
        <v>973.78674640706151</v>
      </c>
      <c r="K63" s="110">
        <f>'11.2'!K63+'11.3'!K63+'11.4'!K63</f>
        <v>846.06844534654419</v>
      </c>
      <c r="L63" s="110">
        <f>'11.2'!L63+'11.3'!L63+'11.4'!L63</f>
        <v>700.60929265671575</v>
      </c>
      <c r="M63" s="110">
        <f>'11.2'!M63+'11.3'!M63+'11.4'!M63</f>
        <v>656.55332616157318</v>
      </c>
      <c r="N63" s="110">
        <f>'11.2'!N63+'11.3'!N63+'11.4'!N63</f>
        <v>656.20505947488198</v>
      </c>
      <c r="O63" s="110">
        <f>'11.2'!O63+'11.3'!O63+'11.4'!O63</f>
        <v>701.70730784788771</v>
      </c>
      <c r="P63" s="110">
        <f>'11.2'!P63+'11.3'!P63+'11.4'!P63</f>
        <v>602.63663280179424</v>
      </c>
      <c r="Q63" s="110">
        <f>'11.2'!Q63+'11.3'!Q63+'11.4'!Q63</f>
        <v>278.50116554704857</v>
      </c>
      <c r="R63" s="110">
        <f>'11.2'!R63+'11.3'!R63+'11.4'!R63</f>
        <v>253.11684234027811</v>
      </c>
      <c r="S63" s="110">
        <f>'11.2'!S63+'11.3'!S63+'11.4'!S63</f>
        <v>260.09293510658057</v>
      </c>
      <c r="T63" s="110">
        <f>'11.2'!T63+'11.3'!T63+'11.4'!T63</f>
        <v>270.26028087558075</v>
      </c>
      <c r="U63" s="110">
        <f>'11.2'!U63+'11.3'!U63+'11.4'!U63</f>
        <v>253.92298259293483</v>
      </c>
      <c r="V63" s="110">
        <f>'11.2'!V63+'11.3'!V63+'11.4'!V63</f>
        <v>254.46677118620221</v>
      </c>
      <c r="W63" s="110">
        <f>'11.2'!W63+'11.3'!W63+'11.4'!W63</f>
        <v>185.3248007017404</v>
      </c>
    </row>
    <row r="64" spans="1:23" s="3" customFormat="1" ht="12.75" customHeight="1">
      <c r="A64" s="2" t="s">
        <v>16</v>
      </c>
      <c r="B64" s="8" t="s">
        <v>70</v>
      </c>
      <c r="C64" s="110">
        <f>'11.2'!C64+'11.3'!C64+'11.4'!C64</f>
        <v>401.08513247356558</v>
      </c>
      <c r="D64" s="110">
        <f>'11.2'!D64+'11.3'!D64+'11.4'!D64</f>
        <v>375.37643237936402</v>
      </c>
      <c r="E64" s="110">
        <f>'11.2'!E64+'11.3'!E64+'11.4'!E64</f>
        <v>344.01204504316468</v>
      </c>
      <c r="F64" s="110">
        <f>'11.2'!F64+'11.3'!F64+'11.4'!F64</f>
        <v>311.72093119381674</v>
      </c>
      <c r="G64" s="110">
        <f>'11.2'!G64+'11.3'!G64+'11.4'!G64</f>
        <v>293.42476853618155</v>
      </c>
      <c r="H64" s="110">
        <f>'11.2'!H64+'11.3'!H64+'11.4'!H64</f>
        <v>283.52984615785277</v>
      </c>
      <c r="I64" s="110">
        <f>'11.2'!I64+'11.3'!I64+'11.4'!I64</f>
        <v>318.04586144984455</v>
      </c>
      <c r="J64" s="110">
        <f>'11.2'!J64+'11.3'!J64+'11.4'!J64</f>
        <v>284.69949156822992</v>
      </c>
      <c r="K64" s="110">
        <f>'11.2'!K64+'11.3'!K64+'11.4'!K64</f>
        <v>275.64692599890606</v>
      </c>
      <c r="L64" s="110">
        <f>'11.2'!L64+'11.3'!L64+'11.4'!L64</f>
        <v>207.95176236437095</v>
      </c>
      <c r="M64" s="110">
        <f>'11.2'!M64+'11.3'!M64+'11.4'!M64</f>
        <v>240.04380741373791</v>
      </c>
      <c r="N64" s="110">
        <f>'11.2'!N64+'11.3'!N64+'11.4'!N64</f>
        <v>213.14663181020333</v>
      </c>
      <c r="O64" s="110">
        <f>'11.2'!O64+'11.3'!O64+'11.4'!O64</f>
        <v>252.98236606074281</v>
      </c>
      <c r="P64" s="110">
        <f>'11.2'!P64+'11.3'!P64+'11.4'!P64</f>
        <v>233.90095696405945</v>
      </c>
      <c r="Q64" s="110">
        <f>'11.2'!Q64+'11.3'!Q64+'11.4'!Q64</f>
        <v>248.64883636359724</v>
      </c>
      <c r="R64" s="110">
        <f>'11.2'!R64+'11.3'!R64+'11.4'!R64</f>
        <v>225.2263421543646</v>
      </c>
      <c r="S64" s="110">
        <f>'11.2'!S64+'11.3'!S64+'11.4'!S64</f>
        <v>232.91450800137559</v>
      </c>
      <c r="T64" s="110">
        <f>'11.2'!T64+'11.3'!T64+'11.4'!T64</f>
        <v>240.83818620235405</v>
      </c>
      <c r="U64" s="110">
        <f>'11.2'!U64+'11.3'!U64+'11.4'!U64</f>
        <v>225.9021903791309</v>
      </c>
      <c r="V64" s="110">
        <f>'11.2'!V64+'11.3'!V64+'11.4'!V64</f>
        <v>237.61862462438143</v>
      </c>
      <c r="W64" s="110">
        <f>'11.2'!W64+'11.3'!W64+'11.4'!W64</f>
        <v>187.66773127183887</v>
      </c>
    </row>
    <row r="65" spans="1:23" s="3" customFormat="1" ht="12.75" customHeight="1">
      <c r="A65" s="2" t="s">
        <v>17</v>
      </c>
      <c r="B65" s="8" t="s">
        <v>377</v>
      </c>
      <c r="C65" s="110">
        <f>'11.2'!C65+'11.3'!C65+'11.4'!C65</f>
        <v>766.63571648591028</v>
      </c>
      <c r="D65" s="110">
        <f>'11.2'!D65+'11.3'!D65+'11.4'!D65</f>
        <v>718.63750828942784</v>
      </c>
      <c r="E65" s="110">
        <f>'11.2'!E65+'11.3'!E65+'11.4'!E65</f>
        <v>686.08335871085148</v>
      </c>
      <c r="F65" s="110">
        <f>'11.2'!F65+'11.3'!F65+'11.4'!F65</f>
        <v>623.08079651492369</v>
      </c>
      <c r="G65" s="110">
        <f>'11.2'!G65+'11.3'!G65+'11.4'!G65</f>
        <v>592.28409619158685</v>
      </c>
      <c r="H65" s="110">
        <f>'11.2'!H65+'11.3'!H65+'11.4'!H65</f>
        <v>561.48193600283014</v>
      </c>
      <c r="I65" s="110">
        <f>'11.2'!I65+'11.3'!I65+'11.4'!I65</f>
        <v>613.88913659539014</v>
      </c>
      <c r="J65" s="110">
        <f>'11.2'!J65+'11.3'!J65+'11.4'!J65</f>
        <v>563.11279102763524</v>
      </c>
      <c r="K65" s="110">
        <f>'11.2'!K65+'11.3'!K65+'11.4'!K65</f>
        <v>508.32547004224773</v>
      </c>
      <c r="L65" s="110">
        <f>'11.2'!L65+'11.3'!L65+'11.4'!L65</f>
        <v>403.07558213729374</v>
      </c>
      <c r="M65" s="110">
        <f>'11.2'!M65+'11.3'!M65+'11.4'!M65</f>
        <v>448.32167954708115</v>
      </c>
      <c r="N65" s="110">
        <f>'11.2'!N65+'11.3'!N65+'11.4'!N65</f>
        <v>397.00197307743241</v>
      </c>
      <c r="O65" s="110">
        <f>'11.2'!O65+'11.3'!O65+'11.4'!O65</f>
        <v>446.45411302472212</v>
      </c>
      <c r="P65" s="110">
        <f>'11.2'!P65+'11.3'!P65+'11.4'!P65</f>
        <v>402.92678350933647</v>
      </c>
      <c r="Q65" s="110">
        <f>'11.2'!Q65+'11.3'!Q65+'11.4'!Q65</f>
        <v>344.10943784467383</v>
      </c>
      <c r="R65" s="110">
        <f>'11.2'!R65+'11.3'!R65+'11.4'!R65</f>
        <v>312.58485904336965</v>
      </c>
      <c r="S65" s="110">
        <f>'11.2'!S65+'11.3'!S65+'11.4'!S65</f>
        <v>329.09856766006129</v>
      </c>
      <c r="T65" s="110">
        <f>'11.2'!T65+'11.3'!T65+'11.4'!T65</f>
        <v>344.68031038185222</v>
      </c>
      <c r="U65" s="110">
        <f>'11.2'!U65+'11.3'!U65+'11.4'!U65</f>
        <v>323.99228166278925</v>
      </c>
      <c r="V65" s="110">
        <f>'11.2'!V65+'11.3'!V65+'11.4'!V65</f>
        <v>324.37729868242855</v>
      </c>
      <c r="W65" s="110">
        <f>'11.2'!W65+'11.3'!W65+'11.4'!W65</f>
        <v>228.0772497678991</v>
      </c>
    </row>
    <row r="66" spans="1:23" s="3" customFormat="1" ht="12.75" customHeight="1">
      <c r="A66" s="2" t="s">
        <v>18</v>
      </c>
      <c r="B66" s="8" t="s">
        <v>71</v>
      </c>
      <c r="C66" s="110">
        <f>'11.2'!C66+'11.3'!C66+'11.4'!C66</f>
        <v>26029.857328341102</v>
      </c>
      <c r="D66" s="110">
        <f>'11.2'!D66+'11.3'!D66+'11.4'!D66</f>
        <v>22591.594942654097</v>
      </c>
      <c r="E66" s="110">
        <f>'11.2'!E66+'11.3'!E66+'11.4'!E66</f>
        <v>20365.492475683506</v>
      </c>
      <c r="F66" s="110">
        <f>'11.2'!F66+'11.3'!F66+'11.4'!F66</f>
        <v>19393.730091353624</v>
      </c>
      <c r="G66" s="110">
        <f>'11.2'!G66+'11.3'!G66+'11.4'!G66</f>
        <v>18409.336659248351</v>
      </c>
      <c r="H66" s="110">
        <f>'11.2'!H66+'11.3'!H66+'11.4'!H66</f>
        <v>19702.237952010266</v>
      </c>
      <c r="I66" s="110">
        <f>'11.2'!I66+'11.3'!I66+'11.4'!I66</f>
        <v>23571.26774585736</v>
      </c>
      <c r="J66" s="110">
        <f>'11.2'!J66+'11.3'!J66+'11.4'!J66</f>
        <v>20908.921198747732</v>
      </c>
      <c r="K66" s="110">
        <f>'11.2'!K66+'11.3'!K66+'11.4'!K66</f>
        <v>16932.378913327197</v>
      </c>
      <c r="L66" s="110">
        <f>'11.2'!L66+'11.3'!L66+'11.4'!L66</f>
        <v>13890.394927588617</v>
      </c>
      <c r="M66" s="110">
        <f>'11.2'!M66+'11.3'!M66+'11.4'!M66</f>
        <v>20783.687843804531</v>
      </c>
      <c r="N66" s="110">
        <f>'11.2'!N66+'11.3'!N66+'11.4'!N66</f>
        <v>15522.217992246024</v>
      </c>
      <c r="O66" s="110">
        <f>'11.2'!O66+'11.3'!O66+'11.4'!O66</f>
        <v>14406.064781319425</v>
      </c>
      <c r="P66" s="110">
        <f>'11.2'!P66+'11.3'!P66+'11.4'!P66</f>
        <v>8443.0692430463641</v>
      </c>
      <c r="Q66" s="110">
        <f>'11.2'!Q66+'11.3'!Q66+'11.4'!Q66</f>
        <v>11780.961375157813</v>
      </c>
      <c r="R66" s="110">
        <f>'11.2'!R66+'11.3'!R66+'11.4'!R66</f>
        <v>6178.3354065258727</v>
      </c>
      <c r="S66" s="110">
        <f>'11.2'!S66+'11.3'!S66+'11.4'!S66</f>
        <v>6125.2448639687409</v>
      </c>
      <c r="T66" s="110">
        <f>'11.2'!T66+'11.3'!T66+'11.4'!T66</f>
        <v>4447.6900529960549</v>
      </c>
      <c r="U66" s="110">
        <f>'11.2'!U66+'11.3'!U66+'11.4'!U66</f>
        <v>4767.9211616681696</v>
      </c>
      <c r="V66" s="110">
        <f>'11.2'!V66+'11.3'!V66+'11.4'!V66</f>
        <v>5447.5114325219583</v>
      </c>
      <c r="W66" s="110">
        <f>'11.2'!W66+'11.3'!W66+'11.4'!W66</f>
        <v>5295.0705920536275</v>
      </c>
    </row>
    <row r="67" spans="1:23" s="3" customFormat="1" ht="12.75" customHeight="1">
      <c r="A67" s="2" t="s">
        <v>19</v>
      </c>
      <c r="B67" s="8" t="s">
        <v>378</v>
      </c>
      <c r="C67" s="110">
        <f>'11.2'!C67+'11.3'!C67+'11.4'!C67</f>
        <v>429.77481571620154</v>
      </c>
      <c r="D67" s="110">
        <f>'11.2'!D67+'11.3'!D67+'11.4'!D67</f>
        <v>404.79310474398733</v>
      </c>
      <c r="E67" s="110">
        <f>'11.2'!E67+'11.3'!E67+'11.4'!E67</f>
        <v>387.65271395617111</v>
      </c>
      <c r="F67" s="110">
        <f>'11.2'!F67+'11.3'!F67+'11.4'!F67</f>
        <v>353.61493006293819</v>
      </c>
      <c r="G67" s="110">
        <f>'11.2'!G67+'11.3'!G67+'11.4'!G67</f>
        <v>335.86198280674535</v>
      </c>
      <c r="H67" s="110">
        <f>'11.2'!H67+'11.3'!H67+'11.4'!H67</f>
        <v>323.09141367157872</v>
      </c>
      <c r="I67" s="110">
        <f>'11.2'!I67+'11.3'!I67+'11.4'!I67</f>
        <v>357.94262759804133</v>
      </c>
      <c r="J67" s="110">
        <f>'11.2'!J67+'11.3'!J67+'11.4'!J67</f>
        <v>328.3140924059046</v>
      </c>
      <c r="K67" s="110">
        <f>'11.2'!K67+'11.3'!K67+'11.4'!K67</f>
        <v>304.11299439951023</v>
      </c>
      <c r="L67" s="110">
        <f>'11.2'!L67+'11.3'!L67+'11.4'!L67</f>
        <v>240.69792689244579</v>
      </c>
      <c r="M67" s="110">
        <f>'11.2'!M67+'11.3'!M67+'11.4'!M67</f>
        <v>283.90903789279093</v>
      </c>
      <c r="N67" s="110">
        <f>'11.2'!N67+'11.3'!N67+'11.4'!N67</f>
        <v>257.44740841147336</v>
      </c>
      <c r="O67" s="110">
        <f>'11.2'!O67+'11.3'!O67+'11.4'!O67</f>
        <v>262.68989435225063</v>
      </c>
      <c r="P67" s="110">
        <f>'11.2'!P67+'11.3'!P67+'11.4'!P67</f>
        <v>240.02789747666685</v>
      </c>
      <c r="Q67" s="110">
        <f>'11.2'!Q67+'11.3'!Q67+'11.4'!Q67</f>
        <v>267.06193285006782</v>
      </c>
      <c r="R67" s="110">
        <f>'11.2'!R67+'11.3'!R67+'11.4'!R67</f>
        <v>244.44852198517151</v>
      </c>
      <c r="S67" s="110">
        <f>'11.2'!S67+'11.3'!S67+'11.4'!S67</f>
        <v>247.00102208112048</v>
      </c>
      <c r="T67" s="110">
        <f>'11.2'!T67+'11.3'!T67+'11.4'!T67</f>
        <v>254.99524009554099</v>
      </c>
      <c r="U67" s="110">
        <f>'11.2'!U67+'11.3'!U67+'11.4'!U67</f>
        <v>238.91889291362119</v>
      </c>
      <c r="V67" s="110">
        <f>'11.2'!V67+'11.3'!V67+'11.4'!V67</f>
        <v>238.88327904833091</v>
      </c>
      <c r="W67" s="110">
        <f>'11.2'!W67+'11.3'!W67+'11.4'!W67</f>
        <v>169.59214325510212</v>
      </c>
    </row>
    <row r="68" spans="1:23" s="3" customFormat="1" ht="12.75" customHeight="1">
      <c r="A68" s="2" t="s">
        <v>20</v>
      </c>
      <c r="B68" s="8" t="s">
        <v>379</v>
      </c>
      <c r="C68" s="110">
        <f>'11.2'!C68+'11.3'!C68+'11.4'!C68</f>
        <v>7692.182255716285</v>
      </c>
      <c r="D68" s="110">
        <f>'11.2'!D68+'11.3'!D68+'11.4'!D68</f>
        <v>6925.3170633029549</v>
      </c>
      <c r="E68" s="110">
        <f>'11.2'!E68+'11.3'!E68+'11.4'!E68</f>
        <v>6806.865290499456</v>
      </c>
      <c r="F68" s="110">
        <f>'11.2'!F68+'11.3'!F68+'11.4'!F68</f>
        <v>5883.9171878840925</v>
      </c>
      <c r="G68" s="110">
        <f>'11.2'!G68+'11.3'!G68+'11.4'!G68</f>
        <v>5136.7436149735786</v>
      </c>
      <c r="H68" s="110">
        <f>'11.2'!H68+'11.3'!H68+'11.4'!H68</f>
        <v>5823.2286544869639</v>
      </c>
      <c r="I68" s="110">
        <f>'11.2'!I68+'11.3'!I68+'11.4'!I68</f>
        <v>5175.2592407752527</v>
      </c>
      <c r="J68" s="110">
        <f>'11.2'!J68+'11.3'!J68+'11.4'!J68</f>
        <v>4549.9550081834741</v>
      </c>
      <c r="K68" s="110">
        <f>'11.2'!K68+'11.3'!K68+'11.4'!K68</f>
        <v>4345.3932849283883</v>
      </c>
      <c r="L68" s="110">
        <f>'11.2'!L68+'11.3'!L68+'11.4'!L68</f>
        <v>4149.6885705080767</v>
      </c>
      <c r="M68" s="110">
        <f>'11.2'!M68+'11.3'!M68+'11.4'!M68</f>
        <v>3990.3841350974153</v>
      </c>
      <c r="N68" s="110">
        <f>'11.2'!N68+'11.3'!N68+'11.4'!N68</f>
        <v>3747.7807037897092</v>
      </c>
      <c r="O68" s="110">
        <f>'11.2'!O68+'11.3'!O68+'11.4'!O68</f>
        <v>2763.2099422657161</v>
      </c>
      <c r="P68" s="110">
        <f>'11.2'!P68+'11.3'!P68+'11.4'!P68</f>
        <v>2713.683407030172</v>
      </c>
      <c r="Q68" s="110">
        <f>'11.2'!Q68+'11.3'!Q68+'11.4'!Q68</f>
        <v>3117.9842456541319</v>
      </c>
      <c r="R68" s="110">
        <f>'11.2'!R68+'11.3'!R68+'11.4'!R68</f>
        <v>2907.4198045243947</v>
      </c>
      <c r="S68" s="110">
        <f>'11.2'!S68+'11.3'!S68+'11.4'!S68</f>
        <v>2741.3442137696911</v>
      </c>
      <c r="T68" s="110">
        <f>'11.2'!T68+'11.3'!T68+'11.4'!T68</f>
        <v>2204.8880489162648</v>
      </c>
      <c r="U68" s="110">
        <f>'11.2'!U68+'11.3'!U68+'11.4'!U68</f>
        <v>1971.2896204984613</v>
      </c>
      <c r="V68" s="110">
        <f>'11.2'!V68+'11.3'!V68+'11.4'!V68</f>
        <v>2201.0618015924551</v>
      </c>
      <c r="W68" s="110">
        <f>'11.2'!W68+'11.3'!W68+'11.4'!W68</f>
        <v>1781.211849266394</v>
      </c>
    </row>
    <row r="69" spans="1:23" s="3" customFormat="1" ht="12.75" customHeight="1">
      <c r="A69" s="2" t="s">
        <v>67</v>
      </c>
      <c r="B69" s="8" t="s">
        <v>380</v>
      </c>
      <c r="C69" s="110">
        <f>'11.2'!C69+'11.3'!C69+'11.4'!C69</f>
        <v>416.51501989564917</v>
      </c>
      <c r="D69" s="110">
        <f>'11.2'!D69+'11.3'!D69+'11.4'!D69</f>
        <v>390.91853165855014</v>
      </c>
      <c r="E69" s="110">
        <f>'11.2'!E69+'11.3'!E69+'11.4'!E69</f>
        <v>387.86035207782032</v>
      </c>
      <c r="F69" s="110">
        <f>'11.2'!F69+'11.3'!F69+'11.4'!F69</f>
        <v>297.03748035160208</v>
      </c>
      <c r="G69" s="110">
        <f>'11.2'!G69+'11.3'!G69+'11.4'!G69</f>
        <v>263.08767254093078</v>
      </c>
      <c r="H69" s="110">
        <f>'11.2'!H69+'11.3'!H69+'11.4'!H69</f>
        <v>256.35827042552819</v>
      </c>
      <c r="I69" s="110">
        <f>'11.2'!I69+'11.3'!I69+'11.4'!I69</f>
        <v>283.71542373573192</v>
      </c>
      <c r="J69" s="110">
        <f>'11.2'!J69+'11.3'!J69+'11.4'!J69</f>
        <v>240.918941968783</v>
      </c>
      <c r="K69" s="110">
        <f>'11.2'!K69+'11.3'!K69+'11.4'!K69</f>
        <v>254.67806589049417</v>
      </c>
      <c r="L69" s="110">
        <f>'11.2'!L69+'11.3'!L69+'11.4'!L69</f>
        <v>195.09908491777344</v>
      </c>
      <c r="M69" s="110">
        <f>'11.2'!M69+'11.3'!M69+'11.4'!M69</f>
        <v>220.20130997641107</v>
      </c>
      <c r="N69" s="110">
        <f>'11.2'!N69+'11.3'!N69+'11.4'!N69</f>
        <v>200.08783443455803</v>
      </c>
      <c r="O69" s="110">
        <f>'11.2'!O69+'11.3'!O69+'11.4'!O69</f>
        <v>208.63115730752966</v>
      </c>
      <c r="P69" s="110">
        <f>'11.2'!P69+'11.3'!P69+'11.4'!P69</f>
        <v>194.14743935758315</v>
      </c>
      <c r="Q69" s="110">
        <f>'11.2'!Q69+'11.3'!Q69+'11.4'!Q69</f>
        <v>198.54936034178056</v>
      </c>
      <c r="R69" s="110">
        <f>'11.2'!R69+'11.3'!R69+'11.4'!R69</f>
        <v>192.08753005435216</v>
      </c>
      <c r="S69" s="110">
        <f>'11.2'!S69+'11.3'!S69+'11.4'!S69</f>
        <v>190.47300769246428</v>
      </c>
      <c r="T69" s="110">
        <f>'11.2'!T69+'11.3'!T69+'11.4'!T69</f>
        <v>195.82409660437023</v>
      </c>
      <c r="U69" s="110">
        <f>'11.2'!U69+'11.3'!U69+'11.4'!U69</f>
        <v>179.32042201021665</v>
      </c>
      <c r="V69" s="110">
        <f>'11.2'!V69+'11.3'!V69+'11.4'!V69</f>
        <v>177.0957103545382</v>
      </c>
      <c r="W69" s="110">
        <f>'11.2'!W69+'11.3'!W69+'11.4'!W69</f>
        <v>137.56437363168925</v>
      </c>
    </row>
    <row r="70" spans="1:23" s="3" customFormat="1" ht="12.75" customHeight="1">
      <c r="A70" s="2" t="s">
        <v>68</v>
      </c>
      <c r="B70" s="8" t="s">
        <v>381</v>
      </c>
      <c r="C70" s="110">
        <f>'11.2'!C70+'11.3'!C70+'11.4'!C70</f>
        <v>1496.8588644169827</v>
      </c>
      <c r="D70" s="110">
        <f>'11.2'!D70+'11.3'!D70+'11.4'!D70</f>
        <v>1347.8620032097247</v>
      </c>
      <c r="E70" s="110">
        <f>'11.2'!E70+'11.3'!E70+'11.4'!E70</f>
        <v>1385.496881636644</v>
      </c>
      <c r="F70" s="110">
        <f>'11.2'!F70+'11.3'!F70+'11.4'!F70</f>
        <v>968.56925547966364</v>
      </c>
      <c r="G70" s="110">
        <f>'11.2'!G70+'11.3'!G70+'11.4'!G70</f>
        <v>829.28554894540207</v>
      </c>
      <c r="H70" s="110">
        <f>'11.2'!H70+'11.3'!H70+'11.4'!H70</f>
        <v>787.95988717364003</v>
      </c>
      <c r="I70" s="110">
        <f>'11.2'!I70+'11.3'!I70+'11.4'!I70</f>
        <v>834.7819219935941</v>
      </c>
      <c r="J70" s="110">
        <f>'11.2'!J70+'11.3'!J70+'11.4'!J70</f>
        <v>742.138980906303</v>
      </c>
      <c r="K70" s="110">
        <f>'11.2'!K70+'11.3'!K70+'11.4'!K70</f>
        <v>705.84806103222013</v>
      </c>
      <c r="L70" s="110">
        <f>'11.2'!L70+'11.3'!L70+'11.4'!L70</f>
        <v>586.24832783029728</v>
      </c>
      <c r="M70" s="110">
        <f>'11.2'!M70+'11.3'!M70+'11.4'!M70</f>
        <v>635.92545299385847</v>
      </c>
      <c r="N70" s="110">
        <f>'11.2'!N70+'11.3'!N70+'11.4'!N70</f>
        <v>602.22164225039819</v>
      </c>
      <c r="O70" s="110">
        <f>'11.2'!O70+'11.3'!O70+'11.4'!O70</f>
        <v>642.07257718127403</v>
      </c>
      <c r="P70" s="110">
        <f>'11.2'!P70+'11.3'!P70+'11.4'!P70</f>
        <v>595.8089799348752</v>
      </c>
      <c r="Q70" s="110">
        <f>'11.2'!Q70+'11.3'!Q70+'11.4'!Q70</f>
        <v>619.60860407119958</v>
      </c>
      <c r="R70" s="110">
        <f>'11.2'!R70+'11.3'!R70+'11.4'!R70</f>
        <v>586.86917712089962</v>
      </c>
      <c r="S70" s="110">
        <f>'11.2'!S70+'11.3'!S70+'11.4'!S70</f>
        <v>593.6948140013701</v>
      </c>
      <c r="T70" s="110">
        <f>'11.2'!T70+'11.3'!T70+'11.4'!T70</f>
        <v>601.55948746465776</v>
      </c>
      <c r="U70" s="110">
        <f>'11.2'!U70+'11.3'!U70+'11.4'!U70</f>
        <v>574.48898861554744</v>
      </c>
      <c r="V70" s="110">
        <f>'11.2'!V70+'11.3'!V70+'11.4'!V70</f>
        <v>586.5534113059739</v>
      </c>
      <c r="W70" s="110">
        <f>'11.2'!W70+'11.3'!W70+'11.4'!W70</f>
        <v>494.8815045787486</v>
      </c>
    </row>
    <row r="71" spans="1:23" s="3" customFormat="1" ht="12.75" customHeight="1">
      <c r="A71" s="2" t="s">
        <v>69</v>
      </c>
      <c r="B71" s="8" t="s">
        <v>72</v>
      </c>
      <c r="C71" s="110">
        <f>'11.2'!C71+'11.3'!C71+'11.4'!C71</f>
        <v>3694.505729078372</v>
      </c>
      <c r="D71" s="110">
        <f>'11.2'!D71+'11.3'!D71+'11.4'!D71</f>
        <v>3444.5816483338222</v>
      </c>
      <c r="E71" s="110">
        <f>'11.2'!E71+'11.3'!E71+'11.4'!E71</f>
        <v>3260.4589630304436</v>
      </c>
      <c r="F71" s="110">
        <f>'11.2'!F71+'11.3'!F71+'11.4'!F71</f>
        <v>3011.1430144420133</v>
      </c>
      <c r="G71" s="110">
        <f>'11.2'!G71+'11.3'!G71+'11.4'!G71</f>
        <v>2856.5904512367788</v>
      </c>
      <c r="H71" s="110">
        <f>'11.2'!H71+'11.3'!H71+'11.4'!H71</f>
        <v>2723.5749405396664</v>
      </c>
      <c r="I71" s="110">
        <f>'11.2'!I71+'11.3'!I71+'11.4'!I71</f>
        <v>2837.4436814923188</v>
      </c>
      <c r="J71" s="110">
        <f>'11.2'!J71+'11.3'!J71+'11.4'!J71</f>
        <v>2654.8995567058114</v>
      </c>
      <c r="K71" s="110">
        <f>'11.2'!K71+'11.3'!K71+'11.4'!K71</f>
        <v>2440.6115653631459</v>
      </c>
      <c r="L71" s="110">
        <f>'11.2'!L71+'11.3'!L71+'11.4'!L71</f>
        <v>2253.8192622006632</v>
      </c>
      <c r="M71" s="110">
        <f>'11.2'!M71+'11.3'!M71+'11.4'!M71</f>
        <v>2133.1766684528775</v>
      </c>
      <c r="N71" s="110">
        <f>'11.2'!N71+'11.3'!N71+'11.4'!N71</f>
        <v>2030.4301368299516</v>
      </c>
      <c r="O71" s="110">
        <f>'11.2'!O71+'11.3'!O71+'11.4'!O71</f>
        <v>2040.0295249055007</v>
      </c>
      <c r="P71" s="110">
        <f>'11.2'!P71+'11.3'!P71+'11.4'!P71</f>
        <v>1951.7076956617825</v>
      </c>
      <c r="Q71" s="110">
        <f>'11.2'!Q71+'11.3'!Q71+'11.4'!Q71</f>
        <v>1847.0046751407092</v>
      </c>
      <c r="R71" s="110">
        <f>'11.2'!R71+'11.3'!R71+'11.4'!R71</f>
        <v>1805.1700260058969</v>
      </c>
      <c r="S71" s="110">
        <f>'11.2'!S71+'11.3'!S71+'11.4'!S71</f>
        <v>1772.9264865840246</v>
      </c>
      <c r="T71" s="110">
        <f>'11.2'!T71+'11.3'!T71+'11.4'!T71</f>
        <v>1750.8627805022015</v>
      </c>
      <c r="U71" s="110">
        <f>'11.2'!U71+'11.3'!U71+'11.4'!U71</f>
        <v>1705.8545554023913</v>
      </c>
      <c r="V71" s="110">
        <f>'11.2'!V71+'11.3'!V71+'11.4'!V71</f>
        <v>1677.8442966451391</v>
      </c>
      <c r="W71" s="110">
        <f>'11.2'!W71+'11.3'!W71+'11.4'!W71</f>
        <v>1581.0908781642022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f>'11.2'!C73+'11.3'!C73+'11.4'!C73</f>
        <v>1300216.6761939218</v>
      </c>
      <c r="D73" s="234">
        <f>'11.2'!D73+'11.3'!D73+'11.4'!D73</f>
        <v>1251322.9411663909</v>
      </c>
      <c r="E73" s="234">
        <f>'11.2'!E73+'11.3'!E73+'11.4'!E73</f>
        <v>1206780.5167004843</v>
      </c>
      <c r="F73" s="234">
        <f>'11.2'!F73+'11.3'!F73+'11.4'!F73</f>
        <v>1173041.8259969526</v>
      </c>
      <c r="G73" s="234">
        <f>'11.2'!G73+'11.3'!G73+'11.4'!G73</f>
        <v>1188807.9908614419</v>
      </c>
      <c r="H73" s="234">
        <f>'11.2'!H73+'11.3'!H73+'11.4'!H73</f>
        <v>1180984.4613458151</v>
      </c>
      <c r="I73" s="234">
        <f>'11.2'!I73+'11.3'!I73+'11.4'!I73</f>
        <v>1187350.7107992116</v>
      </c>
      <c r="J73" s="234">
        <f>'11.2'!J73+'11.3'!J73+'11.4'!J73</f>
        <v>1143076.1720756302</v>
      </c>
      <c r="K73" s="234">
        <f>'11.2'!K73+'11.3'!K73+'11.4'!K73</f>
        <v>1099533.0419894711</v>
      </c>
      <c r="L73" s="234">
        <f>'11.2'!L73+'11.3'!L73+'11.4'!L73</f>
        <v>991655.97011115379</v>
      </c>
      <c r="M73" s="234">
        <f>'11.2'!M73+'11.3'!M73+'11.4'!M73</f>
        <v>1088455.7299458899</v>
      </c>
      <c r="N73" s="234">
        <f>'11.2'!N73+'11.3'!N73+'11.4'!N73</f>
        <v>1021060.903896637</v>
      </c>
      <c r="O73" s="234">
        <f>'11.2'!O73+'11.3'!O73+'11.4'!O73</f>
        <v>1019018.8503531227</v>
      </c>
      <c r="P73" s="234">
        <f>'11.2'!P73+'11.3'!P73+'11.4'!P73</f>
        <v>970161.5424801897</v>
      </c>
      <c r="Q73" s="234">
        <f>'11.2'!Q73+'11.3'!Q73+'11.4'!Q73</f>
        <v>948272.65922269167</v>
      </c>
      <c r="R73" s="234">
        <f>'11.2'!R73+'11.3'!R73+'11.4'!R73</f>
        <v>920247.30078118318</v>
      </c>
      <c r="S73" s="234">
        <f>'11.2'!S73+'11.3'!S73+'11.4'!S73</f>
        <v>913547.92638872669</v>
      </c>
      <c r="T73" s="234">
        <f>'11.2'!T73+'11.3'!T73+'11.4'!T73</f>
        <v>921555.66598262312</v>
      </c>
      <c r="U73" s="234">
        <f>'11.2'!U73+'11.3'!U73+'11.4'!U73</f>
        <v>882097.57165789255</v>
      </c>
      <c r="V73" s="234">
        <f>'11.2'!V73+'11.3'!V73+'11.4'!V73</f>
        <v>872065.3411152506</v>
      </c>
      <c r="W73" s="234">
        <f>'11.2'!W73+'11.3'!W73+'11.4'!W73</f>
        <v>832760.98670015112</v>
      </c>
    </row>
    <row r="74" spans="1:23" s="3" customFormat="1" ht="15" customHeight="1">
      <c r="A74" s="146" t="s">
        <v>396</v>
      </c>
      <c r="B74" s="8" t="s">
        <v>397</v>
      </c>
      <c r="C74" s="110">
        <f>'11.2'!C74+'11.3'!C74+'11.4'!C74</f>
        <v>523839.68391958351</v>
      </c>
      <c r="D74" s="110">
        <f>'11.2'!D74+'11.3'!D74+'11.4'!D74</f>
        <v>486950.43981213652</v>
      </c>
      <c r="E74" s="110">
        <f>'11.2'!E74+'11.3'!E74+'11.4'!E74</f>
        <v>441371.29183083121</v>
      </c>
      <c r="F74" s="110">
        <f>'11.2'!F74+'11.3'!F74+'11.4'!F74</f>
        <v>396222.45543471212</v>
      </c>
      <c r="G74" s="110">
        <f>'11.2'!G74+'11.3'!G74+'11.4'!G74</f>
        <v>383600.49725810351</v>
      </c>
      <c r="H74" s="110">
        <f>'11.2'!H74+'11.3'!H74+'11.4'!H74</f>
        <v>343060.13445706107</v>
      </c>
      <c r="I74" s="110">
        <f>'11.2'!I74+'11.3'!I74+'11.4'!I74</f>
        <v>334105.72002150986</v>
      </c>
      <c r="J74" s="110">
        <f>'11.2'!J74+'11.3'!J74+'11.4'!J74</f>
        <v>318773.95901939308</v>
      </c>
      <c r="K74" s="110">
        <f>'11.2'!K74+'11.3'!K74+'11.4'!K74</f>
        <v>300985.04280781967</v>
      </c>
      <c r="L74" s="110">
        <f>'11.2'!L74+'11.3'!L74+'11.4'!L74</f>
        <v>290694.05780534225</v>
      </c>
      <c r="M74" s="110">
        <f>'11.2'!M74+'11.3'!M74+'11.4'!M74</f>
        <v>310862.00526365783</v>
      </c>
      <c r="N74" s="110">
        <f>'11.2'!N74+'11.3'!N74+'11.4'!N74</f>
        <v>286380.09477461095</v>
      </c>
      <c r="O74" s="110">
        <f>'11.2'!O74+'11.3'!O74+'11.4'!O74</f>
        <v>272623.69416275009</v>
      </c>
      <c r="P74" s="110">
        <f>'11.2'!P74+'11.3'!P74+'11.4'!P74</f>
        <v>275220.17307514348</v>
      </c>
      <c r="Q74" s="110">
        <f>'11.2'!Q74+'11.3'!Q74+'11.4'!Q74</f>
        <v>256993.5623502981</v>
      </c>
      <c r="R74" s="110">
        <f>'11.2'!R74+'11.3'!R74+'11.4'!R74</f>
        <v>259001.89470410973</v>
      </c>
      <c r="S74" s="110">
        <f>'11.2'!S74+'11.3'!S74+'11.4'!S74</f>
        <v>256291.18666280498</v>
      </c>
      <c r="T74" s="110">
        <f>'11.2'!T74+'11.3'!T74+'11.4'!T74</f>
        <v>255740.19251609597</v>
      </c>
      <c r="U74" s="110">
        <f>'11.2'!U74+'11.3'!U74+'11.4'!U74</f>
        <v>253394.07456284555</v>
      </c>
      <c r="V74" s="110">
        <f>'11.2'!V74+'11.3'!V74+'11.4'!V74</f>
        <v>235597.03028455097</v>
      </c>
      <c r="W74" s="110">
        <f>'11.2'!W74+'11.3'!W74+'11.4'!W74</f>
        <v>229228.1756046275</v>
      </c>
    </row>
    <row r="75" spans="1:23" s="3" customFormat="1" ht="15" customHeight="1">
      <c r="A75" s="147" t="s">
        <v>288</v>
      </c>
      <c r="B75" s="145" t="s">
        <v>398</v>
      </c>
      <c r="C75" s="234">
        <f>'11.2'!C75+'11.3'!C75+'11.4'!C75</f>
        <v>1824056.3601135048</v>
      </c>
      <c r="D75" s="234">
        <f>'11.2'!D75+'11.3'!D75+'11.4'!D75</f>
        <v>1738273.380978527</v>
      </c>
      <c r="E75" s="234">
        <f>'11.2'!E75+'11.3'!E75+'11.4'!E75</f>
        <v>1648151.8085313162</v>
      </c>
      <c r="F75" s="234">
        <f>'11.2'!F75+'11.3'!F75+'11.4'!F75</f>
        <v>1569264.2814316647</v>
      </c>
      <c r="G75" s="234">
        <f>'11.2'!G75+'11.3'!G75+'11.4'!G75</f>
        <v>1572408.4881195452</v>
      </c>
      <c r="H75" s="234">
        <f>'11.2'!H75+'11.3'!H75+'11.4'!H75</f>
        <v>1524044.5958028759</v>
      </c>
      <c r="I75" s="234">
        <f>'11.2'!I75+'11.3'!I75+'11.4'!I75</f>
        <v>1521456.4308207212</v>
      </c>
      <c r="J75" s="234">
        <f>'11.2'!J75+'11.3'!J75+'11.4'!J75</f>
        <v>1461850.1310950231</v>
      </c>
      <c r="K75" s="234">
        <f>'11.2'!K75+'11.3'!K75+'11.4'!K75</f>
        <v>1400518.0847972902</v>
      </c>
      <c r="L75" s="234">
        <f>'11.2'!L75+'11.3'!L75+'11.4'!L75</f>
        <v>1282350.0279164959</v>
      </c>
      <c r="M75" s="234">
        <f>'11.2'!M75+'11.3'!M75+'11.4'!M75</f>
        <v>1399317.7352095477</v>
      </c>
      <c r="N75" s="234">
        <f>'11.2'!N75+'11.3'!N75+'11.4'!N75</f>
        <v>1307440.9986712479</v>
      </c>
      <c r="O75" s="234">
        <f>'11.2'!O75+'11.3'!O75+'11.4'!O75</f>
        <v>1291642.5445158726</v>
      </c>
      <c r="P75" s="234">
        <f>'11.2'!P75+'11.3'!P75+'11.4'!P75</f>
        <v>1245381.7155553331</v>
      </c>
      <c r="Q75" s="234">
        <f>'11.2'!Q75+'11.3'!Q75+'11.4'!Q75</f>
        <v>1205266.2215729894</v>
      </c>
      <c r="R75" s="234">
        <f>'11.2'!R75+'11.3'!R75+'11.4'!R75</f>
        <v>1179249.1954852929</v>
      </c>
      <c r="S75" s="234">
        <f>'11.2'!S75+'11.3'!S75+'11.4'!S75</f>
        <v>1169839.1130515314</v>
      </c>
      <c r="T75" s="234">
        <f>'11.2'!T75+'11.3'!T75+'11.4'!T75</f>
        <v>1177295.8584987188</v>
      </c>
      <c r="U75" s="234">
        <f>'11.2'!U75+'11.3'!U75+'11.4'!U75</f>
        <v>1135491.6462207376</v>
      </c>
      <c r="V75" s="234">
        <f>'11.2'!V75+'11.3'!V75+'11.4'!V75</f>
        <v>1107662.3713998017</v>
      </c>
      <c r="W75" s="234">
        <f>'11.2'!W75+'11.3'!W75+'11.4'!W75</f>
        <v>1061989.1623047781</v>
      </c>
    </row>
    <row r="76" spans="1:23" s="3" customFormat="1" ht="15" customHeight="1">
      <c r="A76" s="148" t="s">
        <v>399</v>
      </c>
      <c r="B76" s="9" t="s">
        <v>468</v>
      </c>
      <c r="C76" s="110">
        <f>'11.2'!C76+'11.3'!C76+'11.4'!C76</f>
        <v>29921.123854426914</v>
      </c>
      <c r="D76" s="110">
        <f>'11.2'!D76+'11.3'!D76+'11.4'!D76</f>
        <v>36992.465191015399</v>
      </c>
      <c r="E76" s="110">
        <f>'11.2'!E76+'11.3'!E76+'11.4'!E76</f>
        <v>36142.207139788399</v>
      </c>
      <c r="F76" s="110">
        <f>'11.2'!F76+'11.3'!F76+'11.4'!F76</f>
        <v>37692.341320281135</v>
      </c>
      <c r="G76" s="110">
        <f>'11.2'!G76+'11.3'!G76+'11.4'!G76</f>
        <v>42919.972347660863</v>
      </c>
      <c r="H76" s="110">
        <f>'11.2'!H76+'11.3'!H76+'11.4'!H76</f>
        <v>38563.673581576462</v>
      </c>
      <c r="I76" s="110">
        <f>'11.2'!I76+'11.3'!I76+'11.4'!I76</f>
        <v>39084.733894661964</v>
      </c>
      <c r="J76" s="110">
        <f>'11.2'!J76+'11.3'!J76+'11.4'!J76</f>
        <v>41561.572034035082</v>
      </c>
      <c r="K76" s="110">
        <f>'11.2'!K76+'11.3'!K76+'11.4'!K76</f>
        <v>41832.049610916059</v>
      </c>
      <c r="L76" s="110">
        <f>'11.2'!L76+'11.3'!L76+'11.4'!L76</f>
        <v>37460.806577268864</v>
      </c>
      <c r="M76" s="110">
        <f>'11.2'!M76+'11.3'!M76+'11.4'!M76</f>
        <v>37214.394368472953</v>
      </c>
      <c r="N76" s="110">
        <f>'11.2'!N76+'11.3'!N76+'11.4'!N76</f>
        <v>34283.84475515956</v>
      </c>
      <c r="O76" s="110">
        <f>'11.2'!O76+'11.3'!O76+'11.4'!O76</f>
        <v>34414.170948861305</v>
      </c>
      <c r="P76" s="110">
        <f>'11.2'!P76+'11.3'!P76+'11.4'!P76</f>
        <v>33040.629488346422</v>
      </c>
      <c r="Q76" s="110">
        <f>'11.2'!Q76+'11.3'!Q76+'11.4'!Q76</f>
        <v>25272.502754492521</v>
      </c>
      <c r="R76" s="110">
        <f>'11.2'!R76+'11.3'!R76+'11.4'!R76</f>
        <v>25336.459919947072</v>
      </c>
      <c r="S76" s="110">
        <f>'11.2'!S76+'11.3'!S76+'11.4'!S76</f>
        <v>23300.498992076165</v>
      </c>
      <c r="T76" s="110">
        <f>'11.2'!T76+'11.3'!T76+'11.4'!T76</f>
        <v>27368.345276742988</v>
      </c>
      <c r="U76" s="110">
        <f>'11.2'!U76+'11.3'!U76+'11.4'!U76</f>
        <v>29566.199545045325</v>
      </c>
      <c r="V76" s="110">
        <f>'11.2'!V76+'11.3'!V76+'11.4'!V76</f>
        <v>27776.18867108236</v>
      </c>
      <c r="W76" s="110">
        <f>'11.2'!W76+'11.3'!W76+'11.4'!W76</f>
        <v>22931.688775718729</v>
      </c>
    </row>
    <row r="77" spans="1:23" ht="15" customHeight="1">
      <c r="A77" s="146" t="s">
        <v>396</v>
      </c>
      <c r="B77" s="9" t="s">
        <v>469</v>
      </c>
      <c r="C77" s="110">
        <f>'11.2'!C77+'11.3'!C77+'11.4'!C77</f>
        <v>14947.504727621843</v>
      </c>
      <c r="D77" s="110">
        <f>'11.2'!D77+'11.3'!D77+'11.4'!D77</f>
        <v>12823.088779488098</v>
      </c>
      <c r="E77" s="110">
        <f>'11.2'!E77+'11.3'!E77+'11.4'!E77</f>
        <v>10679.053246672609</v>
      </c>
      <c r="F77" s="110">
        <f>'11.2'!F77+'11.3'!F77+'11.4'!F77</f>
        <v>10261.059314716513</v>
      </c>
      <c r="G77" s="110">
        <f>'11.2'!G77+'11.3'!G77+'11.4'!G77</f>
        <v>9192.8245679154497</v>
      </c>
      <c r="H77" s="110">
        <f>'11.2'!H77+'11.3'!H77+'11.4'!H77</f>
        <v>9162.558910100659</v>
      </c>
      <c r="I77" s="110">
        <f>'11.2'!I77+'11.3'!I77+'11.4'!I77</f>
        <v>9182.6184833401639</v>
      </c>
      <c r="J77" s="110">
        <f>'11.2'!J77+'11.3'!J77+'11.4'!J77</f>
        <v>9771.1693528118776</v>
      </c>
      <c r="K77" s="110">
        <f>'11.2'!K77+'11.3'!K77+'11.4'!K77</f>
        <v>9105.9142601253498</v>
      </c>
      <c r="L77" s="110">
        <f>'11.2'!L77+'11.3'!L77+'11.4'!L77</f>
        <v>8388.0265963728198</v>
      </c>
      <c r="M77" s="110">
        <f>'11.2'!M77+'11.3'!M77+'11.4'!M77</f>
        <v>6968.4519986252872</v>
      </c>
      <c r="N77" s="110">
        <f>'11.2'!N77+'11.3'!N77+'11.4'!N77</f>
        <v>6633.3087693116795</v>
      </c>
      <c r="O77" s="110">
        <f>'11.2'!O77+'11.3'!O77+'11.4'!O77</f>
        <v>6608.5084649884966</v>
      </c>
      <c r="P77" s="110">
        <f>'11.2'!P77+'11.3'!P77+'11.4'!P77</f>
        <v>6858.7511555133306</v>
      </c>
      <c r="Q77" s="110">
        <f>'11.2'!Q77+'11.3'!Q77+'11.4'!Q77</f>
        <v>13531.584188054327</v>
      </c>
      <c r="R77" s="110">
        <f>'11.2'!R77+'11.3'!R77+'11.4'!R77</f>
        <v>12281.226189680601</v>
      </c>
      <c r="S77" s="110">
        <f>'11.2'!S77+'11.3'!S77+'11.4'!S77</f>
        <v>12148.524406986926</v>
      </c>
      <c r="T77" s="110">
        <f>'11.2'!T77+'11.3'!T77+'11.4'!T77</f>
        <v>11436.488268605844</v>
      </c>
      <c r="U77" s="110">
        <f>'11.2'!U77+'11.3'!U77+'11.4'!U77</f>
        <v>10992.939705023142</v>
      </c>
      <c r="V77" s="110">
        <f>'11.2'!V77+'11.3'!V77+'11.4'!V77</f>
        <v>10408.050205262398</v>
      </c>
      <c r="W77" s="110">
        <f>'11.2'!W77+'11.3'!W77+'11.4'!W77</f>
        <v>9484.9999990151027</v>
      </c>
    </row>
    <row r="78" spans="1:23" ht="15" customHeight="1">
      <c r="A78" s="147" t="s">
        <v>288</v>
      </c>
      <c r="B78" s="145" t="s">
        <v>470</v>
      </c>
      <c r="C78" s="234">
        <f>'11.2'!C78+'11.3'!C75+'11.4'!C78</f>
        <v>1809082.7409866997</v>
      </c>
      <c r="D78" s="234">
        <f>'11.2'!D78+'11.3'!D75+'11.4'!D78</f>
        <v>1714104.0045669999</v>
      </c>
      <c r="E78" s="234">
        <f>'11.2'!E78+'11.3'!E75+'11.4'!E78</f>
        <v>1622688.6546382005</v>
      </c>
      <c r="F78" s="234">
        <f>'11.2'!F78+'11.3'!F75+'11.4'!F78</f>
        <v>1541832.9994261002</v>
      </c>
      <c r="G78" s="234">
        <f>'11.2'!G78+'11.3'!G75+'11.4'!G78</f>
        <v>1538681.3403397999</v>
      </c>
      <c r="H78" s="234">
        <f>'11.2'!H78+'11.3'!H75+'11.4'!H78</f>
        <v>1494643.4811314002</v>
      </c>
      <c r="I78" s="234">
        <f>'11.2'!I78+'11.3'!I75+'11.4'!I78</f>
        <v>1491554.3154093996</v>
      </c>
      <c r="J78" s="234">
        <f>'11.2'!J78+'11.3'!J75+'11.4'!J78</f>
        <v>1430059.7284138</v>
      </c>
      <c r="K78" s="234">
        <f>'11.2'!K78+'11.3'!K75+'11.4'!K78</f>
        <v>1367791.9494464993</v>
      </c>
      <c r="L78" s="234">
        <f>'11.2'!L78+'11.3'!L75+'11.4'!L78</f>
        <v>1253277.2479355999</v>
      </c>
      <c r="M78" s="234">
        <f>'11.2'!M78+'11.3'!M75+'11.4'!M78</f>
        <v>1369071.7928397001</v>
      </c>
      <c r="N78" s="234">
        <f>'11.2'!N78+'11.3'!N75+'11.4'!N78</f>
        <v>1279790.4626854002</v>
      </c>
      <c r="O78" s="234">
        <f>'11.2'!O78+'11.3'!O75+'11.4'!O78</f>
        <v>1263836.882032</v>
      </c>
      <c r="P78" s="234">
        <f>'11.2'!P78+'11.3'!P75+'11.4'!P78</f>
        <v>1219199.8372225</v>
      </c>
      <c r="Q78" s="234">
        <f>'11.2'!Q78+'11.3'!Q75+'11.4'!Q78</f>
        <v>1193525.3030065515</v>
      </c>
      <c r="R78" s="234">
        <f>'11.2'!R78+'11.3'!R75+'11.4'!R78</f>
        <v>1166193.9617550264</v>
      </c>
      <c r="S78" s="234">
        <f>'11.2'!S78+'11.3'!S75+'11.4'!S78</f>
        <v>1158687.1384664422</v>
      </c>
      <c r="T78" s="234">
        <f>'11.2'!T78+'11.3'!T75+'11.4'!T78</f>
        <v>1161364.0014905815</v>
      </c>
      <c r="U78" s="234">
        <f>'11.2'!U78+'11.3'!U75+'11.4'!U78</f>
        <v>1116918.3863807153</v>
      </c>
      <c r="V78" s="234">
        <f>'11.2'!V78+'11.3'!V75+'11.4'!V78</f>
        <v>1090294.2329339818</v>
      </c>
      <c r="W78" s="234">
        <f>'11.2'!W78+'11.3'!W75+'11.4'!W78</f>
        <v>1048542.4735280747</v>
      </c>
    </row>
    <row r="79" spans="1:23" ht="15" customHeight="1">
      <c r="A79" s="146" t="s">
        <v>396</v>
      </c>
      <c r="B79" s="9" t="s">
        <v>471</v>
      </c>
      <c r="C79" s="111">
        <f>'11.2'!C79+'11.4'!C79</f>
        <v>-3444.2637500000073</v>
      </c>
      <c r="D79" s="111">
        <f>'11.2'!D79+'11.4'!D79</f>
        <v>-3475.8623492000074</v>
      </c>
      <c r="E79" s="111">
        <f>'11.2'!E79+'11.4'!E79</f>
        <v>-3742.7220493999926</v>
      </c>
      <c r="F79" s="111">
        <f>'11.2'!F79+'11.4'!F79</f>
        <v>-4153.2705752000065</v>
      </c>
      <c r="G79" s="111">
        <f>'11.2'!G79+'11.4'!G79</f>
        <v>-4215.3464058999671</v>
      </c>
      <c r="H79" s="111">
        <f>'11.2'!H79+'11.4'!H79</f>
        <v>-7515.083243099989</v>
      </c>
      <c r="I79" s="111">
        <f>'11.2'!I79+'11.4'!I79</f>
        <v>-8084.4831818999701</v>
      </c>
      <c r="J79" s="111">
        <f>'11.2'!J79+'11.4'!J79</f>
        <v>-8821.8315260999989</v>
      </c>
      <c r="K79" s="111">
        <f>'11.2'!K79+'11.4'!K79</f>
        <v>-8763.8947228999823</v>
      </c>
      <c r="L79" s="111">
        <f>'11.2'!L79+'11.4'!L79</f>
        <v>-8305.9812787000119</v>
      </c>
      <c r="M79" s="111">
        <f>'11.2'!M79+'11.4'!M79</f>
        <v>-7670.398153999995</v>
      </c>
      <c r="N79" s="111">
        <f>'11.2'!N79+'11.4'!N79</f>
        <v>-7443.1826988000112</v>
      </c>
      <c r="O79" s="111">
        <f>'11.2'!O79+'11.4'!O79</f>
        <v>-7262.8405720000046</v>
      </c>
      <c r="P79" s="111">
        <f>'11.2'!P79+'11.4'!P79</f>
        <v>-6941.3696978000016</v>
      </c>
      <c r="Q79" s="111">
        <f>'11.2'!Q79+'11.4'!Q79</f>
        <v>-19930.280450251648</v>
      </c>
      <c r="R79" s="111">
        <f>'11.2'!R79+'11.4'!R79</f>
        <v>-18987.16110372639</v>
      </c>
      <c r="S79" s="111">
        <f>'11.2'!S79+'11.4'!S79</f>
        <v>-17740.829788442104</v>
      </c>
      <c r="T79" s="111">
        <f>'11.2'!T79+'11.4'!T79</f>
        <v>-15810.993090181837</v>
      </c>
      <c r="U79" s="111">
        <f>'11.2'!U79+'11.4'!U79</f>
        <v>-17945.696555615665</v>
      </c>
      <c r="V79" s="111">
        <f>'11.2'!V79+'11.4'!V79</f>
        <v>-18065.576821381634</v>
      </c>
      <c r="W79" s="111">
        <f>'11.2'!W79+'11.4'!W79</f>
        <v>-12767.533035175104</v>
      </c>
    </row>
    <row r="80" spans="1:23" ht="15" customHeight="1">
      <c r="A80" s="147" t="s">
        <v>288</v>
      </c>
      <c r="B80" s="145" t="s">
        <v>404</v>
      </c>
      <c r="C80" s="234">
        <f>C78+C79</f>
        <v>1805638.4772366998</v>
      </c>
      <c r="D80" s="234">
        <f t="shared" ref="D80:V80" si="0">D78+D79</f>
        <v>1710628.1422177998</v>
      </c>
      <c r="E80" s="234">
        <f t="shared" si="0"/>
        <v>1618945.9325888006</v>
      </c>
      <c r="F80" s="234">
        <f t="shared" si="0"/>
        <v>1537679.7288509002</v>
      </c>
      <c r="G80" s="234">
        <f t="shared" si="0"/>
        <v>1534465.9939338998</v>
      </c>
      <c r="H80" s="234">
        <f t="shared" si="0"/>
        <v>1487128.3978883002</v>
      </c>
      <c r="I80" s="234">
        <f t="shared" si="0"/>
        <v>1483469.8322274997</v>
      </c>
      <c r="J80" s="234">
        <f t="shared" si="0"/>
        <v>1421237.8968877001</v>
      </c>
      <c r="K80" s="234">
        <f t="shared" si="0"/>
        <v>1359028.0547235995</v>
      </c>
      <c r="L80" s="234">
        <f t="shared" si="0"/>
        <v>1244971.2666568998</v>
      </c>
      <c r="M80" s="234">
        <f t="shared" si="0"/>
        <v>1361401.3946857001</v>
      </c>
      <c r="N80" s="234">
        <f t="shared" si="0"/>
        <v>1272347.2799866002</v>
      </c>
      <c r="O80" s="234">
        <f t="shared" si="0"/>
        <v>1256574.04146</v>
      </c>
      <c r="P80" s="234">
        <f t="shared" si="0"/>
        <v>1212258.4675247001</v>
      </c>
      <c r="Q80" s="234">
        <f t="shared" si="0"/>
        <v>1173595.0225562998</v>
      </c>
      <c r="R80" s="234">
        <f t="shared" si="0"/>
        <v>1147206.8006513</v>
      </c>
      <c r="S80" s="234">
        <f t="shared" si="0"/>
        <v>1140946.3086780002</v>
      </c>
      <c r="T80" s="234">
        <f t="shared" si="0"/>
        <v>1145553.0084003997</v>
      </c>
      <c r="U80" s="234">
        <f t="shared" si="0"/>
        <v>1098972.6898250997</v>
      </c>
      <c r="V80" s="234">
        <f t="shared" si="0"/>
        <v>1072228.6561126001</v>
      </c>
      <c r="W80" s="234">
        <f t="shared" ref="W80" si="1">W78+W79</f>
        <v>1035774.9404928996</v>
      </c>
    </row>
    <row r="81" spans="1:23" ht="12" customHeight="1">
      <c r="A81" s="49" t="s">
        <v>4</v>
      </c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</row>
    <row r="82" spans="1:23" ht="15" customHeight="1">
      <c r="A82" s="50" t="s">
        <v>429</v>
      </c>
      <c r="B82" s="51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</row>
    <row r="83" spans="1:23" ht="15" customHeight="1">
      <c r="A83" s="50" t="s">
        <v>427</v>
      </c>
      <c r="B83" s="51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</row>
    <row r="84" spans="1:23" ht="12" customHeight="1">
      <c r="A84" s="50"/>
      <c r="B84" s="51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5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139"/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</row>
    <row r="88" spans="1:23" ht="15" customHeight="1">
      <c r="A88" s="50"/>
    </row>
    <row r="89" spans="1:23" ht="15" customHeight="1">
      <c r="A89" s="50"/>
      <c r="B89" s="51"/>
    </row>
    <row r="90" spans="1:23" ht="15" customHeight="1">
      <c r="A90" s="50"/>
      <c r="B90" s="51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0" orientation="portrait" r:id="rId1"/>
  <headerFooter alignWithMargins="0">
    <oddFooter>&amp;L&amp;"MetaNormalLF-Roman,Standard"Statistisches Bundesamt, &amp;9Anthropogene Luftemissionen, 2022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500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27617.082827445036</v>
      </c>
      <c r="D5" s="110">
        <v>23680.342362977608</v>
      </c>
      <c r="E5" s="110">
        <v>23585.273933914039</v>
      </c>
      <c r="F5" s="110">
        <v>23270.393476743568</v>
      </c>
      <c r="G5" s="110">
        <v>23478.26325111086</v>
      </c>
      <c r="H5" s="110">
        <v>23807.007018581673</v>
      </c>
      <c r="I5" s="110">
        <v>24306.404250101819</v>
      </c>
      <c r="J5" s="110">
        <v>26542.350290575083</v>
      </c>
      <c r="K5" s="110">
        <v>22342.019370745678</v>
      </c>
      <c r="L5" s="110">
        <v>15372.578110040016</v>
      </c>
      <c r="M5" s="110">
        <v>15540.718727524276</v>
      </c>
      <c r="N5" s="110">
        <v>13642.193414018102</v>
      </c>
      <c r="O5" s="110">
        <v>7582.9933793614036</v>
      </c>
      <c r="P5" s="110">
        <v>7863.4667160056415</v>
      </c>
      <c r="Q5" s="110">
        <v>7479.2817412457216</v>
      </c>
      <c r="R5" s="110">
        <v>11516.255003632148</v>
      </c>
      <c r="S5" s="110">
        <v>11006.248297913722</v>
      </c>
      <c r="T5" s="110">
        <v>11085.940153755444</v>
      </c>
      <c r="U5" s="110">
        <v>11043.505065404925</v>
      </c>
      <c r="V5" s="110">
        <v>10675.9931983877</v>
      </c>
      <c r="W5" s="110">
        <v>11833.685875793512</v>
      </c>
    </row>
    <row r="6" spans="1:23" s="3" customFormat="1" ht="12.75" customHeight="1">
      <c r="A6" s="2" t="s">
        <v>1</v>
      </c>
      <c r="B6" s="9" t="s">
        <v>320</v>
      </c>
      <c r="C6" s="110">
        <v>10369.070671045036</v>
      </c>
      <c r="D6" s="110">
        <v>9732.1133765776049</v>
      </c>
      <c r="E6" s="110">
        <v>9366.2199003140377</v>
      </c>
      <c r="F6" s="110">
        <v>8004.0932634435676</v>
      </c>
      <c r="G6" s="110">
        <v>7709.3365104108598</v>
      </c>
      <c r="H6" s="110">
        <v>7352.7146631816759</v>
      </c>
      <c r="I6" s="110">
        <v>7241.1943505018253</v>
      </c>
      <c r="J6" s="110">
        <v>7178.7040196750886</v>
      </c>
      <c r="K6" s="110">
        <v>6982.7953892456817</v>
      </c>
      <c r="L6" s="110">
        <v>6809.3835152400179</v>
      </c>
      <c r="M6" s="110">
        <v>6557.234688524276</v>
      </c>
      <c r="N6" s="110">
        <v>6270.0238556181021</v>
      </c>
      <c r="O6" s="110">
        <v>5910.0723353614039</v>
      </c>
      <c r="P6" s="110">
        <v>6533.1305914056411</v>
      </c>
      <c r="Q6" s="110">
        <v>6069.9255553457224</v>
      </c>
      <c r="R6" s="110">
        <v>6333.9803400321471</v>
      </c>
      <c r="S6" s="110">
        <v>6098.8480301137224</v>
      </c>
      <c r="T6" s="110">
        <v>6159.2675622554434</v>
      </c>
      <c r="U6" s="110">
        <v>5512.1271652049245</v>
      </c>
      <c r="V6" s="110">
        <v>5414.2128331877002</v>
      </c>
      <c r="W6" s="110">
        <v>5240.4345435935093</v>
      </c>
    </row>
    <row r="7" spans="1:23" s="3" customFormat="1" ht="12.75" customHeight="1">
      <c r="A7" s="2" t="s">
        <v>2</v>
      </c>
      <c r="B7" s="9" t="s">
        <v>319</v>
      </c>
      <c r="C7" s="110">
        <v>17235.131189899999</v>
      </c>
      <c r="D7" s="110">
        <v>13935.366680200003</v>
      </c>
      <c r="E7" s="110">
        <v>14206.6903905</v>
      </c>
      <c r="F7" s="110">
        <v>15254.1332184</v>
      </c>
      <c r="G7" s="110">
        <v>15756.4954404</v>
      </c>
      <c r="H7" s="110">
        <v>16442.074991099998</v>
      </c>
      <c r="I7" s="110">
        <v>17053.269983599996</v>
      </c>
      <c r="J7" s="110">
        <v>19351.300925699994</v>
      </c>
      <c r="K7" s="110">
        <v>15346.850310299998</v>
      </c>
      <c r="L7" s="110">
        <v>8550.8027863999996</v>
      </c>
      <c r="M7" s="110">
        <v>8971.2297317999983</v>
      </c>
      <c r="N7" s="110">
        <v>7360.6509203000005</v>
      </c>
      <c r="O7" s="110">
        <v>1661.6026153999999</v>
      </c>
      <c r="P7" s="110">
        <v>1319.2638790000001</v>
      </c>
      <c r="Q7" s="110">
        <v>1398.4679308</v>
      </c>
      <c r="R7" s="110">
        <v>5169.3263010000001</v>
      </c>
      <c r="S7" s="110">
        <v>4893.9197453999996</v>
      </c>
      <c r="T7" s="110">
        <v>4913.0590971000001</v>
      </c>
      <c r="U7" s="110">
        <v>5514.9237141999993</v>
      </c>
      <c r="V7" s="110">
        <v>5246.8750209999998</v>
      </c>
      <c r="W7" s="110">
        <v>6576.5425188000008</v>
      </c>
    </row>
    <row r="8" spans="1:23" s="3" customFormat="1" ht="12.75" customHeight="1">
      <c r="A8" s="2" t="s">
        <v>22</v>
      </c>
      <c r="B8" s="9" t="s">
        <v>321</v>
      </c>
      <c r="C8" s="110">
        <v>12.880966500000001</v>
      </c>
      <c r="D8" s="110">
        <v>12.862306199999999</v>
      </c>
      <c r="E8" s="110">
        <v>12.363643100000001</v>
      </c>
      <c r="F8" s="110">
        <v>12.166994900000001</v>
      </c>
      <c r="G8" s="110">
        <v>12.4313003</v>
      </c>
      <c r="H8" s="110">
        <v>12.2173643</v>
      </c>
      <c r="I8" s="110">
        <v>11.939916</v>
      </c>
      <c r="J8" s="110">
        <v>12.345345200000001</v>
      </c>
      <c r="K8" s="110">
        <v>12.3736712</v>
      </c>
      <c r="L8" s="110">
        <v>12.3918084</v>
      </c>
      <c r="M8" s="110">
        <v>12.2543072</v>
      </c>
      <c r="N8" s="110">
        <v>11.5186381</v>
      </c>
      <c r="O8" s="110">
        <v>11.318428599999999</v>
      </c>
      <c r="P8" s="110">
        <v>11.0722456</v>
      </c>
      <c r="Q8" s="110">
        <v>10.8882551</v>
      </c>
      <c r="R8" s="110">
        <v>12.948362599999999</v>
      </c>
      <c r="S8" s="110">
        <v>13.4805224</v>
      </c>
      <c r="T8" s="110">
        <v>13.613494400000002</v>
      </c>
      <c r="U8" s="110">
        <v>16.454186</v>
      </c>
      <c r="V8" s="110">
        <v>14.9053442</v>
      </c>
      <c r="W8" s="110">
        <v>16.7088134</v>
      </c>
    </row>
    <row r="9" spans="1:23" s="3" customFormat="1" ht="12.75" customHeight="1">
      <c r="A9" s="2" t="s">
        <v>23</v>
      </c>
      <c r="B9" s="8" t="s">
        <v>322</v>
      </c>
      <c r="C9" s="110">
        <v>535.68960407958082</v>
      </c>
      <c r="D9" s="110">
        <v>479.3949205790567</v>
      </c>
      <c r="E9" s="110">
        <v>567.09258514670216</v>
      </c>
      <c r="F9" s="110">
        <v>474.75454922215351</v>
      </c>
      <c r="G9" s="110">
        <v>532.69279963266035</v>
      </c>
      <c r="H9" s="110">
        <v>547.01953081816293</v>
      </c>
      <c r="I9" s="110">
        <v>530.62128777798864</v>
      </c>
      <c r="J9" s="110">
        <v>493.65797723206356</v>
      </c>
      <c r="K9" s="110">
        <v>406.7975264309905</v>
      </c>
      <c r="L9" s="110">
        <v>331.9908574976273</v>
      </c>
      <c r="M9" s="110">
        <v>375.43521798971534</v>
      </c>
      <c r="N9" s="110">
        <v>336.594282471523</v>
      </c>
      <c r="O9" s="110">
        <v>116.90933965449581</v>
      </c>
      <c r="P9" s="110">
        <v>119.09094072569694</v>
      </c>
      <c r="Q9" s="110">
        <v>113.41592303786182</v>
      </c>
      <c r="R9" s="110">
        <v>128.60615688362714</v>
      </c>
      <c r="S9" s="110">
        <v>138.57034746534742</v>
      </c>
      <c r="T9" s="110">
        <v>103.94250893577276</v>
      </c>
      <c r="U9" s="110">
        <v>122.05410464237357</v>
      </c>
      <c r="V9" s="110">
        <v>102.41082836821595</v>
      </c>
      <c r="W9" s="110">
        <v>82.026620516730844</v>
      </c>
    </row>
    <row r="10" spans="1:23" s="3" customFormat="1" ht="12.75" customHeight="1">
      <c r="A10" s="2" t="s">
        <v>3</v>
      </c>
      <c r="B10" s="9" t="s">
        <v>323</v>
      </c>
      <c r="C10" s="110">
        <v>432.67671200000007</v>
      </c>
      <c r="D10" s="110">
        <v>373.70341500000001</v>
      </c>
      <c r="E10" s="110">
        <v>468.10433298937511</v>
      </c>
      <c r="F10" s="110">
        <v>410.85625757508529</v>
      </c>
      <c r="G10" s="110">
        <v>420.1351034749004</v>
      </c>
      <c r="H10" s="110">
        <v>393.22143081093793</v>
      </c>
      <c r="I10" s="110">
        <v>428.76163795225563</v>
      </c>
      <c r="J10" s="110">
        <v>403.6619272300552</v>
      </c>
      <c r="K10" s="110">
        <v>309.23593123118474</v>
      </c>
      <c r="L10" s="110">
        <v>249.84647000000001</v>
      </c>
      <c r="M10" s="110">
        <v>280.31657261682022</v>
      </c>
      <c r="N10" s="110">
        <v>272.33234320941057</v>
      </c>
      <c r="O10" s="110">
        <v>70.972224744940618</v>
      </c>
      <c r="P10" s="110">
        <v>70.916262799109504</v>
      </c>
      <c r="Q10" s="110">
        <v>59.342350771521872</v>
      </c>
      <c r="R10" s="110">
        <v>49.945022703177422</v>
      </c>
      <c r="S10" s="110">
        <v>52.897326079404444</v>
      </c>
      <c r="T10" s="110">
        <v>44.522953061466787</v>
      </c>
      <c r="U10" s="110">
        <v>44.218961412698597</v>
      </c>
      <c r="V10" s="110">
        <v>29.941495108254262</v>
      </c>
      <c r="W10" s="110">
        <v>36.927620549680697</v>
      </c>
    </row>
    <row r="11" spans="1:23" s="3" customFormat="1" ht="12.75" customHeight="1">
      <c r="A11" s="2" t="s">
        <v>24</v>
      </c>
      <c r="B11" s="9" t="s">
        <v>354</v>
      </c>
      <c r="C11" s="110">
        <v>53.928499999999993</v>
      </c>
      <c r="D11" s="110">
        <v>50.977499999999999</v>
      </c>
      <c r="E11" s="110">
        <v>45.296999999999997</v>
      </c>
      <c r="F11" s="110">
        <v>21.0444175739832</v>
      </c>
      <c r="G11" s="110">
        <v>25.110711635565238</v>
      </c>
      <c r="H11" s="110">
        <v>105.99929995506571</v>
      </c>
      <c r="I11" s="110">
        <v>60.614444238136777</v>
      </c>
      <c r="J11" s="110">
        <v>45.00384269076762</v>
      </c>
      <c r="K11" s="110">
        <v>33.274812013049505</v>
      </c>
      <c r="L11" s="110">
        <v>13.672346577894293</v>
      </c>
      <c r="M11" s="110">
        <v>31.877480327171206</v>
      </c>
      <c r="N11" s="110">
        <v>14.860151988311687</v>
      </c>
      <c r="O11" s="110">
        <v>11.122152091624249</v>
      </c>
      <c r="P11" s="110">
        <v>10.710236813666167</v>
      </c>
      <c r="Q11" s="110">
        <v>13.393503375898746</v>
      </c>
      <c r="R11" s="110">
        <v>13.462101729055565</v>
      </c>
      <c r="S11" s="110">
        <v>14.724463284592881</v>
      </c>
      <c r="T11" s="110">
        <v>13.784173183757042</v>
      </c>
      <c r="U11" s="110">
        <v>25.886487527264034</v>
      </c>
      <c r="V11" s="110">
        <v>27.511046064611669</v>
      </c>
      <c r="W11" s="110">
        <v>18.478319668262884</v>
      </c>
    </row>
    <row r="12" spans="1:23" s="3" customFormat="1" ht="12.75" customHeight="1">
      <c r="A12" s="2" t="s">
        <v>25</v>
      </c>
      <c r="B12" s="9" t="s">
        <v>324</v>
      </c>
      <c r="C12" s="110">
        <v>49.084392079580724</v>
      </c>
      <c r="D12" s="110">
        <v>54.714005579056675</v>
      </c>
      <c r="E12" s="110">
        <v>53.691252157327106</v>
      </c>
      <c r="F12" s="110">
        <v>42.853874073085031</v>
      </c>
      <c r="G12" s="110">
        <v>87.446984522194725</v>
      </c>
      <c r="H12" s="110">
        <v>47.798800052159372</v>
      </c>
      <c r="I12" s="110">
        <v>41.245205587596175</v>
      </c>
      <c r="J12" s="110">
        <v>44.992207311240755</v>
      </c>
      <c r="K12" s="110">
        <v>64.286783186756253</v>
      </c>
      <c r="L12" s="110">
        <v>68.472040919733018</v>
      </c>
      <c r="M12" s="110">
        <v>63.241165045723918</v>
      </c>
      <c r="N12" s="110">
        <v>49.401787273800693</v>
      </c>
      <c r="O12" s="110">
        <v>34.814962817930947</v>
      </c>
      <c r="P12" s="110">
        <v>37.464441112921264</v>
      </c>
      <c r="Q12" s="110">
        <v>40.680068890441206</v>
      </c>
      <c r="R12" s="110">
        <v>65.19903245139416</v>
      </c>
      <c r="S12" s="110">
        <v>70.948558101350116</v>
      </c>
      <c r="T12" s="110">
        <v>45.63538269054893</v>
      </c>
      <c r="U12" s="110">
        <v>51.948655702410953</v>
      </c>
      <c r="V12" s="110">
        <v>44.95828719535001</v>
      </c>
      <c r="W12" s="110">
        <v>26.620680298787267</v>
      </c>
    </row>
    <row r="13" spans="1:23" s="3" customFormat="1" ht="12.75" customHeight="1">
      <c r="A13" s="2" t="s">
        <v>26</v>
      </c>
      <c r="B13" s="8" t="s">
        <v>325</v>
      </c>
      <c r="C13" s="110">
        <v>6550.8537017688668</v>
      </c>
      <c r="D13" s="110">
        <v>6311.4731791881477</v>
      </c>
      <c r="E13" s="110">
        <v>5890.842802582777</v>
      </c>
      <c r="F13" s="110">
        <v>6023.0428616220361</v>
      </c>
      <c r="G13" s="110">
        <v>6749.8548221793835</v>
      </c>
      <c r="H13" s="110">
        <v>6754.6411948701307</v>
      </c>
      <c r="I13" s="110">
        <v>6620.3083412191481</v>
      </c>
      <c r="J13" s="110">
        <v>7256.3090846309569</v>
      </c>
      <c r="K13" s="110">
        <v>8302.6798428068305</v>
      </c>
      <c r="L13" s="110">
        <v>8275.6502205935376</v>
      </c>
      <c r="M13" s="110">
        <v>9391.8563047609714</v>
      </c>
      <c r="N13" s="110">
        <v>8984.3672806769155</v>
      </c>
      <c r="O13" s="110">
        <v>9281.5419444077652</v>
      </c>
      <c r="P13" s="110">
        <v>8737.5290262665803</v>
      </c>
      <c r="Q13" s="110">
        <v>8376.3380729893433</v>
      </c>
      <c r="R13" s="110">
        <v>8568.3457584491989</v>
      </c>
      <c r="S13" s="110">
        <v>9195.9951143194303</v>
      </c>
      <c r="T13" s="110">
        <v>8905.8515226326672</v>
      </c>
      <c r="U13" s="110">
        <v>8636.5308931626878</v>
      </c>
      <c r="V13" s="110">
        <v>8637.4197721616456</v>
      </c>
      <c r="W13" s="110">
        <v>8284.2922221531862</v>
      </c>
    </row>
    <row r="14" spans="1:23" s="3" customFormat="1" ht="12.75" customHeight="1">
      <c r="A14" s="2" t="s">
        <v>27</v>
      </c>
      <c r="B14" s="9" t="s">
        <v>326</v>
      </c>
      <c r="C14" s="110">
        <v>567.65513580507286</v>
      </c>
      <c r="D14" s="110">
        <v>585.64037914508924</v>
      </c>
      <c r="E14" s="110">
        <v>518.42361900329774</v>
      </c>
      <c r="F14" s="110">
        <v>557.83509847010339</v>
      </c>
      <c r="G14" s="110">
        <v>568.61454049157021</v>
      </c>
      <c r="H14" s="110">
        <v>506.51460052121411</v>
      </c>
      <c r="I14" s="110">
        <v>530.39855696768655</v>
      </c>
      <c r="J14" s="110">
        <v>512.65116441913096</v>
      </c>
      <c r="K14" s="110">
        <v>534.04794453761542</v>
      </c>
      <c r="L14" s="110">
        <v>521.75440566940301</v>
      </c>
      <c r="M14" s="110">
        <v>640.37422455658782</v>
      </c>
      <c r="N14" s="110">
        <v>501.4510934004482</v>
      </c>
      <c r="O14" s="110">
        <v>570.17933955424883</v>
      </c>
      <c r="P14" s="110">
        <v>494.16655239119439</v>
      </c>
      <c r="Q14" s="110">
        <v>567.03176183337564</v>
      </c>
      <c r="R14" s="110">
        <v>457.49864809255587</v>
      </c>
      <c r="S14" s="110">
        <v>454.61437632183333</v>
      </c>
      <c r="T14" s="110">
        <v>466.2140911849358</v>
      </c>
      <c r="U14" s="110">
        <v>463.94257476352362</v>
      </c>
      <c r="V14" s="110">
        <v>470.6079359508318</v>
      </c>
      <c r="W14" s="110">
        <v>439.34911996099186</v>
      </c>
    </row>
    <row r="15" spans="1:23" s="3" customFormat="1" ht="12.75" customHeight="1">
      <c r="A15" s="2" t="s">
        <v>28</v>
      </c>
      <c r="B15" s="9" t="s">
        <v>327</v>
      </c>
      <c r="C15" s="110">
        <v>78.472623561864665</v>
      </c>
      <c r="D15" s="110">
        <v>78.592800361718403</v>
      </c>
      <c r="E15" s="110">
        <v>62.558411939616917</v>
      </c>
      <c r="F15" s="110">
        <v>82.321517240549625</v>
      </c>
      <c r="G15" s="110">
        <v>63.31998430673513</v>
      </c>
      <c r="H15" s="110">
        <v>54.894343539180177</v>
      </c>
      <c r="I15" s="110">
        <v>48.238978769138924</v>
      </c>
      <c r="J15" s="110">
        <v>52.740570276933617</v>
      </c>
      <c r="K15" s="110">
        <v>43.192384482386984</v>
      </c>
      <c r="L15" s="110">
        <v>37.420891843808072</v>
      </c>
      <c r="M15" s="110">
        <v>36.310491752770723</v>
      </c>
      <c r="N15" s="110">
        <v>34.207256356240222</v>
      </c>
      <c r="O15" s="110">
        <v>35.236065221224941</v>
      </c>
      <c r="P15" s="110">
        <v>30.363885452634342</v>
      </c>
      <c r="Q15" s="110">
        <v>29.679542700736945</v>
      </c>
      <c r="R15" s="110">
        <v>27.45261497987984</v>
      </c>
      <c r="S15" s="110">
        <v>30.207447934722119</v>
      </c>
      <c r="T15" s="110">
        <v>29.863938239366913</v>
      </c>
      <c r="U15" s="110">
        <v>33.789501698199786</v>
      </c>
      <c r="V15" s="110">
        <v>34.898783017056317</v>
      </c>
      <c r="W15" s="110">
        <v>41.146971017889598</v>
      </c>
    </row>
    <row r="16" spans="1:23" s="3" customFormat="1" ht="12.75" customHeight="1">
      <c r="A16" s="2" t="s">
        <v>29</v>
      </c>
      <c r="B16" s="9" t="s">
        <v>328</v>
      </c>
      <c r="C16" s="110">
        <v>888.91709607346615</v>
      </c>
      <c r="D16" s="110">
        <v>821.01868474221942</v>
      </c>
      <c r="E16" s="110">
        <v>735.39942158746032</v>
      </c>
      <c r="F16" s="110">
        <v>1189.1695052147797</v>
      </c>
      <c r="G16" s="110">
        <v>1665.7836016909466</v>
      </c>
      <c r="H16" s="110">
        <v>1754.7781244367357</v>
      </c>
      <c r="I16" s="110">
        <v>1590.5278553423161</v>
      </c>
      <c r="J16" s="110">
        <v>1809.3058745312303</v>
      </c>
      <c r="K16" s="110">
        <v>2357.0855283959972</v>
      </c>
      <c r="L16" s="110">
        <v>2807.1242595121321</v>
      </c>
      <c r="M16" s="110">
        <v>3181.0908647262927</v>
      </c>
      <c r="N16" s="110">
        <v>3518.4881083071132</v>
      </c>
      <c r="O16" s="110">
        <v>3259.8051148767031</v>
      </c>
      <c r="P16" s="110">
        <v>3353.7091372659761</v>
      </c>
      <c r="Q16" s="110">
        <v>3318.7636224031917</v>
      </c>
      <c r="R16" s="110">
        <v>3237.3281010526716</v>
      </c>
      <c r="S16" s="110">
        <v>3537.2618153658345</v>
      </c>
      <c r="T16" s="110">
        <v>3282.9551889537897</v>
      </c>
      <c r="U16" s="110">
        <v>3152.8282797816987</v>
      </c>
      <c r="V16" s="110">
        <v>3083.6081944835878</v>
      </c>
      <c r="W16" s="110">
        <v>3185.7037011969082</v>
      </c>
    </row>
    <row r="17" spans="1:23" s="3" customFormat="1" ht="12.75" customHeight="1">
      <c r="A17" s="2" t="s">
        <v>30</v>
      </c>
      <c r="B17" s="9" t="s">
        <v>329</v>
      </c>
      <c r="C17" s="110">
        <v>1158.6883537165893</v>
      </c>
      <c r="D17" s="110">
        <v>1100.3451695940826</v>
      </c>
      <c r="E17" s="110">
        <v>1007.4009116568517</v>
      </c>
      <c r="F17" s="110">
        <v>768.7413188609745</v>
      </c>
      <c r="G17" s="110">
        <v>820.83274557546554</v>
      </c>
      <c r="H17" s="110">
        <v>809.71734770437411</v>
      </c>
      <c r="I17" s="110">
        <v>820.30695555024306</v>
      </c>
      <c r="J17" s="110">
        <v>909.69073402596052</v>
      </c>
      <c r="K17" s="110">
        <v>1211.3733331833016</v>
      </c>
      <c r="L17" s="110">
        <v>1180.3267455303312</v>
      </c>
      <c r="M17" s="110">
        <v>1575.5900477828488</v>
      </c>
      <c r="N17" s="110">
        <v>1233.8372936497874</v>
      </c>
      <c r="O17" s="110">
        <v>1597.194672721713</v>
      </c>
      <c r="P17" s="110">
        <v>1208.2368907065015</v>
      </c>
      <c r="Q17" s="110">
        <v>1161.9591097572209</v>
      </c>
      <c r="R17" s="110">
        <v>1193.1011888532964</v>
      </c>
      <c r="S17" s="110">
        <v>1160.7493258832487</v>
      </c>
      <c r="T17" s="110">
        <v>1129.1885017779348</v>
      </c>
      <c r="U17" s="110">
        <v>1076.2771075212586</v>
      </c>
      <c r="V17" s="110">
        <v>1174.2329389515221</v>
      </c>
      <c r="W17" s="110">
        <v>1122.760291162831</v>
      </c>
    </row>
    <row r="18" spans="1:23" s="3" customFormat="1" ht="12.75" customHeight="1">
      <c r="A18" s="2" t="s">
        <v>31</v>
      </c>
      <c r="B18" s="9" t="s">
        <v>330</v>
      </c>
      <c r="C18" s="110">
        <v>34.408460108618208</v>
      </c>
      <c r="D18" s="110">
        <v>32.644887288526888</v>
      </c>
      <c r="E18" s="110">
        <v>29.783253376980287</v>
      </c>
      <c r="F18" s="110">
        <v>31.550482621801333</v>
      </c>
      <c r="G18" s="110">
        <v>37.745193085672213</v>
      </c>
      <c r="H18" s="110">
        <v>34.946874203207976</v>
      </c>
      <c r="I18" s="110">
        <v>28.99391195736785</v>
      </c>
      <c r="J18" s="110">
        <v>28.678181721695026</v>
      </c>
      <c r="K18" s="110">
        <v>27.319497365586908</v>
      </c>
      <c r="L18" s="110">
        <v>19.918125688520195</v>
      </c>
      <c r="M18" s="110">
        <v>21.009275783519072</v>
      </c>
      <c r="N18" s="110">
        <v>19.203049714469138</v>
      </c>
      <c r="O18" s="110">
        <v>23.590338631114587</v>
      </c>
      <c r="P18" s="110">
        <v>20.852872842158984</v>
      </c>
      <c r="Q18" s="110">
        <v>20.343009457741982</v>
      </c>
      <c r="R18" s="110">
        <v>19.850880064769303</v>
      </c>
      <c r="S18" s="110">
        <v>22.514845077248641</v>
      </c>
      <c r="T18" s="110">
        <v>21.433805726777322</v>
      </c>
      <c r="U18" s="110">
        <v>20.264048723534884</v>
      </c>
      <c r="V18" s="110">
        <v>19.050820831930121</v>
      </c>
      <c r="W18" s="110">
        <v>16.572093321380724</v>
      </c>
    </row>
    <row r="19" spans="1:23" s="3" customFormat="1" ht="12.75" customHeight="1">
      <c r="A19" s="2" t="s">
        <v>32</v>
      </c>
      <c r="B19" s="9" t="s">
        <v>331</v>
      </c>
      <c r="C19" s="110">
        <v>1254.3484410709077</v>
      </c>
      <c r="D19" s="110">
        <v>1199.925067100751</v>
      </c>
      <c r="E19" s="110">
        <v>1226.6032515131753</v>
      </c>
      <c r="F19" s="110">
        <v>1211.2372765863918</v>
      </c>
      <c r="G19" s="110">
        <v>1234.1844139041052</v>
      </c>
      <c r="H19" s="110">
        <v>1341.636088881319</v>
      </c>
      <c r="I19" s="110">
        <v>1218.0314433200517</v>
      </c>
      <c r="J19" s="110">
        <v>1218.7363317124893</v>
      </c>
      <c r="K19" s="110">
        <v>1236.2668301486053</v>
      </c>
      <c r="L19" s="110">
        <v>1216.306746040651</v>
      </c>
      <c r="M19" s="110">
        <v>1104.7915686497358</v>
      </c>
      <c r="N19" s="110">
        <v>1091.456579450788</v>
      </c>
      <c r="O19" s="110">
        <v>1032.4531398776289</v>
      </c>
      <c r="P19" s="110">
        <v>1001.1985623050531</v>
      </c>
      <c r="Q19" s="110">
        <v>967.81874726220019</v>
      </c>
      <c r="R19" s="110">
        <v>1051.930261277412</v>
      </c>
      <c r="S19" s="110">
        <v>1138.3385174138728</v>
      </c>
      <c r="T19" s="110">
        <v>1074.5429195363345</v>
      </c>
      <c r="U19" s="110">
        <v>1206.1005491347694</v>
      </c>
      <c r="V19" s="110">
        <v>1187.364774294457</v>
      </c>
      <c r="W19" s="110">
        <v>1035.1436370855711</v>
      </c>
    </row>
    <row r="20" spans="1:23" s="3" customFormat="1" ht="12.75" customHeight="1">
      <c r="A20" s="2" t="s">
        <v>33</v>
      </c>
      <c r="B20" s="10" t="s">
        <v>332</v>
      </c>
      <c r="C20" s="110">
        <v>6.6575000000000006</v>
      </c>
      <c r="D20" s="110">
        <v>6.1159999999999997</v>
      </c>
      <c r="E20" s="110">
        <v>6.2705000000000002</v>
      </c>
      <c r="F20" s="110">
        <v>1.8899999999999997</v>
      </c>
      <c r="G20" s="110">
        <v>0.44779617529880478</v>
      </c>
      <c r="H20" s="110">
        <v>0</v>
      </c>
      <c r="I20" s="110">
        <v>5.5E-2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9.2975246445567947</v>
      </c>
      <c r="V20" s="110">
        <v>8.5442967617517009</v>
      </c>
      <c r="W20" s="110">
        <v>14.766898744629087</v>
      </c>
    </row>
    <row r="21" spans="1:23" s="3" customFormat="1" ht="12.75" customHeight="1">
      <c r="A21" s="2" t="s">
        <v>34</v>
      </c>
      <c r="B21" s="10" t="s">
        <v>333</v>
      </c>
      <c r="C21" s="110">
        <v>1247.6909410709077</v>
      </c>
      <c r="D21" s="110">
        <v>1193.809067100751</v>
      </c>
      <c r="E21" s="110">
        <v>1220.3327515131753</v>
      </c>
      <c r="F21" s="110">
        <v>1209.3472765863917</v>
      </c>
      <c r="G21" s="110">
        <v>1233.7366177288063</v>
      </c>
      <c r="H21" s="110">
        <v>1341.636088881319</v>
      </c>
      <c r="I21" s="110">
        <v>1217.9764433200517</v>
      </c>
      <c r="J21" s="110">
        <v>1218.7363317124893</v>
      </c>
      <c r="K21" s="110">
        <v>1236.2668301486053</v>
      </c>
      <c r="L21" s="110">
        <v>1216.306746040651</v>
      </c>
      <c r="M21" s="110">
        <v>1104.7915686497358</v>
      </c>
      <c r="N21" s="110">
        <v>1091.456579450788</v>
      </c>
      <c r="O21" s="110">
        <v>1032.4531398776289</v>
      </c>
      <c r="P21" s="110">
        <v>1001.1985623050531</v>
      </c>
      <c r="Q21" s="110">
        <v>967.81874726220019</v>
      </c>
      <c r="R21" s="110">
        <v>1051.930261277412</v>
      </c>
      <c r="S21" s="110">
        <v>1138.3385174138728</v>
      </c>
      <c r="T21" s="110">
        <v>1074.5429195363345</v>
      </c>
      <c r="U21" s="110">
        <v>1196.8030244902127</v>
      </c>
      <c r="V21" s="110">
        <v>1178.8204775327054</v>
      </c>
      <c r="W21" s="110">
        <v>1020.376738340942</v>
      </c>
    </row>
    <row r="22" spans="1:23" s="3" customFormat="1" ht="12.75" customHeight="1">
      <c r="A22" s="2" t="s">
        <v>35</v>
      </c>
      <c r="B22" s="9" t="s">
        <v>334</v>
      </c>
      <c r="C22" s="110">
        <v>878.04487712090122</v>
      </c>
      <c r="D22" s="110">
        <v>874.56539733680734</v>
      </c>
      <c r="E22" s="110">
        <v>771.26588247007305</v>
      </c>
      <c r="F22" s="110">
        <v>650.81007211092276</v>
      </c>
      <c r="G22" s="110">
        <v>654.31279441020888</v>
      </c>
      <c r="H22" s="110">
        <v>508.73328621375657</v>
      </c>
      <c r="I22" s="110">
        <v>552.11116838377518</v>
      </c>
      <c r="J22" s="110">
        <v>723.7377774310645</v>
      </c>
      <c r="K22" s="110">
        <v>759.44671912429158</v>
      </c>
      <c r="L22" s="110">
        <v>664.76019461803457</v>
      </c>
      <c r="M22" s="110">
        <v>788.88814001270634</v>
      </c>
      <c r="N22" s="110">
        <v>732.64445849273932</v>
      </c>
      <c r="O22" s="110">
        <v>687.65175342331202</v>
      </c>
      <c r="P22" s="110">
        <v>629.84300576170222</v>
      </c>
      <c r="Q22" s="110">
        <v>617.23759562637144</v>
      </c>
      <c r="R22" s="110">
        <v>702.53426655381054</v>
      </c>
      <c r="S22" s="110">
        <v>723.03787264698246</v>
      </c>
      <c r="T22" s="110">
        <v>867.79492659580671</v>
      </c>
      <c r="U22" s="110">
        <v>739.87823825368048</v>
      </c>
      <c r="V22" s="110">
        <v>680.04546911861951</v>
      </c>
      <c r="W22" s="110">
        <v>669.10979636998138</v>
      </c>
    </row>
    <row r="23" spans="1:23" s="3" customFormat="1" ht="12.75" customHeight="1">
      <c r="A23" s="2" t="s">
        <v>7</v>
      </c>
      <c r="B23" s="9" t="s">
        <v>335</v>
      </c>
      <c r="C23" s="110">
        <v>97.787646076245991</v>
      </c>
      <c r="D23" s="110">
        <v>102.81954323530439</v>
      </c>
      <c r="E23" s="110">
        <v>69.280126138042604</v>
      </c>
      <c r="F23" s="110">
        <v>126.58374407837459</v>
      </c>
      <c r="G23" s="110">
        <v>113.86171740890393</v>
      </c>
      <c r="H23" s="110">
        <v>116.61392966279536</v>
      </c>
      <c r="I23" s="110">
        <v>200.8159392905506</v>
      </c>
      <c r="J23" s="110">
        <v>202.83389855824265</v>
      </c>
      <c r="K23" s="110">
        <v>238.95806803347605</v>
      </c>
      <c r="L23" s="110">
        <v>157.52787426675911</v>
      </c>
      <c r="M23" s="110">
        <v>145.09778945911864</v>
      </c>
      <c r="N23" s="110">
        <v>154.24844899292154</v>
      </c>
      <c r="O23" s="110">
        <v>161.26863283389255</v>
      </c>
      <c r="P23" s="110">
        <v>159.29518248752584</v>
      </c>
      <c r="Q23" s="110">
        <v>124.39044237854914</v>
      </c>
      <c r="R23" s="110">
        <v>125.45181873879966</v>
      </c>
      <c r="S23" s="110">
        <v>198.41186162106993</v>
      </c>
      <c r="T23" s="110">
        <v>86.128457126467765</v>
      </c>
      <c r="U23" s="110">
        <v>66.638003375441556</v>
      </c>
      <c r="V23" s="110">
        <v>54.361393824145459</v>
      </c>
      <c r="W23" s="110">
        <v>44.509841879015603</v>
      </c>
    </row>
    <row r="24" spans="1:23" s="3" customFormat="1" ht="12.75" customHeight="1">
      <c r="A24" s="2" t="s">
        <v>8</v>
      </c>
      <c r="B24" s="9" t="s">
        <v>336</v>
      </c>
      <c r="C24" s="110">
        <v>78.697790201843006</v>
      </c>
      <c r="D24" s="110">
        <v>76.374665444749056</v>
      </c>
      <c r="E24" s="110">
        <v>71.13528546110652</v>
      </c>
      <c r="F24" s="110">
        <v>92.476965372053385</v>
      </c>
      <c r="G24" s="110">
        <v>95.411611659766351</v>
      </c>
      <c r="H24" s="110">
        <v>130.61806455131949</v>
      </c>
      <c r="I24" s="110">
        <v>84.671118866816201</v>
      </c>
      <c r="J24" s="110">
        <v>81.249407956970813</v>
      </c>
      <c r="K24" s="110">
        <v>102.31950066161329</v>
      </c>
      <c r="L24" s="110">
        <v>105.60344119274377</v>
      </c>
      <c r="M24" s="110">
        <v>109.71131004926661</v>
      </c>
      <c r="N24" s="110">
        <v>87.394453443787</v>
      </c>
      <c r="O24" s="110">
        <v>115.02937031933905</v>
      </c>
      <c r="P24" s="110">
        <v>90.577061423204739</v>
      </c>
      <c r="Q24" s="110">
        <v>85.123304100646138</v>
      </c>
      <c r="R24" s="110">
        <v>192.00590262527004</v>
      </c>
      <c r="S24" s="110">
        <v>213.88672519750878</v>
      </c>
      <c r="T24" s="110">
        <v>191.51918871944616</v>
      </c>
      <c r="U24" s="110">
        <v>196.72086124008052</v>
      </c>
      <c r="V24" s="110">
        <v>199.10287564463897</v>
      </c>
      <c r="W24" s="110">
        <v>172.20577452346356</v>
      </c>
    </row>
    <row r="25" spans="1:23" s="3" customFormat="1" ht="12.75" customHeight="1">
      <c r="A25" s="2" t="s">
        <v>36</v>
      </c>
      <c r="B25" s="9" t="s">
        <v>337</v>
      </c>
      <c r="C25" s="110">
        <v>167.66465189370632</v>
      </c>
      <c r="D25" s="110">
        <v>155.20362503060258</v>
      </c>
      <c r="E25" s="110">
        <v>159.40947300427726</v>
      </c>
      <c r="F25" s="110">
        <v>151.8508718658837</v>
      </c>
      <c r="G25" s="110">
        <v>238.11499572008066</v>
      </c>
      <c r="H25" s="110">
        <v>350.87211543212931</v>
      </c>
      <c r="I25" s="110">
        <v>314.64599536396054</v>
      </c>
      <c r="J25" s="110">
        <v>370.96063025006373</v>
      </c>
      <c r="K25" s="110">
        <v>245.50699400555959</v>
      </c>
      <c r="L25" s="110">
        <v>232.25005444592645</v>
      </c>
      <c r="M25" s="110">
        <v>223.85992017329747</v>
      </c>
      <c r="N25" s="110">
        <v>241.62742559899249</v>
      </c>
      <c r="O25" s="110">
        <v>262.29725554306253</v>
      </c>
      <c r="P25" s="110">
        <v>288.99797215179967</v>
      </c>
      <c r="Q25" s="110">
        <v>244.32574206270027</v>
      </c>
      <c r="R25" s="110">
        <v>218.63995207122377</v>
      </c>
      <c r="S25" s="110">
        <v>222.93594874755689</v>
      </c>
      <c r="T25" s="110">
        <v>266.9383026698531</v>
      </c>
      <c r="U25" s="110">
        <v>226.75564840559488</v>
      </c>
      <c r="V25" s="110">
        <v>257.08173821009535</v>
      </c>
      <c r="W25" s="110">
        <v>308.19575976097826</v>
      </c>
    </row>
    <row r="26" spans="1:23" s="3" customFormat="1" ht="12.75" customHeight="1">
      <c r="A26" s="2" t="s">
        <v>9</v>
      </c>
      <c r="B26" s="10" t="s">
        <v>338</v>
      </c>
      <c r="C26" s="110">
        <v>43.712685527490891</v>
      </c>
      <c r="D26" s="110">
        <v>42.243942725182009</v>
      </c>
      <c r="E26" s="110">
        <v>40.745643415110493</v>
      </c>
      <c r="F26" s="110">
        <v>35.877090424733325</v>
      </c>
      <c r="G26" s="110">
        <v>39.118433100647991</v>
      </c>
      <c r="H26" s="110">
        <v>58.707926249986528</v>
      </c>
      <c r="I26" s="110">
        <v>13.020697446179566</v>
      </c>
      <c r="J26" s="110">
        <v>29.674236772636483</v>
      </c>
      <c r="K26" s="110">
        <v>57.713706866471647</v>
      </c>
      <c r="L26" s="110">
        <v>52.1677730285382</v>
      </c>
      <c r="M26" s="110">
        <v>32.13484667031971</v>
      </c>
      <c r="N26" s="110">
        <v>82.873908058925096</v>
      </c>
      <c r="O26" s="110">
        <v>30.609183784180299</v>
      </c>
      <c r="P26" s="110">
        <v>29.41483168806948</v>
      </c>
      <c r="Q26" s="110">
        <v>51.749254057650596</v>
      </c>
      <c r="R26" s="110">
        <v>50.598668561163421</v>
      </c>
      <c r="S26" s="110">
        <v>30.117562873409209</v>
      </c>
      <c r="T26" s="110">
        <v>30.635717346441222</v>
      </c>
      <c r="U26" s="110">
        <v>21.916846743286964</v>
      </c>
      <c r="V26" s="110">
        <v>2.3735286606386818</v>
      </c>
      <c r="W26" s="110">
        <v>5.2629724320747169</v>
      </c>
    </row>
    <row r="27" spans="1:23" s="3" customFormat="1" ht="12.75" customHeight="1">
      <c r="A27" s="2" t="s">
        <v>37</v>
      </c>
      <c r="B27" s="10" t="s">
        <v>339</v>
      </c>
      <c r="C27" s="110">
        <v>123.95196636621544</v>
      </c>
      <c r="D27" s="110">
        <v>112.95968230542057</v>
      </c>
      <c r="E27" s="110">
        <v>118.66382958916677</v>
      </c>
      <c r="F27" s="110">
        <v>115.97378144115038</v>
      </c>
      <c r="G27" s="110">
        <v>198.99656261943267</v>
      </c>
      <c r="H27" s="110">
        <v>292.16418918214276</v>
      </c>
      <c r="I27" s="110">
        <v>301.62529791778098</v>
      </c>
      <c r="J27" s="110">
        <v>341.28639347742723</v>
      </c>
      <c r="K27" s="110">
        <v>187.79328713908794</v>
      </c>
      <c r="L27" s="110">
        <v>180.08228141738826</v>
      </c>
      <c r="M27" s="110">
        <v>191.72507350297775</v>
      </c>
      <c r="N27" s="110">
        <v>158.75351754006741</v>
      </c>
      <c r="O27" s="110">
        <v>231.68807175888222</v>
      </c>
      <c r="P27" s="110">
        <v>259.58314046373022</v>
      </c>
      <c r="Q27" s="110">
        <v>192.57648800504967</v>
      </c>
      <c r="R27" s="110">
        <v>168.04128351006034</v>
      </c>
      <c r="S27" s="110">
        <v>192.81838587414768</v>
      </c>
      <c r="T27" s="110">
        <v>236.3025853234119</v>
      </c>
      <c r="U27" s="110">
        <v>204.83880166230793</v>
      </c>
      <c r="V27" s="110">
        <v>254.70820954945668</v>
      </c>
      <c r="W27" s="110">
        <v>302.93278732890354</v>
      </c>
    </row>
    <row r="28" spans="1:23" s="3" customFormat="1" ht="12.75" customHeight="1">
      <c r="A28" s="2" t="s">
        <v>10</v>
      </c>
      <c r="B28" s="9" t="s">
        <v>340</v>
      </c>
      <c r="C28" s="110">
        <v>413.47275685937217</v>
      </c>
      <c r="D28" s="110">
        <v>385.0119085226425</v>
      </c>
      <c r="E28" s="110">
        <v>391.46175866916866</v>
      </c>
      <c r="F28" s="110">
        <v>422.92244596923814</v>
      </c>
      <c r="G28" s="110">
        <v>423.94728234600728</v>
      </c>
      <c r="H28" s="110">
        <v>354.36546523865582</v>
      </c>
      <c r="I28" s="110">
        <v>390.22851274567756</v>
      </c>
      <c r="J28" s="110">
        <v>402.35933416001956</v>
      </c>
      <c r="K28" s="110">
        <v>379.69538217474962</v>
      </c>
      <c r="L28" s="110">
        <v>273.43684136345018</v>
      </c>
      <c r="M28" s="110">
        <v>371.90624662249417</v>
      </c>
      <c r="N28" s="110">
        <v>374.74195119799037</v>
      </c>
      <c r="O28" s="110">
        <v>345.44039123474715</v>
      </c>
      <c r="P28" s="110">
        <v>353.46315775298331</v>
      </c>
      <c r="Q28" s="110">
        <v>367.34958198087753</v>
      </c>
      <c r="R28" s="110">
        <v>449.60040430125315</v>
      </c>
      <c r="S28" s="110">
        <v>437.20371581527831</v>
      </c>
      <c r="T28" s="110">
        <v>432.44813154679264</v>
      </c>
      <c r="U28" s="110">
        <v>437.32682436396766</v>
      </c>
      <c r="V28" s="110">
        <v>431.98261360528988</v>
      </c>
      <c r="W28" s="110">
        <v>386.90534597815184</v>
      </c>
    </row>
    <row r="29" spans="1:23" s="3" customFormat="1" ht="12.75" customHeight="1">
      <c r="A29" s="2" t="s">
        <v>38</v>
      </c>
      <c r="B29" s="10" t="s">
        <v>341</v>
      </c>
      <c r="C29" s="110">
        <v>250.68947880894405</v>
      </c>
      <c r="D29" s="110">
        <v>215.26380793626203</v>
      </c>
      <c r="E29" s="110">
        <v>229.17258448842546</v>
      </c>
      <c r="F29" s="110">
        <v>229.754181549896</v>
      </c>
      <c r="G29" s="110">
        <v>234.18659919674505</v>
      </c>
      <c r="H29" s="110">
        <v>215.77656941502221</v>
      </c>
      <c r="I29" s="110">
        <v>273.7606742513795</v>
      </c>
      <c r="J29" s="110">
        <v>287.06369564121468</v>
      </c>
      <c r="K29" s="110">
        <v>263.91987061343104</v>
      </c>
      <c r="L29" s="110">
        <v>179.02769973994896</v>
      </c>
      <c r="M29" s="110">
        <v>263.72720804335802</v>
      </c>
      <c r="N29" s="110">
        <v>273.09994830241868</v>
      </c>
      <c r="O29" s="110">
        <v>244.40648121550953</v>
      </c>
      <c r="P29" s="110">
        <v>253.31936939691229</v>
      </c>
      <c r="Q29" s="110">
        <v>259.32471365807157</v>
      </c>
      <c r="R29" s="110">
        <v>338.75543025165479</v>
      </c>
      <c r="S29" s="110">
        <v>325.11191733974283</v>
      </c>
      <c r="T29" s="110">
        <v>318.19830168013772</v>
      </c>
      <c r="U29" s="110">
        <v>316.18560166584456</v>
      </c>
      <c r="V29" s="110">
        <v>316.07402748430769</v>
      </c>
      <c r="W29" s="110">
        <v>284.44913128322048</v>
      </c>
    </row>
    <row r="30" spans="1:23" s="3" customFormat="1" ht="12.75" customHeight="1">
      <c r="A30" s="2" t="s">
        <v>39</v>
      </c>
      <c r="B30" s="10" t="s">
        <v>342</v>
      </c>
      <c r="C30" s="110">
        <v>147.28884957774892</v>
      </c>
      <c r="D30" s="110">
        <v>153.86956772962969</v>
      </c>
      <c r="E30" s="110">
        <v>147.07912278142129</v>
      </c>
      <c r="F30" s="110">
        <v>179.90062495017293</v>
      </c>
      <c r="G30" s="110">
        <v>175.22609365855158</v>
      </c>
      <c r="H30" s="110">
        <v>124.84397966036811</v>
      </c>
      <c r="I30" s="110">
        <v>100.1530931755395</v>
      </c>
      <c r="J30" s="110">
        <v>102.63244006700192</v>
      </c>
      <c r="K30" s="110">
        <v>99.967080512396734</v>
      </c>
      <c r="L30" s="110">
        <v>81.975460565272655</v>
      </c>
      <c r="M30" s="110">
        <v>93.718621294583713</v>
      </c>
      <c r="N30" s="110">
        <v>85.007441066558584</v>
      </c>
      <c r="O30" s="110">
        <v>84.423409830985435</v>
      </c>
      <c r="P30" s="110">
        <v>82.545896170749558</v>
      </c>
      <c r="Q30" s="110">
        <v>105.20641314968393</v>
      </c>
      <c r="R30" s="110">
        <v>91.988659512983858</v>
      </c>
      <c r="S30" s="110">
        <v>91.981228533946748</v>
      </c>
      <c r="T30" s="110">
        <v>87.964139105384618</v>
      </c>
      <c r="U30" s="110">
        <v>96.03827967853033</v>
      </c>
      <c r="V30" s="110">
        <v>89.758310214618533</v>
      </c>
      <c r="W30" s="110">
        <v>87.01460400094183</v>
      </c>
    </row>
    <row r="31" spans="1:23" s="3" customFormat="1" ht="12.75" customHeight="1">
      <c r="A31" s="2" t="s">
        <v>40</v>
      </c>
      <c r="B31" s="10" t="s">
        <v>343</v>
      </c>
      <c r="C31" s="110">
        <v>15.494428472679195</v>
      </c>
      <c r="D31" s="110">
        <v>15.878532856750763</v>
      </c>
      <c r="E31" s="110">
        <v>15.210051399321914</v>
      </c>
      <c r="F31" s="110">
        <v>13.267639469169186</v>
      </c>
      <c r="G31" s="110">
        <v>14.534589490710628</v>
      </c>
      <c r="H31" s="110">
        <v>13.744916163265477</v>
      </c>
      <c r="I31" s="110">
        <v>16.314745318758586</v>
      </c>
      <c r="J31" s="110">
        <v>12.66319845180297</v>
      </c>
      <c r="K31" s="110">
        <v>15.808431048921861</v>
      </c>
      <c r="L31" s="110">
        <v>12.433681058228586</v>
      </c>
      <c r="M31" s="110">
        <v>14.460417284552435</v>
      </c>
      <c r="N31" s="110">
        <v>16.63456182901313</v>
      </c>
      <c r="O31" s="110">
        <v>16.610500188252239</v>
      </c>
      <c r="P31" s="110">
        <v>17.597892185321484</v>
      </c>
      <c r="Q31" s="110">
        <v>2.8184551731220142</v>
      </c>
      <c r="R31" s="110">
        <v>18.856314536614512</v>
      </c>
      <c r="S31" s="110">
        <v>20.110569941588714</v>
      </c>
      <c r="T31" s="110">
        <v>26.285690761270299</v>
      </c>
      <c r="U31" s="110">
        <v>25.102943019592772</v>
      </c>
      <c r="V31" s="110">
        <v>26.150275906363689</v>
      </c>
      <c r="W31" s="110">
        <v>15.441610693989494</v>
      </c>
    </row>
    <row r="32" spans="1:23" s="3" customFormat="1" ht="12.75" customHeight="1">
      <c r="A32" s="2" t="s">
        <v>11</v>
      </c>
      <c r="B32" s="9" t="s">
        <v>344</v>
      </c>
      <c r="C32" s="110">
        <v>150.46555781704262</v>
      </c>
      <c r="D32" s="110">
        <v>146.64407276746797</v>
      </c>
      <c r="E32" s="110">
        <v>142.61470957681823</v>
      </c>
      <c r="F32" s="110">
        <v>128.06722917991175</v>
      </c>
      <c r="G32" s="110">
        <v>145.69521469731029</v>
      </c>
      <c r="H32" s="110">
        <v>128.06257206155306</v>
      </c>
      <c r="I32" s="110">
        <v>144.28923479244619</v>
      </c>
      <c r="J32" s="110">
        <v>139.39234737503787</v>
      </c>
      <c r="K32" s="110">
        <v>158.10586733627233</v>
      </c>
      <c r="L32" s="110">
        <v>200.2118474386813</v>
      </c>
      <c r="M32" s="110">
        <v>159.4643848757369</v>
      </c>
      <c r="N32" s="110">
        <v>137.97799049814714</v>
      </c>
      <c r="O32" s="110">
        <v>159.68576792382623</v>
      </c>
      <c r="P32" s="110">
        <v>165.25633200375538</v>
      </c>
      <c r="Q32" s="110">
        <v>143.39310409166154</v>
      </c>
      <c r="R32" s="110">
        <v>139.53710978213962</v>
      </c>
      <c r="S32" s="110">
        <v>153.3165399001997</v>
      </c>
      <c r="T32" s="110">
        <v>140.65692356504059</v>
      </c>
      <c r="U32" s="110">
        <v>142.2130975764681</v>
      </c>
      <c r="V32" s="110">
        <v>117.6240524923265</v>
      </c>
      <c r="W32" s="110">
        <v>105.49232717595304</v>
      </c>
    </row>
    <row r="33" spans="1:23" s="3" customFormat="1" ht="12.75" customHeight="1">
      <c r="A33" s="2" t="s">
        <v>12</v>
      </c>
      <c r="B33" s="9" t="s">
        <v>345</v>
      </c>
      <c r="C33" s="110">
        <v>32.475373525317799</v>
      </c>
      <c r="D33" s="110">
        <v>39.091333184970409</v>
      </c>
      <c r="E33" s="110">
        <v>39.554427168509321</v>
      </c>
      <c r="F33" s="110">
        <v>28.760135431390967</v>
      </c>
      <c r="G33" s="110">
        <v>24.69119439516307</v>
      </c>
      <c r="H33" s="110">
        <v>22.575245284015338</v>
      </c>
      <c r="I33" s="110">
        <v>32.211284279764755</v>
      </c>
      <c r="J33" s="110">
        <v>31.993950748695521</v>
      </c>
      <c r="K33" s="110">
        <v>27.470733093046</v>
      </c>
      <c r="L33" s="110">
        <v>19.632649696689278</v>
      </c>
      <c r="M33" s="110">
        <v>18.239820907844152</v>
      </c>
      <c r="N33" s="110">
        <v>19.886030985183815</v>
      </c>
      <c r="O33" s="110">
        <v>25.420938599757729</v>
      </c>
      <c r="P33" s="110">
        <v>26.662105515028948</v>
      </c>
      <c r="Q33" s="110">
        <v>20.361684069716148</v>
      </c>
      <c r="R33" s="110">
        <v>20.578848043719901</v>
      </c>
      <c r="S33" s="110">
        <v>23.986216140875619</v>
      </c>
      <c r="T33" s="110">
        <v>23.648021078322227</v>
      </c>
      <c r="U33" s="110">
        <v>22.06017734163915</v>
      </c>
      <c r="V33" s="110">
        <v>18.713991679694839</v>
      </c>
      <c r="W33" s="110">
        <v>20.713606296353461</v>
      </c>
    </row>
    <row r="34" spans="1:23" s="3" customFormat="1" ht="12.75" customHeight="1">
      <c r="A34" s="2" t="s">
        <v>13</v>
      </c>
      <c r="B34" s="9" t="s">
        <v>346</v>
      </c>
      <c r="C34" s="110">
        <v>41.225438444392054</v>
      </c>
      <c r="D34" s="110">
        <v>37.635213336132509</v>
      </c>
      <c r="E34" s="110">
        <v>46.049748542657831</v>
      </c>
      <c r="F34" s="110">
        <v>54.403078585665071</v>
      </c>
      <c r="G34" s="110">
        <v>40.736073828893701</v>
      </c>
      <c r="H34" s="110">
        <v>40.334194610751929</v>
      </c>
      <c r="I34" s="110">
        <v>53.339523956209547</v>
      </c>
      <c r="J34" s="110">
        <v>41.970172888300084</v>
      </c>
      <c r="K34" s="110">
        <v>37.588471355153239</v>
      </c>
      <c r="L34" s="110">
        <v>34.372768032961034</v>
      </c>
      <c r="M34" s="110">
        <v>41.319709149006208</v>
      </c>
      <c r="N34" s="110">
        <v>35.233860198214387</v>
      </c>
      <c r="O34" s="110">
        <v>35.758195269475046</v>
      </c>
      <c r="P34" s="110">
        <v>32.051319292992197</v>
      </c>
      <c r="Q34" s="110">
        <v>29.862225244701083</v>
      </c>
      <c r="R34" s="110">
        <v>24.443365512133344</v>
      </c>
      <c r="S34" s="110">
        <v>27.331855484620373</v>
      </c>
      <c r="T34" s="110">
        <v>27.988073181261232</v>
      </c>
      <c r="U34" s="110">
        <v>26.898744210082839</v>
      </c>
      <c r="V34" s="110">
        <v>25.571641506009822</v>
      </c>
      <c r="W34" s="110">
        <v>21.773307920495224</v>
      </c>
    </row>
    <row r="35" spans="1:23" s="3" customFormat="1" ht="12.75" customHeight="1">
      <c r="A35" s="2" t="s">
        <v>41</v>
      </c>
      <c r="B35" s="9" t="s">
        <v>347</v>
      </c>
      <c r="C35" s="110">
        <v>142.9067450852551</v>
      </c>
      <c r="D35" s="110">
        <v>139.4330832541302</v>
      </c>
      <c r="E35" s="110">
        <v>124.23038806983303</v>
      </c>
      <c r="F35" s="110">
        <v>135.16692285230025</v>
      </c>
      <c r="G35" s="110">
        <v>126.56392880963257</v>
      </c>
      <c r="H35" s="110">
        <v>130.76255749338918</v>
      </c>
      <c r="I35" s="110">
        <v>133.77994455887026</v>
      </c>
      <c r="J35" s="110">
        <v>141.82931781082874</v>
      </c>
      <c r="K35" s="110">
        <v>131.69126791140698</v>
      </c>
      <c r="L35" s="110">
        <v>119.0092456964141</v>
      </c>
      <c r="M35" s="110">
        <v>134.5518743788908</v>
      </c>
      <c r="N35" s="110">
        <v>125.40738944965543</v>
      </c>
      <c r="O35" s="110">
        <v>134.34521672232506</v>
      </c>
      <c r="P35" s="110">
        <v>124.79220861795822</v>
      </c>
      <c r="Q35" s="110">
        <v>103.21986642907571</v>
      </c>
      <c r="R35" s="110">
        <v>88.705354533364172</v>
      </c>
      <c r="S35" s="110">
        <v>89.590518216251368</v>
      </c>
      <c r="T35" s="110">
        <v>103.39362969382643</v>
      </c>
      <c r="U35" s="110">
        <v>95.783493788306842</v>
      </c>
      <c r="V35" s="110">
        <v>92.580311782389003</v>
      </c>
      <c r="W35" s="110">
        <v>111.44976525577593</v>
      </c>
    </row>
    <row r="36" spans="1:23" s="3" customFormat="1" ht="12.75" customHeight="1">
      <c r="A36" s="2" t="s">
        <v>42</v>
      </c>
      <c r="B36" s="9" t="s">
        <v>348</v>
      </c>
      <c r="C36" s="110">
        <v>94.561970038947535</v>
      </c>
      <c r="D36" s="110">
        <v>94.20426728431103</v>
      </c>
      <c r="E36" s="110">
        <v>94.532436690044406</v>
      </c>
      <c r="F36" s="110">
        <v>97.771100535012238</v>
      </c>
      <c r="G36" s="110">
        <v>109.46457783405299</v>
      </c>
      <c r="H36" s="110">
        <v>115.35839740597304</v>
      </c>
      <c r="I36" s="110">
        <v>106.21147348227144</v>
      </c>
      <c r="J36" s="110">
        <v>107.6950791332367</v>
      </c>
      <c r="K36" s="110">
        <v>101.74932491025129</v>
      </c>
      <c r="L36" s="110">
        <v>82.392395457713846</v>
      </c>
      <c r="M36" s="110">
        <v>101.0713455663021</v>
      </c>
      <c r="N36" s="110">
        <v>99.341877783339157</v>
      </c>
      <c r="O36" s="110">
        <v>113.88184155392611</v>
      </c>
      <c r="P36" s="110">
        <v>103.82526562401763</v>
      </c>
      <c r="Q36" s="110">
        <v>87.319423280407619</v>
      </c>
      <c r="R36" s="110">
        <v>94.30613769747201</v>
      </c>
      <c r="S36" s="110">
        <v>232.70453868276843</v>
      </c>
      <c r="T36" s="110">
        <v>242.51214145010346</v>
      </c>
      <c r="U36" s="110">
        <v>236.87695281393999</v>
      </c>
      <c r="V36" s="110">
        <v>243.61660734020148</v>
      </c>
      <c r="W36" s="110">
        <v>206.4505997985458</v>
      </c>
    </row>
    <row r="37" spans="1:23" s="3" customFormat="1" ht="12.75" customHeight="1">
      <c r="A37" s="2" t="s">
        <v>43</v>
      </c>
      <c r="B37" s="9" t="s">
        <v>349</v>
      </c>
      <c r="C37" s="110">
        <v>19.205809032104661</v>
      </c>
      <c r="D37" s="110">
        <v>19.42249822130578</v>
      </c>
      <c r="E37" s="110">
        <v>19.857496128722389</v>
      </c>
      <c r="F37" s="110">
        <v>16.768222295575018</v>
      </c>
      <c r="G37" s="110">
        <v>17.448328874573267</v>
      </c>
      <c r="H37" s="110">
        <v>15.731179865853438</v>
      </c>
      <c r="I37" s="110">
        <v>28.062252047862334</v>
      </c>
      <c r="J37" s="110">
        <v>13.849819414714245</v>
      </c>
      <c r="K37" s="110">
        <v>10.836027705426147</v>
      </c>
      <c r="L37" s="110">
        <v>10.926727407344666</v>
      </c>
      <c r="M37" s="110">
        <v>21.853266267187117</v>
      </c>
      <c r="N37" s="110">
        <v>12.983512181679236</v>
      </c>
      <c r="O37" s="110">
        <v>14.415590851051418</v>
      </c>
      <c r="P37" s="110">
        <v>16.736305680157418</v>
      </c>
      <c r="Q37" s="110">
        <v>13.011598075622242</v>
      </c>
      <c r="R37" s="110">
        <v>13.138737291490063</v>
      </c>
      <c r="S37" s="110">
        <v>13.818565293281079</v>
      </c>
      <c r="T37" s="110">
        <v>12.598028655588202</v>
      </c>
      <c r="U37" s="110">
        <v>13.710001631376258</v>
      </c>
      <c r="V37" s="110">
        <v>13.638918121683941</v>
      </c>
      <c r="W37" s="110">
        <v>16.698535136626013</v>
      </c>
    </row>
    <row r="38" spans="1:23" s="12" customFormat="1" ht="12.75" customHeight="1">
      <c r="A38" s="2" t="s">
        <v>44</v>
      </c>
      <c r="B38" s="9" t="s">
        <v>350</v>
      </c>
      <c r="C38" s="110">
        <v>451.71586129945558</v>
      </c>
      <c r="D38" s="110">
        <v>422.58740955629713</v>
      </c>
      <c r="E38" s="110">
        <v>381.16948233376883</v>
      </c>
      <c r="F38" s="110">
        <v>276.30923666643014</v>
      </c>
      <c r="G38" s="110">
        <v>366.31909045973941</v>
      </c>
      <c r="H38" s="110">
        <v>337.75401095823963</v>
      </c>
      <c r="I38" s="110">
        <v>342.59010072418403</v>
      </c>
      <c r="J38" s="110">
        <v>466.06828978608581</v>
      </c>
      <c r="K38" s="110">
        <v>690.10340173184272</v>
      </c>
      <c r="L38" s="110">
        <v>582.51657812901954</v>
      </c>
      <c r="M38" s="110">
        <v>706.32894953434413</v>
      </c>
      <c r="N38" s="110">
        <v>553.05240769019485</v>
      </c>
      <c r="O38" s="110">
        <v>697.86316356449674</v>
      </c>
      <c r="P38" s="110">
        <v>628.03886149473442</v>
      </c>
      <c r="Q38" s="110">
        <v>470.98755051009738</v>
      </c>
      <c r="R38" s="110">
        <v>503.74096909424577</v>
      </c>
      <c r="S38" s="110">
        <v>511.46048690938187</v>
      </c>
      <c r="T38" s="110">
        <v>500.83949768449486</v>
      </c>
      <c r="U38" s="110">
        <v>473.36674823077749</v>
      </c>
      <c r="V38" s="110">
        <v>524.44673070462738</v>
      </c>
      <c r="W38" s="110">
        <v>371.07611148673215</v>
      </c>
    </row>
    <row r="39" spans="1:23" s="12" customFormat="1" ht="12.75" customHeight="1">
      <c r="A39" s="2" t="s">
        <v>45</v>
      </c>
      <c r="B39" s="9" t="s">
        <v>351</v>
      </c>
      <c r="C39" s="110">
        <v>0.13911403776306985</v>
      </c>
      <c r="D39" s="110">
        <v>0.31317378104104737</v>
      </c>
      <c r="E39" s="110">
        <v>0.11271925237391173</v>
      </c>
      <c r="F39" s="110">
        <v>0.29763768467747387</v>
      </c>
      <c r="G39" s="110">
        <v>2.807532680556962</v>
      </c>
      <c r="H39" s="110">
        <v>0.37279680566777545</v>
      </c>
      <c r="I39" s="110">
        <v>0.85409081995556968</v>
      </c>
      <c r="J39" s="110">
        <v>0.56620243025760386</v>
      </c>
      <c r="K39" s="110">
        <v>9.9225666502502232</v>
      </c>
      <c r="L39" s="110">
        <v>10.158428562955052</v>
      </c>
      <c r="M39" s="110">
        <v>10.397074513021282</v>
      </c>
      <c r="N39" s="110">
        <v>11.184093285225565</v>
      </c>
      <c r="O39" s="110">
        <v>10.025155685920963</v>
      </c>
      <c r="P39" s="110">
        <v>9.462347497203961</v>
      </c>
      <c r="Q39" s="110">
        <v>4.1601617244509752</v>
      </c>
      <c r="R39" s="110">
        <v>8.501197883692214</v>
      </c>
      <c r="S39" s="110">
        <v>4.623941666893467</v>
      </c>
      <c r="T39" s="110">
        <v>5.1877552465254784</v>
      </c>
      <c r="U39" s="110">
        <v>5.1000403083454735</v>
      </c>
      <c r="V39" s="110">
        <v>8.889980602538385</v>
      </c>
      <c r="W39" s="110">
        <v>9.035636825540811</v>
      </c>
    </row>
    <row r="40" spans="1:23" s="12" customFormat="1" ht="12.75" customHeight="1">
      <c r="A40" s="2" t="s">
        <v>46</v>
      </c>
      <c r="B40" s="8" t="s">
        <v>352</v>
      </c>
      <c r="C40" s="110">
        <v>7016.1416454000009</v>
      </c>
      <c r="D40" s="110">
        <v>7155.2081805999997</v>
      </c>
      <c r="E40" s="110">
        <v>7025.5006290000001</v>
      </c>
      <c r="F40" s="110">
        <v>8480.0310429052988</v>
      </c>
      <c r="G40" s="110">
        <v>8632.2181343028751</v>
      </c>
      <c r="H40" s="110">
        <v>8566.960653954442</v>
      </c>
      <c r="I40" s="110">
        <v>9226.4427819592565</v>
      </c>
      <c r="J40" s="110">
        <v>9894.9881228801878</v>
      </c>
      <c r="K40" s="110">
        <v>9440.0747242761245</v>
      </c>
      <c r="L40" s="110">
        <v>9090.5294164829938</v>
      </c>
      <c r="M40" s="110">
        <v>9591.6643809223333</v>
      </c>
      <c r="N40" s="110">
        <v>9578.12917234417</v>
      </c>
      <c r="O40" s="110">
        <v>10499.625865984246</v>
      </c>
      <c r="P40" s="110">
        <v>10393.930578353657</v>
      </c>
      <c r="Q40" s="110">
        <v>9883.9597864335283</v>
      </c>
      <c r="R40" s="110">
        <v>9748.9326337526509</v>
      </c>
      <c r="S40" s="110">
        <v>9337.630305023873</v>
      </c>
      <c r="T40" s="110">
        <v>8710.7393758739963</v>
      </c>
      <c r="U40" s="110">
        <v>8442.9553676821379</v>
      </c>
      <c r="V40" s="110">
        <v>7474.3931196268586</v>
      </c>
      <c r="W40" s="110">
        <v>6898.0875452065411</v>
      </c>
    </row>
    <row r="41" spans="1:23" s="12" customFormat="1" ht="12.75" customHeight="1">
      <c r="A41" s="2" t="s">
        <v>47</v>
      </c>
      <c r="B41" s="9" t="s">
        <v>353</v>
      </c>
      <c r="C41" s="110">
        <v>7016.1416454000009</v>
      </c>
      <c r="D41" s="110">
        <v>7155.2081805999997</v>
      </c>
      <c r="E41" s="110">
        <v>7025.5006290000001</v>
      </c>
      <c r="F41" s="110">
        <v>8467.7359629052989</v>
      </c>
      <c r="G41" s="110">
        <v>8623.5001943028747</v>
      </c>
      <c r="H41" s="110">
        <v>8553.3797849332223</v>
      </c>
      <c r="I41" s="110">
        <v>9199.2953923296445</v>
      </c>
      <c r="J41" s="110">
        <v>9821.5731213099498</v>
      </c>
      <c r="K41" s="110">
        <v>9346.3107394200069</v>
      </c>
      <c r="L41" s="110">
        <v>8974.2014048261244</v>
      </c>
      <c r="M41" s="110">
        <v>9452.7502131019701</v>
      </c>
      <c r="N41" s="110">
        <v>9406.0322428915442</v>
      </c>
      <c r="O41" s="110">
        <v>10267.976032870945</v>
      </c>
      <c r="P41" s="110">
        <v>10148.803230138772</v>
      </c>
      <c r="Q41" s="110">
        <v>9624.6679177917486</v>
      </c>
      <c r="R41" s="110">
        <v>9478.1608654778647</v>
      </c>
      <c r="S41" s="110">
        <v>9060.854885851084</v>
      </c>
      <c r="T41" s="110">
        <v>8426.4019758309205</v>
      </c>
      <c r="U41" s="110">
        <v>8184.3254448570096</v>
      </c>
      <c r="V41" s="110">
        <v>7218.9032215611542</v>
      </c>
      <c r="W41" s="110">
        <v>6632.6189318680345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12.29508</v>
      </c>
      <c r="G42" s="110">
        <v>8.7179400000000005</v>
      </c>
      <c r="H42" s="110">
        <v>13.580869021219282</v>
      </c>
      <c r="I42" s="110">
        <v>27.147389629612452</v>
      </c>
      <c r="J42" s="110">
        <v>73.415001570237777</v>
      </c>
      <c r="K42" s="110">
        <v>93.763984856116878</v>
      </c>
      <c r="L42" s="110">
        <v>116.32801165687019</v>
      </c>
      <c r="M42" s="110">
        <v>138.91416782036387</v>
      </c>
      <c r="N42" s="110">
        <v>172.09692945262665</v>
      </c>
      <c r="O42" s="110">
        <v>231.64983311330099</v>
      </c>
      <c r="P42" s="110">
        <v>245.1273482148851</v>
      </c>
      <c r="Q42" s="110">
        <v>259.29186864177962</v>
      </c>
      <c r="R42" s="110">
        <v>270.77176827478547</v>
      </c>
      <c r="S42" s="110">
        <v>276.77541917278967</v>
      </c>
      <c r="T42" s="110">
        <v>284.33740004307634</v>
      </c>
      <c r="U42" s="110">
        <v>258.62992282512857</v>
      </c>
      <c r="V42" s="110">
        <v>255.48989806570455</v>
      </c>
      <c r="W42" s="110">
        <v>265.468613338507</v>
      </c>
    </row>
    <row r="43" spans="1:23" s="31" customFormat="1" ht="12.75" customHeight="1">
      <c r="A43" s="2" t="s">
        <v>49</v>
      </c>
      <c r="B43" s="8" t="s">
        <v>356</v>
      </c>
      <c r="C43" s="110">
        <v>1082.8105545638698</v>
      </c>
      <c r="D43" s="110">
        <v>1027.1151980632646</v>
      </c>
      <c r="E43" s="110">
        <v>979.32867630730527</v>
      </c>
      <c r="F43" s="110">
        <v>402.2542738682119</v>
      </c>
      <c r="G43" s="110">
        <v>514.56791110853328</v>
      </c>
      <c r="H43" s="110">
        <v>514.99744900804944</v>
      </c>
      <c r="I43" s="110">
        <v>566.75543004913152</v>
      </c>
      <c r="J43" s="110">
        <v>616.46921156499718</v>
      </c>
      <c r="K43" s="110">
        <v>800.72187348443106</v>
      </c>
      <c r="L43" s="110">
        <v>945.0113469545621</v>
      </c>
      <c r="M43" s="110">
        <v>1142.2763890938945</v>
      </c>
      <c r="N43" s="110">
        <v>820.35696738770639</v>
      </c>
      <c r="O43" s="110">
        <v>898.71312430901969</v>
      </c>
      <c r="P43" s="110">
        <v>850.92798906526934</v>
      </c>
      <c r="Q43" s="110">
        <v>707.32641141546333</v>
      </c>
      <c r="R43" s="110">
        <v>735.16851435663307</v>
      </c>
      <c r="S43" s="110">
        <v>772.63569059549332</v>
      </c>
      <c r="T43" s="110">
        <v>736.57868425187291</v>
      </c>
      <c r="U43" s="110">
        <v>701.41835267909528</v>
      </c>
      <c r="V43" s="110">
        <v>753.41743140781966</v>
      </c>
      <c r="W43" s="110">
        <v>770.1808555146556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4.0066342161800697E-3</v>
      </c>
      <c r="G44" s="110">
        <v>3.8986838124589521E-3</v>
      </c>
      <c r="H44" s="110">
        <v>3.4822988747881195E-3</v>
      </c>
      <c r="I44" s="110">
        <v>3.6981925245673547E-3</v>
      </c>
      <c r="J44" s="110">
        <v>3.9789416072053109E-3</v>
      </c>
      <c r="K44" s="110">
        <v>4.0584855583407535E-3</v>
      </c>
      <c r="L44" s="110">
        <v>4.1338086749154162E-3</v>
      </c>
      <c r="M44" s="110">
        <v>3.0972673750634433E-3</v>
      </c>
      <c r="N44" s="110">
        <v>3.1917741139126411E-3</v>
      </c>
      <c r="O44" s="110">
        <v>2.0218434377485675E-2</v>
      </c>
      <c r="P44" s="110">
        <v>1.7470989160569765E-2</v>
      </c>
      <c r="Q44" s="110">
        <v>0.11040572343889443</v>
      </c>
      <c r="R44" s="110">
        <v>0.11188200035187668</v>
      </c>
      <c r="S44" s="110">
        <v>7.3835193993114376E-2</v>
      </c>
      <c r="T44" s="110">
        <v>7.1877852111053575E-2</v>
      </c>
      <c r="U44" s="110">
        <v>5.3134508973278385E-2</v>
      </c>
      <c r="V44" s="110">
        <v>4.9731144860001186E-2</v>
      </c>
      <c r="W44" s="110">
        <v>4.5971420515873107E-2</v>
      </c>
    </row>
    <row r="45" spans="1:23" s="3" customFormat="1" ht="12.75" customHeight="1">
      <c r="A45" s="2" t="s">
        <v>51</v>
      </c>
      <c r="B45" s="9" t="s">
        <v>358</v>
      </c>
      <c r="C45" s="110">
        <v>1082.8105545638698</v>
      </c>
      <c r="D45" s="110">
        <v>1027.1151980632646</v>
      </c>
      <c r="E45" s="110">
        <v>979.32867630730527</v>
      </c>
      <c r="F45" s="110">
        <v>402.25026723399571</v>
      </c>
      <c r="G45" s="110">
        <v>514.56401242472077</v>
      </c>
      <c r="H45" s="110">
        <v>514.99396670917463</v>
      </c>
      <c r="I45" s="110">
        <v>566.75173185660697</v>
      </c>
      <c r="J45" s="110">
        <v>616.46523262338997</v>
      </c>
      <c r="K45" s="110">
        <v>800.71781499887277</v>
      </c>
      <c r="L45" s="110">
        <v>945.00721314588714</v>
      </c>
      <c r="M45" s="110">
        <v>1142.2732918265194</v>
      </c>
      <c r="N45" s="110">
        <v>820.35377561359246</v>
      </c>
      <c r="O45" s="110">
        <v>898.69290587464218</v>
      </c>
      <c r="P45" s="110">
        <v>850.91051807610881</v>
      </c>
      <c r="Q45" s="110">
        <v>707.2160056920244</v>
      </c>
      <c r="R45" s="110">
        <v>735.05663235628117</v>
      </c>
      <c r="S45" s="110">
        <v>772.56185540150022</v>
      </c>
      <c r="T45" s="110">
        <v>736.5068063997619</v>
      </c>
      <c r="U45" s="110">
        <v>701.36521817012203</v>
      </c>
      <c r="V45" s="110">
        <v>753.36770026295972</v>
      </c>
      <c r="W45" s="110">
        <v>770.13488409413969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4.0066342161800697E-3</v>
      </c>
      <c r="G46" s="110">
        <v>3.8986838124589521E-3</v>
      </c>
      <c r="H46" s="110">
        <v>3.4822988747881195E-3</v>
      </c>
      <c r="I46" s="110">
        <v>3.6981925245673547E-3</v>
      </c>
      <c r="J46" s="110">
        <v>3.9789416072053109E-3</v>
      </c>
      <c r="K46" s="110">
        <v>4.0584855583407535E-3</v>
      </c>
      <c r="L46" s="110">
        <v>4.1338086749154162E-3</v>
      </c>
      <c r="M46" s="110">
        <v>2.6279844394477701E-3</v>
      </c>
      <c r="N46" s="110">
        <v>2.6114515477467072E-3</v>
      </c>
      <c r="O46" s="110">
        <v>1.776771505900256E-2</v>
      </c>
      <c r="P46" s="110">
        <v>2.6206483740854655E-2</v>
      </c>
      <c r="Q46" s="110">
        <v>6.8822128173371494E-2</v>
      </c>
      <c r="R46" s="110">
        <v>0.10025206942051933</v>
      </c>
      <c r="S46" s="110">
        <v>9.6306774773627424E-2</v>
      </c>
      <c r="T46" s="110">
        <v>0.10781677816658035</v>
      </c>
      <c r="U46" s="110">
        <v>9.2985390703237192E-2</v>
      </c>
      <c r="V46" s="110">
        <v>8.7029503505002104E-2</v>
      </c>
      <c r="W46" s="110">
        <v>8.162090783943142E-2</v>
      </c>
    </row>
    <row r="47" spans="1:23" s="3" customFormat="1" ht="12.75" customHeight="1">
      <c r="A47" s="2" t="s">
        <v>52</v>
      </c>
      <c r="B47" s="10" t="s">
        <v>360</v>
      </c>
      <c r="C47" s="110">
        <v>1082.8105545638698</v>
      </c>
      <c r="D47" s="110">
        <v>1027.1151980632646</v>
      </c>
      <c r="E47" s="110">
        <v>979.32867630730527</v>
      </c>
      <c r="F47" s="110">
        <v>402.24626059977953</v>
      </c>
      <c r="G47" s="110">
        <v>514.56011374090826</v>
      </c>
      <c r="H47" s="110">
        <v>514.99048441029981</v>
      </c>
      <c r="I47" s="110">
        <v>566.74803366408241</v>
      </c>
      <c r="J47" s="110">
        <v>616.46125368178275</v>
      </c>
      <c r="K47" s="110">
        <v>800.71375651331448</v>
      </c>
      <c r="L47" s="110">
        <v>945.00307933721217</v>
      </c>
      <c r="M47" s="110">
        <v>1142.27066384208</v>
      </c>
      <c r="N47" s="110">
        <v>820.35116416204471</v>
      </c>
      <c r="O47" s="110">
        <v>898.67513815958318</v>
      </c>
      <c r="P47" s="110">
        <v>850.88431159236791</v>
      </c>
      <c r="Q47" s="110">
        <v>707.14718356385106</v>
      </c>
      <c r="R47" s="110">
        <v>734.95638028686062</v>
      </c>
      <c r="S47" s="110">
        <v>772.46554862672656</v>
      </c>
      <c r="T47" s="110">
        <v>736.39898962159532</v>
      </c>
      <c r="U47" s="110">
        <v>701.2722327794188</v>
      </c>
      <c r="V47" s="110">
        <v>753.28067075945467</v>
      </c>
      <c r="W47" s="110">
        <v>770.05326318630023</v>
      </c>
    </row>
    <row r="48" spans="1:23" s="3" customFormat="1" ht="12.75" customHeight="1">
      <c r="A48" s="2" t="s">
        <v>53</v>
      </c>
      <c r="B48" s="8" t="s">
        <v>361</v>
      </c>
      <c r="C48" s="110">
        <v>8699.2601905145257</v>
      </c>
      <c r="D48" s="110">
        <v>8468.2548118626255</v>
      </c>
      <c r="E48" s="110">
        <v>7909.21592712454</v>
      </c>
      <c r="F48" s="110">
        <v>7265.1649296205596</v>
      </c>
      <c r="G48" s="110">
        <v>6779.9325772881439</v>
      </c>
      <c r="H48" s="110">
        <v>6267.6433908344779</v>
      </c>
      <c r="I48" s="110">
        <v>6286.5181939030117</v>
      </c>
      <c r="J48" s="110">
        <v>5663.8843203224151</v>
      </c>
      <c r="K48" s="110">
        <v>5884.2671803120247</v>
      </c>
      <c r="L48" s="110">
        <v>4705.6920477355652</v>
      </c>
      <c r="M48" s="110">
        <v>4371.3394508144847</v>
      </c>
      <c r="N48" s="110">
        <v>4081.9402388036738</v>
      </c>
      <c r="O48" s="110">
        <v>2709.0544070384103</v>
      </c>
      <c r="P48" s="110">
        <v>2598.3695416000564</v>
      </c>
      <c r="Q48" s="110">
        <v>2570.2529311905364</v>
      </c>
      <c r="R48" s="110">
        <v>4216.0361731709118</v>
      </c>
      <c r="S48" s="110">
        <v>4186.7750354968603</v>
      </c>
      <c r="T48" s="110">
        <v>4084.7900515871106</v>
      </c>
      <c r="U48" s="110">
        <v>3718.0035833249322</v>
      </c>
      <c r="V48" s="110">
        <v>3409.7130187605271</v>
      </c>
      <c r="W48" s="110">
        <v>3444.4581694505932</v>
      </c>
    </row>
    <row r="49" spans="1:23" s="3" customFormat="1" ht="12.75" customHeight="1">
      <c r="A49" s="2" t="s">
        <v>54</v>
      </c>
      <c r="B49" s="9" t="s">
        <v>362</v>
      </c>
      <c r="C49" s="110">
        <v>4347.6498215785496</v>
      </c>
      <c r="D49" s="110">
        <v>4230.2786124702452</v>
      </c>
      <c r="E49" s="110">
        <v>3942.3075032623301</v>
      </c>
      <c r="F49" s="110">
        <v>3630.061017871451</v>
      </c>
      <c r="G49" s="110">
        <v>3388.1531397687613</v>
      </c>
      <c r="H49" s="110">
        <v>3130.6086006391438</v>
      </c>
      <c r="I49" s="110">
        <v>3142.5279442390629</v>
      </c>
      <c r="J49" s="110">
        <v>2830.4128968834725</v>
      </c>
      <c r="K49" s="110">
        <v>2937.8043598125814</v>
      </c>
      <c r="L49" s="110">
        <v>2339.8719861445334</v>
      </c>
      <c r="M49" s="110">
        <v>2179.4614196146608</v>
      </c>
      <c r="N49" s="110">
        <v>2033.6205684806109</v>
      </c>
      <c r="O49" s="110">
        <v>1346.1401783232143</v>
      </c>
      <c r="P49" s="110">
        <v>1289.8278620829374</v>
      </c>
      <c r="Q49" s="110">
        <v>1276.7747400231926</v>
      </c>
      <c r="R49" s="110">
        <v>2099.3313892890574</v>
      </c>
      <c r="S49" s="110">
        <v>2085.7577057511112</v>
      </c>
      <c r="T49" s="110">
        <v>2034.6039456312039</v>
      </c>
      <c r="U49" s="110">
        <v>1852.7741254063742</v>
      </c>
      <c r="V49" s="110">
        <v>1699.1680631901372</v>
      </c>
      <c r="W49" s="110">
        <v>1716.8591385890893</v>
      </c>
    </row>
    <row r="50" spans="1:23" s="3" customFormat="1" ht="12.75" customHeight="1">
      <c r="A50" s="2" t="s">
        <v>55</v>
      </c>
      <c r="B50" s="9" t="s">
        <v>363</v>
      </c>
      <c r="C50" s="110">
        <v>4351.6103689359761</v>
      </c>
      <c r="D50" s="110">
        <v>4237.9761993923812</v>
      </c>
      <c r="E50" s="110">
        <v>3966.9084238622099</v>
      </c>
      <c r="F50" s="110">
        <v>3635.1039117491082</v>
      </c>
      <c r="G50" s="110">
        <v>3391.7794375193821</v>
      </c>
      <c r="H50" s="110">
        <v>3137.0347901953342</v>
      </c>
      <c r="I50" s="110">
        <v>3143.9902496639493</v>
      </c>
      <c r="J50" s="110">
        <v>2833.4714234389426</v>
      </c>
      <c r="K50" s="110">
        <v>2946.4628204994428</v>
      </c>
      <c r="L50" s="110">
        <v>2365.8200615910314</v>
      </c>
      <c r="M50" s="110">
        <v>2191.8780311998235</v>
      </c>
      <c r="N50" s="110">
        <v>2048.3196703230628</v>
      </c>
      <c r="O50" s="110">
        <v>1362.9142287151963</v>
      </c>
      <c r="P50" s="110">
        <v>1308.5416795171191</v>
      </c>
      <c r="Q50" s="110">
        <v>1293.4781911673435</v>
      </c>
      <c r="R50" s="110">
        <v>2116.7047838818544</v>
      </c>
      <c r="S50" s="110">
        <v>2101.0173297457491</v>
      </c>
      <c r="T50" s="110">
        <v>2050.1861059559069</v>
      </c>
      <c r="U50" s="110">
        <v>1865.229457918558</v>
      </c>
      <c r="V50" s="110">
        <v>1710.5449555703899</v>
      </c>
      <c r="W50" s="110">
        <v>1727.5990308615042</v>
      </c>
    </row>
    <row r="51" spans="1:23" s="3" customFormat="1" ht="12.75" customHeight="1">
      <c r="A51" s="2" t="s">
        <v>56</v>
      </c>
      <c r="B51" s="8" t="s">
        <v>364</v>
      </c>
      <c r="C51" s="110">
        <v>2759.566012615016</v>
      </c>
      <c r="D51" s="110">
        <v>2443.2767119826076</v>
      </c>
      <c r="E51" s="110">
        <v>2359.9167055620096</v>
      </c>
      <c r="F51" s="110">
        <v>1762.6278228440974</v>
      </c>
      <c r="G51" s="110">
        <v>1559.930684101814</v>
      </c>
      <c r="H51" s="110">
        <v>1498.638155329762</v>
      </c>
      <c r="I51" s="110">
        <v>1460.7505864125014</v>
      </c>
      <c r="J51" s="110">
        <v>1314.7195742989907</v>
      </c>
      <c r="K51" s="110">
        <v>1219.6126378552278</v>
      </c>
      <c r="L51" s="110">
        <v>1116.6347332698031</v>
      </c>
      <c r="M51" s="110">
        <v>1131.0502935921411</v>
      </c>
      <c r="N51" s="110">
        <v>1075.0445651797829</v>
      </c>
      <c r="O51" s="110">
        <v>949.84525507139062</v>
      </c>
      <c r="P51" s="110">
        <v>898.67158235278077</v>
      </c>
      <c r="Q51" s="110">
        <v>860.64277546901701</v>
      </c>
      <c r="R51" s="110">
        <v>832.17455286223435</v>
      </c>
      <c r="S51" s="110">
        <v>792.80714300430043</v>
      </c>
      <c r="T51" s="110">
        <v>769.6705890474575</v>
      </c>
      <c r="U51" s="110">
        <v>702.24072603977845</v>
      </c>
      <c r="V51" s="110">
        <v>668.08274377292059</v>
      </c>
      <c r="W51" s="110">
        <v>637.2195857519439</v>
      </c>
    </row>
    <row r="52" spans="1:23" s="3" customFormat="1" ht="12.75" customHeight="1">
      <c r="A52" s="2" t="s">
        <v>14</v>
      </c>
      <c r="B52" s="9" t="s">
        <v>365</v>
      </c>
      <c r="C52" s="110">
        <v>805.1260828943615</v>
      </c>
      <c r="D52" s="110">
        <v>736.37555310497839</v>
      </c>
      <c r="E52" s="110">
        <v>658.66998443769944</v>
      </c>
      <c r="F52" s="110">
        <v>550.73344383342101</v>
      </c>
      <c r="G52" s="110">
        <v>510.76845228624904</v>
      </c>
      <c r="H52" s="110">
        <v>470.26049223013717</v>
      </c>
      <c r="I52" s="110">
        <v>448.19768774048555</v>
      </c>
      <c r="J52" s="110">
        <v>412.24068768275595</v>
      </c>
      <c r="K52" s="110">
        <v>367.0466693221386</v>
      </c>
      <c r="L52" s="110">
        <v>344.2770485682795</v>
      </c>
      <c r="M52" s="110">
        <v>320.68946534706186</v>
      </c>
      <c r="N52" s="110">
        <v>291.33438634852746</v>
      </c>
      <c r="O52" s="110">
        <v>258.740909058287</v>
      </c>
      <c r="P52" s="110">
        <v>235.22183487537646</v>
      </c>
      <c r="Q52" s="110">
        <v>221.41743198452281</v>
      </c>
      <c r="R52" s="110">
        <v>208.87324337964546</v>
      </c>
      <c r="S52" s="110">
        <v>198.06072675972982</v>
      </c>
      <c r="T52" s="110">
        <v>189.19960742382139</v>
      </c>
      <c r="U52" s="110">
        <v>162.62735292038838</v>
      </c>
      <c r="V52" s="110">
        <v>152.11041798464055</v>
      </c>
      <c r="W52" s="110">
        <v>145.30845265966428</v>
      </c>
    </row>
    <row r="53" spans="1:23" s="3" customFormat="1" ht="12.75" customHeight="1">
      <c r="A53" s="2" t="s">
        <v>57</v>
      </c>
      <c r="B53" s="9" t="s">
        <v>366</v>
      </c>
      <c r="C53" s="110">
        <v>1189.8689056813425</v>
      </c>
      <c r="D53" s="110">
        <v>1105.6778952844916</v>
      </c>
      <c r="E53" s="110">
        <v>1027.0511595890516</v>
      </c>
      <c r="F53" s="110">
        <v>888.60264866488774</v>
      </c>
      <c r="G53" s="110">
        <v>850.81053956570327</v>
      </c>
      <c r="H53" s="110">
        <v>813.48016039243851</v>
      </c>
      <c r="I53" s="110">
        <v>790.36891312247769</v>
      </c>
      <c r="J53" s="110">
        <v>744.52465307004206</v>
      </c>
      <c r="K53" s="110">
        <v>701.86460133068101</v>
      </c>
      <c r="L53" s="110">
        <v>674.77106019915641</v>
      </c>
      <c r="M53" s="110">
        <v>659.99486339129112</v>
      </c>
      <c r="N53" s="110">
        <v>640.19247010320157</v>
      </c>
      <c r="O53" s="110">
        <v>583.50631655704046</v>
      </c>
      <c r="P53" s="110">
        <v>555.14179209764609</v>
      </c>
      <c r="Q53" s="110">
        <v>535.73425649261617</v>
      </c>
      <c r="R53" s="110">
        <v>518.16088545521336</v>
      </c>
      <c r="S53" s="110">
        <v>513.46481087449592</v>
      </c>
      <c r="T53" s="110">
        <v>502.15765561019208</v>
      </c>
      <c r="U53" s="110">
        <v>473.62941627780987</v>
      </c>
      <c r="V53" s="110">
        <v>456.67145222133399</v>
      </c>
      <c r="W53" s="110">
        <v>436.99162459531743</v>
      </c>
    </row>
    <row r="54" spans="1:23" s="3" customFormat="1" ht="12.75" customHeight="1">
      <c r="A54" s="2" t="s">
        <v>58</v>
      </c>
      <c r="B54" s="9" t="s">
        <v>367</v>
      </c>
      <c r="C54" s="110">
        <v>764.57102403931174</v>
      </c>
      <c r="D54" s="110">
        <v>601.22326359313774</v>
      </c>
      <c r="E54" s="110">
        <v>674.19556153525866</v>
      </c>
      <c r="F54" s="110">
        <v>323.29173034578855</v>
      </c>
      <c r="G54" s="110">
        <v>198.3516922498618</v>
      </c>
      <c r="H54" s="110">
        <v>214.89750270718628</v>
      </c>
      <c r="I54" s="110">
        <v>222.18398554953811</v>
      </c>
      <c r="J54" s="110">
        <v>157.95423354619257</v>
      </c>
      <c r="K54" s="110">
        <v>150.70136720240808</v>
      </c>
      <c r="L54" s="110">
        <v>97.586624502367243</v>
      </c>
      <c r="M54" s="110">
        <v>150.36596485378814</v>
      </c>
      <c r="N54" s="110">
        <v>143.51770872805386</v>
      </c>
      <c r="O54" s="110">
        <v>107.59802945606313</v>
      </c>
      <c r="P54" s="110">
        <v>108.30795537975827</v>
      </c>
      <c r="Q54" s="110">
        <v>103.49108699187794</v>
      </c>
      <c r="R54" s="110">
        <v>105.14042402737552</v>
      </c>
      <c r="S54" s="110">
        <v>81.281605370074701</v>
      </c>
      <c r="T54" s="110">
        <v>78.313326013444026</v>
      </c>
      <c r="U54" s="110">
        <v>65.983956841580152</v>
      </c>
      <c r="V54" s="110">
        <v>59.300873566945995</v>
      </c>
      <c r="W54" s="110">
        <v>54.91950849696223</v>
      </c>
    </row>
    <row r="55" spans="1:23" s="3" customFormat="1" ht="12.75" customHeight="1">
      <c r="A55" s="2" t="s">
        <v>59</v>
      </c>
      <c r="B55" s="8" t="s">
        <v>368</v>
      </c>
      <c r="C55" s="110">
        <v>13227.666467195753</v>
      </c>
      <c r="D55" s="110">
        <v>16591.24637509415</v>
      </c>
      <c r="E55" s="110">
        <v>17610.311620693832</v>
      </c>
      <c r="F55" s="110">
        <v>17563.790993531555</v>
      </c>
      <c r="G55" s="110">
        <v>22604.873415784085</v>
      </c>
      <c r="H55" s="110">
        <v>20927.9536375137</v>
      </c>
      <c r="I55" s="110">
        <v>22041.037899984243</v>
      </c>
      <c r="J55" s="110">
        <v>25820.034722397519</v>
      </c>
      <c r="K55" s="110">
        <v>27640.486285690818</v>
      </c>
      <c r="L55" s="110">
        <v>24222.886643776983</v>
      </c>
      <c r="M55" s="110">
        <v>24794.628126266591</v>
      </c>
      <c r="N55" s="110">
        <v>22460.169397902799</v>
      </c>
      <c r="O55" s="110">
        <v>24914.918301388567</v>
      </c>
      <c r="P55" s="110">
        <v>25115.571767550926</v>
      </c>
      <c r="Q55" s="110">
        <v>24617.220126822631</v>
      </c>
      <c r="R55" s="110">
        <v>24919.979205385833</v>
      </c>
      <c r="S55" s="110">
        <v>22980.544598213652</v>
      </c>
      <c r="T55" s="110">
        <v>27063.49615707243</v>
      </c>
      <c r="U55" s="110">
        <v>28359.459287965317</v>
      </c>
      <c r="V55" s="110">
        <v>26640.377077738271</v>
      </c>
      <c r="W55" s="110">
        <v>20429.043460221728</v>
      </c>
    </row>
    <row r="56" spans="1:23" s="3" customFormat="1" ht="12.75" customHeight="1">
      <c r="A56" s="2" t="s">
        <v>60</v>
      </c>
      <c r="B56" s="9" t="s">
        <v>369</v>
      </c>
      <c r="C56" s="110">
        <v>2318.245063085983</v>
      </c>
      <c r="D56" s="110">
        <v>1926.8409942927526</v>
      </c>
      <c r="E56" s="110">
        <v>1609.1495501336192</v>
      </c>
      <c r="F56" s="110">
        <v>1567.7804733240916</v>
      </c>
      <c r="G56" s="110">
        <v>1472.6384128944437</v>
      </c>
      <c r="H56" s="110">
        <v>1206.6529620773733</v>
      </c>
      <c r="I56" s="110">
        <v>1092.8658049996566</v>
      </c>
      <c r="J56" s="110">
        <v>1006.5389167832209</v>
      </c>
      <c r="K56" s="110">
        <v>962.64888364000808</v>
      </c>
      <c r="L56" s="110">
        <v>789.96905334314647</v>
      </c>
      <c r="M56" s="110">
        <v>815.10774133292307</v>
      </c>
      <c r="N56" s="110">
        <v>856.24120314686445</v>
      </c>
      <c r="O56" s="110">
        <v>649.75437257053557</v>
      </c>
      <c r="P56" s="110">
        <v>615.97611668900913</v>
      </c>
      <c r="Q56" s="110">
        <v>542.23371221695766</v>
      </c>
      <c r="R56" s="110">
        <v>546.10147433080101</v>
      </c>
      <c r="S56" s="110">
        <v>560.94703794121119</v>
      </c>
      <c r="T56" s="110">
        <v>450.74505765438528</v>
      </c>
      <c r="U56" s="110">
        <v>357.32584344391012</v>
      </c>
      <c r="V56" s="110">
        <v>394.22112985740483</v>
      </c>
      <c r="W56" s="110">
        <v>396.28138390768169</v>
      </c>
    </row>
    <row r="57" spans="1:23" s="3" customFormat="1" ht="12.75" customHeight="1">
      <c r="A57" s="2" t="s">
        <v>61</v>
      </c>
      <c r="B57" s="9" t="s">
        <v>370</v>
      </c>
      <c r="C57" s="110">
        <v>6.3310000000000004</v>
      </c>
      <c r="D57" s="110">
        <v>6.9034655130228755</v>
      </c>
      <c r="E57" s="110">
        <v>7.3650827672965065</v>
      </c>
      <c r="F57" s="110">
        <v>7.1367358227669246</v>
      </c>
      <c r="G57" s="110">
        <v>7.1221810515046862</v>
      </c>
      <c r="H57" s="110">
        <v>7.2386606805978833</v>
      </c>
      <c r="I57" s="110">
        <v>7.7018195946534416</v>
      </c>
      <c r="J57" s="110">
        <v>6.2703664186576207</v>
      </c>
      <c r="K57" s="110">
        <v>6.6197750907616113</v>
      </c>
      <c r="L57" s="110">
        <v>6.2471817905941212</v>
      </c>
      <c r="M57" s="110">
        <v>5.4425098190494952</v>
      </c>
      <c r="N57" s="110">
        <v>5.6677578177645858</v>
      </c>
      <c r="O57" s="110">
        <v>5.9484946908509349</v>
      </c>
      <c r="P57" s="110">
        <v>7.5303516099069938</v>
      </c>
      <c r="Q57" s="110">
        <v>7.4654414079297355</v>
      </c>
      <c r="R57" s="110">
        <v>6.9831211340680621</v>
      </c>
      <c r="S57" s="110">
        <v>6.148130476559138</v>
      </c>
      <c r="T57" s="110">
        <v>7.0691594429887274</v>
      </c>
      <c r="U57" s="110">
        <v>7.2020940590773854</v>
      </c>
      <c r="V57" s="110">
        <v>6.5254359614530282</v>
      </c>
      <c r="W57" s="110">
        <v>4.5288604016050877</v>
      </c>
    </row>
    <row r="58" spans="1:23" s="3" customFormat="1" ht="12.75" customHeight="1">
      <c r="A58" s="2" t="s">
        <v>62</v>
      </c>
      <c r="B58" s="9" t="s">
        <v>371</v>
      </c>
      <c r="C58" s="110">
        <v>3682.6855761999996</v>
      </c>
      <c r="D58" s="110">
        <v>7553.8661296000009</v>
      </c>
      <c r="E58" s="110">
        <v>8666.7999688999989</v>
      </c>
      <c r="F58" s="110">
        <v>8418.8369337000004</v>
      </c>
      <c r="G58" s="110">
        <v>13431.468596299999</v>
      </c>
      <c r="H58" s="110">
        <v>10530.567992599999</v>
      </c>
      <c r="I58" s="110">
        <v>11044.8166191</v>
      </c>
      <c r="J58" s="110">
        <v>14342.5823079</v>
      </c>
      <c r="K58" s="110">
        <v>16072.174984299998</v>
      </c>
      <c r="L58" s="110">
        <v>13535.9871879</v>
      </c>
      <c r="M58" s="110">
        <v>14643.418235200001</v>
      </c>
      <c r="N58" s="110">
        <v>12597.517906899999</v>
      </c>
      <c r="O58" s="110">
        <v>14398.838616000001</v>
      </c>
      <c r="P58" s="110">
        <v>13946.445242099999</v>
      </c>
      <c r="Q58" s="110">
        <v>13418.170115699999</v>
      </c>
      <c r="R58" s="110">
        <v>14102.889941199999</v>
      </c>
      <c r="S58" s="110">
        <v>12839.202557880782</v>
      </c>
      <c r="T58" s="110">
        <v>16230.969624875481</v>
      </c>
      <c r="U58" s="110">
        <v>17624.908370327241</v>
      </c>
      <c r="V58" s="110">
        <v>15693.671041586214</v>
      </c>
      <c r="W58" s="110">
        <v>13690.798239074022</v>
      </c>
    </row>
    <row r="59" spans="1:23" s="3" customFormat="1" ht="12.75" customHeight="1">
      <c r="A59" s="2" t="s">
        <v>63</v>
      </c>
      <c r="B59" s="9" t="s">
        <v>372</v>
      </c>
      <c r="C59" s="110">
        <v>6885.3555227000006</v>
      </c>
      <c r="D59" s="110">
        <v>6760.9467154000004</v>
      </c>
      <c r="E59" s="110">
        <v>6983.5600305999997</v>
      </c>
      <c r="F59" s="110">
        <v>7223.9566580027986</v>
      </c>
      <c r="G59" s="110">
        <v>7345.178685143288</v>
      </c>
      <c r="H59" s="110">
        <v>8833.95572686987</v>
      </c>
      <c r="I59" s="110">
        <v>9544.6607506495675</v>
      </c>
      <c r="J59" s="110">
        <v>10117.582417617836</v>
      </c>
      <c r="K59" s="110">
        <v>10244.660400528095</v>
      </c>
      <c r="L59" s="110">
        <v>9539.7610472395136</v>
      </c>
      <c r="M59" s="110">
        <v>8978.042528059641</v>
      </c>
      <c r="N59" s="110">
        <v>8655.1167313100032</v>
      </c>
      <c r="O59" s="110">
        <v>9519.4038277251038</v>
      </c>
      <c r="P59" s="110">
        <v>10206.903315038233</v>
      </c>
      <c r="Q59" s="110">
        <v>10317.305393167186</v>
      </c>
      <c r="R59" s="110">
        <v>9935.0711800348381</v>
      </c>
      <c r="S59" s="110">
        <v>9239.7070588660627</v>
      </c>
      <c r="T59" s="110">
        <v>10042.309639032579</v>
      </c>
      <c r="U59" s="110">
        <v>10043.61140208679</v>
      </c>
      <c r="V59" s="110">
        <v>10226.130686608412</v>
      </c>
      <c r="W59" s="110">
        <v>6031.2626545533885</v>
      </c>
    </row>
    <row r="60" spans="1:23" s="3" customFormat="1" ht="12.75" customHeight="1">
      <c r="A60" s="2" t="s">
        <v>64</v>
      </c>
      <c r="B60" s="9" t="s">
        <v>373</v>
      </c>
      <c r="C60" s="110">
        <v>323.93014635806696</v>
      </c>
      <c r="D60" s="110">
        <v>332.68902461105364</v>
      </c>
      <c r="E60" s="110">
        <v>337.02548706572207</v>
      </c>
      <c r="F60" s="110">
        <v>340.83643001406114</v>
      </c>
      <c r="G60" s="110">
        <v>343.53919754492989</v>
      </c>
      <c r="H60" s="110">
        <v>344.5469467179089</v>
      </c>
      <c r="I60" s="110">
        <v>346.04631702575614</v>
      </c>
      <c r="J60" s="110">
        <v>343.5126697135953</v>
      </c>
      <c r="K60" s="110">
        <v>348.70287402680862</v>
      </c>
      <c r="L60" s="110">
        <v>347.70834153019746</v>
      </c>
      <c r="M60" s="110">
        <v>349.37453020784909</v>
      </c>
      <c r="N60" s="110">
        <v>343.25042181111417</v>
      </c>
      <c r="O60" s="110">
        <v>338.39513130724163</v>
      </c>
      <c r="P60" s="110">
        <v>335.88981902615637</v>
      </c>
      <c r="Q60" s="110">
        <v>328.56689331038734</v>
      </c>
      <c r="R60" s="110">
        <v>324.87941689857604</v>
      </c>
      <c r="S60" s="110">
        <v>330.31899545199843</v>
      </c>
      <c r="T60" s="110">
        <v>327.85616223828094</v>
      </c>
      <c r="U60" s="110">
        <v>322.46707891206938</v>
      </c>
      <c r="V60" s="110">
        <v>316.09952051900001</v>
      </c>
      <c r="W60" s="110">
        <v>302.65072693836692</v>
      </c>
    </row>
    <row r="61" spans="1:23" s="3" customFormat="1" ht="12.75" customHeight="1">
      <c r="A61" s="2" t="s">
        <v>65</v>
      </c>
      <c r="B61" s="9" t="s">
        <v>374</v>
      </c>
      <c r="C61" s="110">
        <v>11.119158851703487</v>
      </c>
      <c r="D61" s="110">
        <v>10.000045677321035</v>
      </c>
      <c r="E61" s="110">
        <v>6.4115012271979124</v>
      </c>
      <c r="F61" s="110">
        <v>5.2437626678373475</v>
      </c>
      <c r="G61" s="110">
        <v>4.9263428499173783</v>
      </c>
      <c r="H61" s="110">
        <v>4.9913485679510341</v>
      </c>
      <c r="I61" s="110">
        <v>4.9465886146075428</v>
      </c>
      <c r="J61" s="110">
        <v>3.5480439642092176</v>
      </c>
      <c r="K61" s="110">
        <v>5.6793681051445901</v>
      </c>
      <c r="L61" s="110">
        <v>3.2138319735323595</v>
      </c>
      <c r="M61" s="110">
        <v>3.2425816471291649</v>
      </c>
      <c r="N61" s="110">
        <v>2.3753769170548753</v>
      </c>
      <c r="O61" s="110">
        <v>2.5778590948326805</v>
      </c>
      <c r="P61" s="110">
        <v>2.8269230876214939</v>
      </c>
      <c r="Q61" s="110">
        <v>3.4785710201740017</v>
      </c>
      <c r="R61" s="110">
        <v>4.0540717875466559</v>
      </c>
      <c r="S61" s="110">
        <v>4.2208175970357491</v>
      </c>
      <c r="T61" s="110">
        <v>4.5465138287177318</v>
      </c>
      <c r="U61" s="110">
        <v>3.9444991362316664</v>
      </c>
      <c r="V61" s="110">
        <v>3.7292632057884729</v>
      </c>
      <c r="W61" s="110">
        <v>3.5215953466639354</v>
      </c>
    </row>
    <row r="62" spans="1:23" s="3" customFormat="1" ht="12.75" customHeight="1">
      <c r="A62" s="2" t="s">
        <v>66</v>
      </c>
      <c r="B62" s="8" t="s">
        <v>375</v>
      </c>
      <c r="C62" s="110">
        <v>316.42393112156464</v>
      </c>
      <c r="D62" s="110">
        <v>272.20658658671971</v>
      </c>
      <c r="E62" s="110">
        <v>322.29186467812207</v>
      </c>
      <c r="F62" s="110">
        <v>151.70830607745646</v>
      </c>
      <c r="G62" s="110">
        <v>105.65231190438308</v>
      </c>
      <c r="H62" s="110">
        <v>105.60633648167214</v>
      </c>
      <c r="I62" s="110">
        <v>117.20954654866651</v>
      </c>
      <c r="J62" s="110">
        <v>77.599703651219073</v>
      </c>
      <c r="K62" s="110">
        <v>80.226186302051588</v>
      </c>
      <c r="L62" s="110">
        <v>65.567935799891174</v>
      </c>
      <c r="M62" s="110">
        <v>82.067617570653695</v>
      </c>
      <c r="N62" s="110">
        <v>80.82021525270865</v>
      </c>
      <c r="O62" s="110">
        <v>69.203182687237373</v>
      </c>
      <c r="P62" s="110">
        <v>70.602575506373014</v>
      </c>
      <c r="Q62" s="110">
        <v>63.489196344826034</v>
      </c>
      <c r="R62" s="110">
        <v>69.159804208742642</v>
      </c>
      <c r="S62" s="110">
        <v>65.035033561157874</v>
      </c>
      <c r="T62" s="110">
        <v>62.200038744125585</v>
      </c>
      <c r="U62" s="110">
        <v>51.117039296073351</v>
      </c>
      <c r="V62" s="110">
        <v>46.950429598377177</v>
      </c>
      <c r="W62" s="110">
        <v>40.491211447872772</v>
      </c>
    </row>
    <row r="63" spans="1:23" s="3" customFormat="1" ht="12.75" customHeight="1">
      <c r="A63" s="2" t="s">
        <v>15</v>
      </c>
      <c r="B63" s="8" t="s">
        <v>376</v>
      </c>
      <c r="C63" s="110">
        <v>68.59144189446404</v>
      </c>
      <c r="D63" s="110">
        <v>70.168112868293818</v>
      </c>
      <c r="E63" s="110">
        <v>34.389348095800855</v>
      </c>
      <c r="F63" s="110">
        <v>30.014950317290541</v>
      </c>
      <c r="G63" s="110">
        <v>38.238037870890366</v>
      </c>
      <c r="H63" s="110">
        <v>41.035895101729352</v>
      </c>
      <c r="I63" s="110">
        <v>43.415773702115956</v>
      </c>
      <c r="J63" s="110">
        <v>28.612780046275798</v>
      </c>
      <c r="K63" s="110">
        <v>39.114478749470763</v>
      </c>
      <c r="L63" s="110">
        <v>22.281959502833317</v>
      </c>
      <c r="M63" s="110">
        <v>22.284117017751491</v>
      </c>
      <c r="N63" s="110">
        <v>19.319316521168741</v>
      </c>
      <c r="O63" s="110">
        <v>20.302659222622456</v>
      </c>
      <c r="P63" s="110">
        <v>22.38046105080856</v>
      </c>
      <c r="Q63" s="110">
        <v>19.054217565596595</v>
      </c>
      <c r="R63" s="110">
        <v>19.360764847387863</v>
      </c>
      <c r="S63" s="110">
        <v>16.470252736948147</v>
      </c>
      <c r="T63" s="110">
        <v>16.55586800969256</v>
      </c>
      <c r="U63" s="110">
        <v>14.547400714124585</v>
      </c>
      <c r="V63" s="110">
        <v>14.420522028048913</v>
      </c>
      <c r="W63" s="110">
        <v>13.383085410354273</v>
      </c>
    </row>
    <row r="64" spans="1:23" s="3" customFormat="1" ht="12.75" customHeight="1">
      <c r="A64" s="2" t="s">
        <v>16</v>
      </c>
      <c r="B64" s="8" t="s">
        <v>70</v>
      </c>
      <c r="C64" s="110">
        <v>83.5738221143244</v>
      </c>
      <c r="D64" s="110">
        <v>77.173385630525615</v>
      </c>
      <c r="E64" s="110">
        <v>51.557373522291769</v>
      </c>
      <c r="F64" s="110">
        <v>44.442824734801036</v>
      </c>
      <c r="G64" s="110">
        <v>38.259017463125424</v>
      </c>
      <c r="H64" s="110">
        <v>38.268126007349395</v>
      </c>
      <c r="I64" s="110">
        <v>38.41473288747892</v>
      </c>
      <c r="J64" s="110">
        <v>25.847954049834158</v>
      </c>
      <c r="K64" s="110">
        <v>40.778104821717982</v>
      </c>
      <c r="L64" s="110">
        <v>24.111070149814008</v>
      </c>
      <c r="M64" s="110">
        <v>23.450601920230483</v>
      </c>
      <c r="N64" s="110">
        <v>19.012947232022896</v>
      </c>
      <c r="O64" s="110">
        <v>20.408031499685027</v>
      </c>
      <c r="P64" s="110">
        <v>23.39355429095918</v>
      </c>
      <c r="Q64" s="110">
        <v>17.918274827070146</v>
      </c>
      <c r="R64" s="110">
        <v>16.425608360101588</v>
      </c>
      <c r="S64" s="110">
        <v>16.902646006891896</v>
      </c>
      <c r="T64" s="110">
        <v>16.7521826501237</v>
      </c>
      <c r="U64" s="110">
        <v>13.679391154898116</v>
      </c>
      <c r="V64" s="110">
        <v>13.099961402769706</v>
      </c>
      <c r="W64" s="110">
        <v>12.119679394574163</v>
      </c>
    </row>
    <row r="65" spans="1:23" s="3" customFormat="1" ht="12.75" customHeight="1">
      <c r="A65" s="2" t="s">
        <v>17</v>
      </c>
      <c r="B65" s="8" t="s">
        <v>377</v>
      </c>
      <c r="C65" s="110">
        <v>16.549632052670397</v>
      </c>
      <c r="D65" s="110">
        <v>15.155536086408782</v>
      </c>
      <c r="E65" s="110">
        <v>10.26700899075899</v>
      </c>
      <c r="F65" s="110">
        <v>8.7763137709726387</v>
      </c>
      <c r="G65" s="110">
        <v>7.8246029914768238</v>
      </c>
      <c r="H65" s="110">
        <v>7.6496669481072868</v>
      </c>
      <c r="I65" s="110">
        <v>9.3925615109083065</v>
      </c>
      <c r="J65" s="110">
        <v>6.2048114153374705</v>
      </c>
      <c r="K65" s="110">
        <v>10.250907936679232</v>
      </c>
      <c r="L65" s="110">
        <v>5.076970053714434</v>
      </c>
      <c r="M65" s="110">
        <v>4.7646379828819674</v>
      </c>
      <c r="N65" s="110">
        <v>3.8404297461366252</v>
      </c>
      <c r="O65" s="110">
        <v>4.0168719007076099</v>
      </c>
      <c r="P65" s="110">
        <v>4.3278335317255436</v>
      </c>
      <c r="Q65" s="110">
        <v>3.0566218804881293</v>
      </c>
      <c r="R65" s="110">
        <v>3.4422728818811477</v>
      </c>
      <c r="S65" s="110">
        <v>2.8433133205391794</v>
      </c>
      <c r="T65" s="110">
        <v>2.6960543952542828</v>
      </c>
      <c r="U65" s="110">
        <v>2.2744047944288437</v>
      </c>
      <c r="V65" s="110">
        <v>2.2502353054757638</v>
      </c>
      <c r="W65" s="110">
        <v>2.0903182632436641</v>
      </c>
    </row>
    <row r="66" spans="1:23" s="3" customFormat="1" ht="12.75" customHeight="1">
      <c r="A66" s="2" t="s">
        <v>18</v>
      </c>
      <c r="B66" s="8" t="s">
        <v>71</v>
      </c>
      <c r="C66" s="110">
        <v>83.521591650733711</v>
      </c>
      <c r="D66" s="110">
        <v>82.993139618395432</v>
      </c>
      <c r="E66" s="110">
        <v>57.059263986715393</v>
      </c>
      <c r="F66" s="110">
        <v>50.055876448740932</v>
      </c>
      <c r="G66" s="110">
        <v>46.457943645874053</v>
      </c>
      <c r="H66" s="110">
        <v>51.11076408784551</v>
      </c>
      <c r="I66" s="110">
        <v>51.129746130479461</v>
      </c>
      <c r="J66" s="110">
        <v>35.122599151124106</v>
      </c>
      <c r="K66" s="110">
        <v>64.368622100829086</v>
      </c>
      <c r="L66" s="110">
        <v>35.139972197533353</v>
      </c>
      <c r="M66" s="110">
        <v>36.293498727636859</v>
      </c>
      <c r="N66" s="110">
        <v>30.162086438789462</v>
      </c>
      <c r="O66" s="110">
        <v>31.912850885620525</v>
      </c>
      <c r="P66" s="110">
        <v>36.269124326139462</v>
      </c>
      <c r="Q66" s="110">
        <v>32.223967588347193</v>
      </c>
      <c r="R66" s="110">
        <v>33.033442197321747</v>
      </c>
      <c r="S66" s="110">
        <v>28.963477712545068</v>
      </c>
      <c r="T66" s="110">
        <v>29.467571169710958</v>
      </c>
      <c r="U66" s="110">
        <v>24.365202028083147</v>
      </c>
      <c r="V66" s="110">
        <v>24.275228114250176</v>
      </c>
      <c r="W66" s="110">
        <v>22.702074288250568</v>
      </c>
    </row>
    <row r="67" spans="1:23" s="3" customFormat="1" ht="12.75" customHeight="1">
      <c r="A67" s="2" t="s">
        <v>19</v>
      </c>
      <c r="B67" s="8" t="s">
        <v>378</v>
      </c>
      <c r="C67" s="110">
        <v>16.672326651844891</v>
      </c>
      <c r="D67" s="110">
        <v>17.501986450352035</v>
      </c>
      <c r="E67" s="110">
        <v>12.257288222174608</v>
      </c>
      <c r="F67" s="110">
        <v>11.200727108443285</v>
      </c>
      <c r="G67" s="110">
        <v>10.019453249453898</v>
      </c>
      <c r="H67" s="110">
        <v>12.483094531774633</v>
      </c>
      <c r="I67" s="110">
        <v>12.224726259161859</v>
      </c>
      <c r="J67" s="110">
        <v>8.8524550580587462</v>
      </c>
      <c r="K67" s="110">
        <v>16.171973813595969</v>
      </c>
      <c r="L67" s="110">
        <v>12.438169014669551</v>
      </c>
      <c r="M67" s="110">
        <v>12.681462219156986</v>
      </c>
      <c r="N67" s="110">
        <v>11.266483610778891</v>
      </c>
      <c r="O67" s="110">
        <v>10.729717643152647</v>
      </c>
      <c r="P67" s="110">
        <v>11.610662746655647</v>
      </c>
      <c r="Q67" s="110">
        <v>13.910778796839764</v>
      </c>
      <c r="R67" s="110">
        <v>16.37456182147227</v>
      </c>
      <c r="S67" s="110">
        <v>13.650157361937582</v>
      </c>
      <c r="T67" s="110">
        <v>14.018361528426048</v>
      </c>
      <c r="U67" s="110">
        <v>12.038649388088993</v>
      </c>
      <c r="V67" s="110">
        <v>11.638471002092224</v>
      </c>
      <c r="W67" s="110">
        <v>10.413194822487267</v>
      </c>
    </row>
    <row r="68" spans="1:23" s="3" customFormat="1" ht="12.75" customHeight="1">
      <c r="A68" s="2" t="s">
        <v>20</v>
      </c>
      <c r="B68" s="8" t="s">
        <v>379</v>
      </c>
      <c r="C68" s="110">
        <v>5192.1577529517617</v>
      </c>
      <c r="D68" s="110">
        <v>4569.7095824505413</v>
      </c>
      <c r="E68" s="110">
        <v>4640.4389739967892</v>
      </c>
      <c r="F68" s="110">
        <v>3960.9990861315537</v>
      </c>
      <c r="G68" s="110">
        <v>3314.1392999303221</v>
      </c>
      <c r="H68" s="110">
        <v>4142.6004043209623</v>
      </c>
      <c r="I68" s="110">
        <v>3547.6814442803902</v>
      </c>
      <c r="J68" s="110">
        <v>3077.1025044681182</v>
      </c>
      <c r="K68" s="110">
        <v>3089.032747698986</v>
      </c>
      <c r="L68" s="110">
        <v>3064.5143802721368</v>
      </c>
      <c r="M68" s="110">
        <v>2966.8611318860135</v>
      </c>
      <c r="N68" s="110">
        <v>2848.8008356039613</v>
      </c>
      <c r="O68" s="110">
        <v>2322.2093252652126</v>
      </c>
      <c r="P68" s="110">
        <v>2319.5612406418563</v>
      </c>
      <c r="Q68" s="110">
        <v>2217.9185687463141</v>
      </c>
      <c r="R68" s="110">
        <v>2126.5163681883469</v>
      </c>
      <c r="S68" s="110">
        <v>2002.0641968572938</v>
      </c>
      <c r="T68" s="110">
        <v>1538.935347722753</v>
      </c>
      <c r="U68" s="110">
        <v>1373.9873666605702</v>
      </c>
      <c r="V68" s="110">
        <v>1641.2842891474816</v>
      </c>
      <c r="W68" s="110">
        <v>1329.9734100874045</v>
      </c>
    </row>
    <row r="69" spans="1:23" s="3" customFormat="1" ht="12.75" customHeight="1">
      <c r="A69" s="2" t="s">
        <v>67</v>
      </c>
      <c r="B69" s="8" t="s">
        <v>380</v>
      </c>
      <c r="C69" s="110">
        <v>201.57520850672887</v>
      </c>
      <c r="D69" s="110">
        <v>186.58058266594097</v>
      </c>
      <c r="E69" s="110">
        <v>187.5985389882708</v>
      </c>
      <c r="F69" s="110">
        <v>115.88465522998681</v>
      </c>
      <c r="G69" s="110">
        <v>88.660371969665164</v>
      </c>
      <c r="H69" s="110">
        <v>83.645307342732224</v>
      </c>
      <c r="I69" s="110">
        <v>84.364859778800366</v>
      </c>
      <c r="J69" s="110">
        <v>58.374449787471427</v>
      </c>
      <c r="K69" s="110">
        <v>88.450292564472079</v>
      </c>
      <c r="L69" s="110">
        <v>64.849926751609033</v>
      </c>
      <c r="M69" s="110">
        <v>70.202561547117796</v>
      </c>
      <c r="N69" s="110">
        <v>66.653635253811657</v>
      </c>
      <c r="O69" s="110">
        <v>60.525976616515599</v>
      </c>
      <c r="P69" s="110">
        <v>59.495724258846174</v>
      </c>
      <c r="Q69" s="110">
        <v>47.962002923047741</v>
      </c>
      <c r="R69" s="110">
        <v>53.027612396866644</v>
      </c>
      <c r="S69" s="110">
        <v>47.20067201734733</v>
      </c>
      <c r="T69" s="110">
        <v>47.707509306998908</v>
      </c>
      <c r="U69" s="110">
        <v>41.369217485186944</v>
      </c>
      <c r="V69" s="110">
        <v>40.096759105301466</v>
      </c>
      <c r="W69" s="110">
        <v>37.791851846165116</v>
      </c>
    </row>
    <row r="70" spans="1:23" s="3" customFormat="1" ht="12.75" customHeight="1">
      <c r="A70" s="2" t="s">
        <v>68</v>
      </c>
      <c r="B70" s="8" t="s">
        <v>381</v>
      </c>
      <c r="C70" s="110">
        <v>588.18104214236917</v>
      </c>
      <c r="D70" s="110">
        <v>496.97744391474453</v>
      </c>
      <c r="E70" s="110">
        <v>583.68238849345857</v>
      </c>
      <c r="F70" s="110">
        <v>247.15397982916164</v>
      </c>
      <c r="G70" s="110">
        <v>148.07028818762521</v>
      </c>
      <c r="H70" s="110">
        <v>152.65142880612919</v>
      </c>
      <c r="I70" s="110">
        <v>176.15219716725332</v>
      </c>
      <c r="J70" s="110">
        <v>136.94011961364086</v>
      </c>
      <c r="K70" s="110">
        <v>163.13991220237415</v>
      </c>
      <c r="L70" s="110">
        <v>128.64103151614762</v>
      </c>
      <c r="M70" s="110">
        <v>136.82900042808177</v>
      </c>
      <c r="N70" s="110">
        <v>126.88184867640176</v>
      </c>
      <c r="O70" s="110">
        <v>87.527632646597269</v>
      </c>
      <c r="P70" s="110">
        <v>84.499632135857638</v>
      </c>
      <c r="Q70" s="110">
        <v>86.088429562507059</v>
      </c>
      <c r="R70" s="110">
        <v>85.679178378663124</v>
      </c>
      <c r="S70" s="110">
        <v>84.08934535257184</v>
      </c>
      <c r="T70" s="110">
        <v>83.913863851875661</v>
      </c>
      <c r="U70" s="110">
        <v>74.259938190169294</v>
      </c>
      <c r="V70" s="110">
        <v>71.271256406336164</v>
      </c>
      <c r="W70" s="110">
        <v>72.348540985680344</v>
      </c>
    </row>
    <row r="71" spans="1:23" s="3" customFormat="1" ht="12.75" customHeight="1">
      <c r="A71" s="2" t="s">
        <v>69</v>
      </c>
      <c r="B71" s="8" t="s">
        <v>72</v>
      </c>
      <c r="C71" s="110">
        <v>147.14252762409174</v>
      </c>
      <c r="D71" s="110">
        <v>145.44486665269528</v>
      </c>
      <c r="E71" s="110">
        <v>134.69377159680656</v>
      </c>
      <c r="F71" s="110">
        <v>96.004134542028297</v>
      </c>
      <c r="G71" s="110">
        <v>75.357856373294737</v>
      </c>
      <c r="H71" s="110">
        <v>79.293381212750589</v>
      </c>
      <c r="I71" s="110">
        <v>74.811276424834446</v>
      </c>
      <c r="J71" s="110">
        <v>56.574172452596869</v>
      </c>
      <c r="K71" s="110">
        <v>77.103215906301699</v>
      </c>
      <c r="L71" s="110">
        <v>45.569547992000395</v>
      </c>
      <c r="M71" s="110">
        <v>52.989594436067399</v>
      </c>
      <c r="N71" s="110">
        <v>63.756852179544197</v>
      </c>
      <c r="O71" s="110">
        <v>50.012430417354551</v>
      </c>
      <c r="P71" s="110">
        <v>45.482070690168399</v>
      </c>
      <c r="Q71" s="110">
        <v>43.910688360854579</v>
      </c>
      <c r="R71" s="110">
        <v>52.057803025984022</v>
      </c>
      <c r="S71" s="110">
        <v>44.614168040092785</v>
      </c>
      <c r="T71" s="110">
        <v>46.452013964281484</v>
      </c>
      <c r="U71" s="110">
        <v>40.041381487126031</v>
      </c>
      <c r="V71" s="110">
        <v>38.264920565903971</v>
      </c>
      <c r="W71" s="110">
        <v>42.780734841425911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74203.460280293206</v>
      </c>
      <c r="D73" s="234">
        <v>72090.222963272085</v>
      </c>
      <c r="E73" s="234">
        <v>71961.718700902391</v>
      </c>
      <c r="F73" s="234">
        <v>69958.300804547907</v>
      </c>
      <c r="G73" s="234">
        <v>74725.012779094439</v>
      </c>
      <c r="H73" s="234">
        <v>73599.205435751443</v>
      </c>
      <c r="I73" s="234">
        <v>75193.635636097155</v>
      </c>
      <c r="J73" s="234">
        <v>81113.644853595906</v>
      </c>
      <c r="K73" s="234">
        <v>79705.295883698622</v>
      </c>
      <c r="L73" s="234">
        <v>67529.164339601441</v>
      </c>
      <c r="M73" s="234">
        <v>69747.393114699997</v>
      </c>
      <c r="N73" s="234">
        <v>64249.309969300004</v>
      </c>
      <c r="O73" s="234">
        <v>59630.45029600001</v>
      </c>
      <c r="P73" s="234">
        <v>59255.181021099997</v>
      </c>
      <c r="Q73" s="234">
        <v>57153.970515199988</v>
      </c>
      <c r="R73" s="234">
        <v>63140.575414800005</v>
      </c>
      <c r="S73" s="234">
        <v>60733.039795000004</v>
      </c>
      <c r="T73" s="234">
        <v>63319.707854500004</v>
      </c>
      <c r="U73" s="234">
        <v>63373.84737209999</v>
      </c>
      <c r="V73" s="234">
        <v>60265.359262899998</v>
      </c>
      <c r="W73" s="234">
        <v>53963.088435996353</v>
      </c>
    </row>
    <row r="74" spans="1:23" s="3" customFormat="1" ht="15" customHeight="1">
      <c r="A74" s="146" t="s">
        <v>396</v>
      </c>
      <c r="B74" s="8" t="s">
        <v>397</v>
      </c>
      <c r="C74" s="110">
        <v>60734.2054475068</v>
      </c>
      <c r="D74" s="110">
        <v>63172.67360772792</v>
      </c>
      <c r="E74" s="110">
        <v>56577.056749397598</v>
      </c>
      <c r="F74" s="110">
        <v>53235.639068152086</v>
      </c>
      <c r="G74" s="110">
        <v>47099.925270805536</v>
      </c>
      <c r="H74" s="110">
        <v>42553.121891848561</v>
      </c>
      <c r="I74" s="110">
        <v>47543.5844286028</v>
      </c>
      <c r="J74" s="110">
        <v>46942.851844204102</v>
      </c>
      <c r="K74" s="110">
        <v>53917.668491001394</v>
      </c>
      <c r="L74" s="110">
        <v>52696.748120298558</v>
      </c>
      <c r="M74" s="110">
        <v>60479.78953129999</v>
      </c>
      <c r="N74" s="110">
        <v>56834.087763799995</v>
      </c>
      <c r="O74" s="110">
        <v>58463.805494500004</v>
      </c>
      <c r="P74" s="110">
        <v>57219.863270099995</v>
      </c>
      <c r="Q74" s="110">
        <v>46586.238373599997</v>
      </c>
      <c r="R74" s="110">
        <v>47588.028532099997</v>
      </c>
      <c r="S74" s="110">
        <v>44501.099143700005</v>
      </c>
      <c r="T74" s="110">
        <v>44889.331956099995</v>
      </c>
      <c r="U74" s="110">
        <v>45363.0111626</v>
      </c>
      <c r="V74" s="110">
        <v>45074.5648563</v>
      </c>
      <c r="W74" s="110">
        <v>42901.500735503658</v>
      </c>
    </row>
    <row r="75" spans="1:23" s="3" customFormat="1" ht="15" customHeight="1">
      <c r="A75" s="147" t="s">
        <v>288</v>
      </c>
      <c r="B75" s="145" t="s">
        <v>398</v>
      </c>
      <c r="C75" s="234">
        <v>134937.66572779999</v>
      </c>
      <c r="D75" s="234">
        <v>135262.89657099999</v>
      </c>
      <c r="E75" s="234">
        <v>128538.77545030003</v>
      </c>
      <c r="F75" s="234">
        <v>123193.93987269996</v>
      </c>
      <c r="G75" s="234">
        <v>121824.93804989998</v>
      </c>
      <c r="H75" s="234">
        <v>116152.3273276</v>
      </c>
      <c r="I75" s="234">
        <v>122737.2200647</v>
      </c>
      <c r="J75" s="234">
        <v>128056.49669780002</v>
      </c>
      <c r="K75" s="234">
        <v>133622.96437470004</v>
      </c>
      <c r="L75" s="234">
        <v>120225.91245989999</v>
      </c>
      <c r="M75" s="234">
        <v>130227.18264599997</v>
      </c>
      <c r="N75" s="234">
        <v>121083.39773310002</v>
      </c>
      <c r="O75" s="234">
        <v>118094.25579050006</v>
      </c>
      <c r="P75" s="234">
        <v>116475.04429120001</v>
      </c>
      <c r="Q75" s="234">
        <v>103740.20888879999</v>
      </c>
      <c r="R75" s="234">
        <v>110728.60394690002</v>
      </c>
      <c r="S75" s="234">
        <v>105234.13893870004</v>
      </c>
      <c r="T75" s="234">
        <v>108209.03981060001</v>
      </c>
      <c r="U75" s="234">
        <v>108736.85853470002</v>
      </c>
      <c r="V75" s="234">
        <v>105339.92411920002</v>
      </c>
      <c r="W75" s="234">
        <v>96864.589171499974</v>
      </c>
    </row>
    <row r="76" spans="1:23" s="3" customFormat="1" ht="15" customHeight="1">
      <c r="A76" s="148" t="s">
        <v>399</v>
      </c>
      <c r="B76" s="9" t="s">
        <v>400</v>
      </c>
      <c r="C76" s="111">
        <v>8955.0717074000004</v>
      </c>
      <c r="D76" s="111">
        <v>12578.410890499999</v>
      </c>
      <c r="E76" s="111">
        <v>14003.085540300001</v>
      </c>
      <c r="F76" s="111">
        <v>13972.5688527</v>
      </c>
      <c r="G76" s="111">
        <v>19321.5158729</v>
      </c>
      <c r="H76" s="111">
        <v>15651.742975900002</v>
      </c>
      <c r="I76" s="111">
        <v>16211.585013000002</v>
      </c>
      <c r="J76" s="111">
        <v>20539.332579600003</v>
      </c>
      <c r="K76" s="111">
        <v>22311.639545200003</v>
      </c>
      <c r="L76" s="111">
        <v>19170.548652899997</v>
      </c>
      <c r="M76" s="111">
        <v>19318.319263400001</v>
      </c>
      <c r="N76" s="111">
        <v>17236.025091899999</v>
      </c>
      <c r="O76" s="111">
        <v>20187.566560399999</v>
      </c>
      <c r="P76" s="111">
        <v>20850.152964000001</v>
      </c>
      <c r="Q76" s="111">
        <v>20380.4828973</v>
      </c>
      <c r="R76" s="111">
        <v>20419.018849399999</v>
      </c>
      <c r="S76" s="111">
        <v>18450.229200199999</v>
      </c>
      <c r="T76" s="111">
        <v>22555.722317299998</v>
      </c>
      <c r="U76" s="111">
        <v>24567.909249799995</v>
      </c>
      <c r="V76" s="111">
        <v>22933.2549038</v>
      </c>
      <c r="W76" s="111">
        <v>17810.443915899996</v>
      </c>
    </row>
    <row r="77" spans="1:23" s="3" customFormat="1" ht="15" customHeight="1">
      <c r="A77" s="146" t="s">
        <v>396</v>
      </c>
      <c r="B77" s="154" t="s">
        <v>401</v>
      </c>
      <c r="C77" s="118">
        <v>3852.8543167000003</v>
      </c>
      <c r="D77" s="111">
        <v>3775.1805227000004</v>
      </c>
      <c r="E77" s="111">
        <v>4060.8688889</v>
      </c>
      <c r="F77" s="111">
        <v>4504.8816944999999</v>
      </c>
      <c r="G77" s="111">
        <v>4774.9500600000001</v>
      </c>
      <c r="H77" s="111">
        <v>5905.2025506</v>
      </c>
      <c r="I77" s="111">
        <v>5742.3564673999999</v>
      </c>
      <c r="J77" s="111">
        <v>6968.1943867</v>
      </c>
      <c r="K77" s="111">
        <v>6773.4234343999997</v>
      </c>
      <c r="L77" s="111">
        <v>6350.0512180999995</v>
      </c>
      <c r="M77" s="111">
        <v>5258.1147679000005</v>
      </c>
      <c r="N77" s="111">
        <v>5310.8082212999998</v>
      </c>
      <c r="O77" s="111">
        <v>5424.5404120999992</v>
      </c>
      <c r="P77" s="111">
        <v>5559.2277702000001</v>
      </c>
      <c r="Q77" s="111">
        <v>5391.6412662000002</v>
      </c>
      <c r="R77" s="111">
        <v>4541.6884690999996</v>
      </c>
      <c r="S77" s="111">
        <v>4830.4833679000003</v>
      </c>
      <c r="T77" s="111">
        <v>4561.2961627000004</v>
      </c>
      <c r="U77" s="111">
        <v>4361.6223114000004</v>
      </c>
      <c r="V77" s="111">
        <v>4342.2662992000005</v>
      </c>
      <c r="W77" s="111">
        <v>3562.9898402000003</v>
      </c>
    </row>
    <row r="78" spans="1:23" ht="15" customHeight="1">
      <c r="A78" s="147" t="s">
        <v>288</v>
      </c>
      <c r="B78" s="152" t="s">
        <v>402</v>
      </c>
      <c r="C78" s="237">
        <f>C75-C76+C77</f>
        <v>129835.4483371</v>
      </c>
      <c r="D78" s="239">
        <f t="shared" ref="D78:V78" si="0">D75-D76+D77</f>
        <v>126459.66620319999</v>
      </c>
      <c r="E78" s="239">
        <f t="shared" si="0"/>
        <v>118596.55879890003</v>
      </c>
      <c r="F78" s="239">
        <f t="shared" si="0"/>
        <v>113726.25271449996</v>
      </c>
      <c r="G78" s="239">
        <f t="shared" si="0"/>
        <v>107278.37223699999</v>
      </c>
      <c r="H78" s="239">
        <f t="shared" si="0"/>
        <v>106405.78690229999</v>
      </c>
      <c r="I78" s="239">
        <f t="shared" si="0"/>
        <v>112267.99151909999</v>
      </c>
      <c r="J78" s="239">
        <f t="shared" si="0"/>
        <v>114485.35850490001</v>
      </c>
      <c r="K78" s="239">
        <f t="shared" si="0"/>
        <v>118084.74826390004</v>
      </c>
      <c r="L78" s="239">
        <f t="shared" si="0"/>
        <v>107405.41502509998</v>
      </c>
      <c r="M78" s="239">
        <f t="shared" si="0"/>
        <v>116166.97815049997</v>
      </c>
      <c r="N78" s="239">
        <f t="shared" si="0"/>
        <v>109158.18086250003</v>
      </c>
      <c r="O78" s="239">
        <f t="shared" si="0"/>
        <v>103331.22964220007</v>
      </c>
      <c r="P78" s="239">
        <f t="shared" si="0"/>
        <v>101184.11909740002</v>
      </c>
      <c r="Q78" s="239">
        <f t="shared" si="0"/>
        <v>88751.367257699982</v>
      </c>
      <c r="R78" s="239">
        <f t="shared" si="0"/>
        <v>94851.273566600023</v>
      </c>
      <c r="S78" s="239">
        <f t="shared" si="0"/>
        <v>91614.393106400035</v>
      </c>
      <c r="T78" s="239">
        <f t="shared" si="0"/>
        <v>90214.613656000016</v>
      </c>
      <c r="U78" s="239">
        <f t="shared" si="0"/>
        <v>88530.571596300026</v>
      </c>
      <c r="V78" s="239">
        <f t="shared" si="0"/>
        <v>86748.935514600016</v>
      </c>
      <c r="W78" s="239">
        <f t="shared" ref="W78" si="1">W75-W76+W77</f>
        <v>82617.135095799982</v>
      </c>
    </row>
    <row r="79" spans="1:23" ht="15" customHeight="1">
      <c r="A79" s="146" t="s">
        <v>396</v>
      </c>
      <c r="B79" s="154" t="s">
        <v>430</v>
      </c>
      <c r="C79" s="118">
        <v>-3444.2637500000001</v>
      </c>
      <c r="D79" s="111">
        <v>-3475.8623492000002</v>
      </c>
      <c r="E79" s="111">
        <v>-3742.7220493999998</v>
      </c>
      <c r="F79" s="111">
        <v>-4153.2705751999993</v>
      </c>
      <c r="G79" s="111">
        <v>-4215.3464058999998</v>
      </c>
      <c r="H79" s="111">
        <v>-7515.0832430999999</v>
      </c>
      <c r="I79" s="111">
        <v>-8084.4831818999992</v>
      </c>
      <c r="J79" s="111">
        <v>-8821.8315260999989</v>
      </c>
      <c r="K79" s="111">
        <v>-8763.8947229000005</v>
      </c>
      <c r="L79" s="111">
        <v>-8305.981278700001</v>
      </c>
      <c r="M79" s="111">
        <v>-7670.3981540000004</v>
      </c>
      <c r="N79" s="111">
        <v>-7443.1826987999993</v>
      </c>
      <c r="O79" s="111">
        <v>-7262.9548603000003</v>
      </c>
      <c r="P79" s="111">
        <v>-6941.4989145</v>
      </c>
      <c r="Q79" s="111">
        <v>-6823.3778772000005</v>
      </c>
      <c r="R79" s="111">
        <v>-6127.3207273999997</v>
      </c>
      <c r="S79" s="111">
        <v>-6510.5336501999991</v>
      </c>
      <c r="T79" s="111">
        <v>-6303.8520675999998</v>
      </c>
      <c r="U79" s="111">
        <v>-5382.7706538000002</v>
      </c>
      <c r="V79" s="111">
        <v>-5268.3001437000003</v>
      </c>
      <c r="W79" s="111">
        <v>-4033.4110863000005</v>
      </c>
    </row>
    <row r="80" spans="1:23" ht="15" customHeight="1">
      <c r="A80" s="147" t="s">
        <v>288</v>
      </c>
      <c r="B80" s="152" t="s">
        <v>404</v>
      </c>
      <c r="C80" s="237">
        <f>C78+C79</f>
        <v>126391.1845871</v>
      </c>
      <c r="D80" s="239">
        <f t="shared" ref="D80:V80" si="2">D78+D79</f>
        <v>122983.80385399998</v>
      </c>
      <c r="E80" s="239">
        <f t="shared" si="2"/>
        <v>114853.83674950003</v>
      </c>
      <c r="F80" s="239">
        <f t="shared" si="2"/>
        <v>109572.98213929996</v>
      </c>
      <c r="G80" s="239">
        <f t="shared" si="2"/>
        <v>103063.02583109999</v>
      </c>
      <c r="H80" s="239">
        <f t="shared" si="2"/>
        <v>98890.703659199993</v>
      </c>
      <c r="I80" s="239">
        <f t="shared" si="2"/>
        <v>104183.50833719999</v>
      </c>
      <c r="J80" s="239">
        <f t="shared" si="2"/>
        <v>105663.52697880002</v>
      </c>
      <c r="K80" s="239">
        <f t="shared" si="2"/>
        <v>109320.85354100003</v>
      </c>
      <c r="L80" s="239">
        <f t="shared" si="2"/>
        <v>99099.433746399984</v>
      </c>
      <c r="M80" s="239">
        <f t="shared" si="2"/>
        <v>108496.57999649998</v>
      </c>
      <c r="N80" s="239">
        <f t="shared" si="2"/>
        <v>101714.99816370003</v>
      </c>
      <c r="O80" s="239">
        <f t="shared" si="2"/>
        <v>96068.274781900065</v>
      </c>
      <c r="P80" s="239">
        <f t="shared" si="2"/>
        <v>94242.62018290002</v>
      </c>
      <c r="Q80" s="239">
        <f t="shared" si="2"/>
        <v>81927.989380499988</v>
      </c>
      <c r="R80" s="239">
        <f t="shared" si="2"/>
        <v>88723.952839200021</v>
      </c>
      <c r="S80" s="239">
        <f t="shared" si="2"/>
        <v>85103.859456200036</v>
      </c>
      <c r="T80" s="239">
        <f t="shared" si="2"/>
        <v>83910.761588400012</v>
      </c>
      <c r="U80" s="239">
        <f t="shared" si="2"/>
        <v>83147.80094250002</v>
      </c>
      <c r="V80" s="239">
        <f t="shared" si="2"/>
        <v>81480.63537090001</v>
      </c>
      <c r="W80" s="239">
        <f t="shared" ref="W80" si="3">W78+W79</f>
        <v>78583.724009499987</v>
      </c>
    </row>
    <row r="81" spans="1:23" ht="15" customHeight="1">
      <c r="A81" s="49"/>
      <c r="B81" s="34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ht="12" customHeight="1">
      <c r="A82" s="50"/>
      <c r="B82" s="51"/>
    </row>
    <row r="83" spans="1:23" s="131" customFormat="1" ht="15" customHeight="1">
      <c r="B83" s="132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s="137" customFormat="1" ht="12" customHeight="1">
      <c r="A84" s="134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1" orientation="portrait" r:id="rId1"/>
  <headerFooter alignWithMargins="0">
    <oddFooter>&amp;L&amp;"MetaNormalLF-Roman,Standard"&amp;9Statistisches Bundesamt, Anthropogene Luftemissionen, 2022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499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349325.20861298946</v>
      </c>
      <c r="D5" s="110">
        <v>351650.0652737263</v>
      </c>
      <c r="E5" s="110">
        <v>337738.16035788349</v>
      </c>
      <c r="F5" s="110">
        <v>332325.85179998551</v>
      </c>
      <c r="G5" s="110">
        <v>325042.8698114258</v>
      </c>
      <c r="H5" s="110">
        <v>324299.66904387862</v>
      </c>
      <c r="I5" s="110">
        <v>323232.36426679534</v>
      </c>
      <c r="J5" s="110">
        <v>323377.04590481328</v>
      </c>
      <c r="K5" s="110">
        <v>321692.61316552589</v>
      </c>
      <c r="L5" s="110">
        <v>320512.55240175937</v>
      </c>
      <c r="M5" s="110">
        <v>325944.09697563061</v>
      </c>
      <c r="N5" s="110">
        <v>320506.2663827982</v>
      </c>
      <c r="O5" s="110">
        <v>322308.26959892834</v>
      </c>
      <c r="P5" s="110">
        <v>322672.83892814605</v>
      </c>
      <c r="Q5" s="110">
        <v>330581.30606038257</v>
      </c>
      <c r="R5" s="110">
        <v>322072.13451180921</v>
      </c>
      <c r="S5" s="110">
        <v>318822.95322767954</v>
      </c>
      <c r="T5" s="110">
        <v>313546.86297963763</v>
      </c>
      <c r="U5" s="110">
        <v>308126.51556000602</v>
      </c>
      <c r="V5" s="110">
        <v>306746.89350608957</v>
      </c>
      <c r="W5" s="110">
        <v>303552.5948165757</v>
      </c>
    </row>
    <row r="6" spans="1:23" s="3" customFormat="1" ht="12.75" customHeight="1">
      <c r="A6" s="2" t="s">
        <v>1</v>
      </c>
      <c r="B6" s="9" t="s">
        <v>320</v>
      </c>
      <c r="C6" s="110">
        <v>349323.05029707716</v>
      </c>
      <c r="D6" s="110">
        <v>351648.04121871939</v>
      </c>
      <c r="E6" s="110">
        <v>337736.03778032173</v>
      </c>
      <c r="F6" s="110">
        <v>332323.84950677521</v>
      </c>
      <c r="G6" s="110">
        <v>325040.93570472026</v>
      </c>
      <c r="H6" s="110">
        <v>324297.73690138297</v>
      </c>
      <c r="I6" s="110">
        <v>323229.87143060775</v>
      </c>
      <c r="J6" s="110">
        <v>323374.71370606381</v>
      </c>
      <c r="K6" s="110">
        <v>321690.4414451106</v>
      </c>
      <c r="L6" s="110">
        <v>320510.9837751388</v>
      </c>
      <c r="M6" s="110">
        <v>325942.05947670626</v>
      </c>
      <c r="N6" s="110">
        <v>320504.53021977778</v>
      </c>
      <c r="O6" s="110">
        <v>322306.2453692687</v>
      </c>
      <c r="P6" s="110">
        <v>322577.0715557388</v>
      </c>
      <c r="Q6" s="110">
        <v>330451.66930186475</v>
      </c>
      <c r="R6" s="110">
        <v>321956.81991257949</v>
      </c>
      <c r="S6" s="110">
        <v>318701.75858525815</v>
      </c>
      <c r="T6" s="110">
        <v>313527.01160565618</v>
      </c>
      <c r="U6" s="110">
        <v>308108.24304892583</v>
      </c>
      <c r="V6" s="110">
        <v>306729.00051602523</v>
      </c>
      <c r="W6" s="110">
        <v>303540.9086590177</v>
      </c>
    </row>
    <row r="7" spans="1:23" s="3" customFormat="1" ht="12.75" customHeight="1">
      <c r="A7" s="2" t="s">
        <v>2</v>
      </c>
      <c r="B7" s="9" t="s">
        <v>319</v>
      </c>
      <c r="C7" s="110">
        <v>2.0024447122728883</v>
      </c>
      <c r="D7" s="110">
        <v>1.8778799817638665</v>
      </c>
      <c r="E7" s="110">
        <v>1.9692873461343825</v>
      </c>
      <c r="F7" s="110">
        <v>1.8576897981332583</v>
      </c>
      <c r="G7" s="110">
        <v>1.794427647705553</v>
      </c>
      <c r="H7" s="110">
        <v>1.7926052908965162</v>
      </c>
      <c r="I7" s="110">
        <v>2.3128063014337532</v>
      </c>
      <c r="J7" s="110">
        <v>2.1637699223462352</v>
      </c>
      <c r="K7" s="110">
        <v>2.0148811568441323</v>
      </c>
      <c r="L7" s="110">
        <v>1.455342132249964</v>
      </c>
      <c r="M7" s="110">
        <v>1.8903529942460435</v>
      </c>
      <c r="N7" s="110">
        <v>1.6107792376923453</v>
      </c>
      <c r="O7" s="110">
        <v>1.878042021222402</v>
      </c>
      <c r="P7" s="110">
        <v>88.851158161941939</v>
      </c>
      <c r="Q7" s="110">
        <v>120.27453448010958</v>
      </c>
      <c r="R7" s="110">
        <v>106.98670577457786</v>
      </c>
      <c r="S7" s="110">
        <v>112.44209871780683</v>
      </c>
      <c r="T7" s="110">
        <v>18.417729598523788</v>
      </c>
      <c r="U7" s="110">
        <v>16.952890438465655</v>
      </c>
      <c r="V7" s="110">
        <v>16.600778012750997</v>
      </c>
      <c r="W7" s="110">
        <v>10.842196119566507</v>
      </c>
    </row>
    <row r="8" spans="1:23" s="3" customFormat="1" ht="12.75" customHeight="1">
      <c r="A8" s="2" t="s">
        <v>22</v>
      </c>
      <c r="B8" s="9" t="s">
        <v>321</v>
      </c>
      <c r="C8" s="110">
        <v>0.15587120000448107</v>
      </c>
      <c r="D8" s="110">
        <v>0.14617502517194964</v>
      </c>
      <c r="E8" s="110">
        <v>0.15329021566203171</v>
      </c>
      <c r="F8" s="110">
        <v>0.14460341216734307</v>
      </c>
      <c r="G8" s="110">
        <v>0.13967905783106882</v>
      </c>
      <c r="H8" s="110">
        <v>0.13953720475471673</v>
      </c>
      <c r="I8" s="110">
        <v>0.18002988615511731</v>
      </c>
      <c r="J8" s="110">
        <v>0.16842882715442897</v>
      </c>
      <c r="K8" s="110">
        <v>0.1568392584618398</v>
      </c>
      <c r="L8" s="110">
        <v>0.11328448829600848</v>
      </c>
      <c r="M8" s="110">
        <v>0.14714593009199661</v>
      </c>
      <c r="N8" s="110">
        <v>0.1253837827244807</v>
      </c>
      <c r="O8" s="110">
        <v>0.14618763839652218</v>
      </c>
      <c r="P8" s="110">
        <v>6.9162142453211857</v>
      </c>
      <c r="Q8" s="110">
        <v>9.3622240376942667</v>
      </c>
      <c r="R8" s="110">
        <v>8.3278934551363584</v>
      </c>
      <c r="S8" s="110">
        <v>8.7525437035778726</v>
      </c>
      <c r="T8" s="110">
        <v>1.4336443829310215</v>
      </c>
      <c r="U8" s="110">
        <v>1.319620641704901</v>
      </c>
      <c r="V8" s="110">
        <v>1.2922120515968947</v>
      </c>
      <c r="W8" s="110">
        <v>0.84396143847713512</v>
      </c>
    </row>
    <row r="9" spans="1:23" s="3" customFormat="1" ht="12.75" customHeight="1">
      <c r="A9" s="2" t="s">
        <v>23</v>
      </c>
      <c r="B9" s="8" t="s">
        <v>322</v>
      </c>
      <c r="C9" s="110">
        <v>2171.4431691242225</v>
      </c>
      <c r="D9" s="110">
        <v>1996.5716033604285</v>
      </c>
      <c r="E9" s="110">
        <v>1994.7726247717583</v>
      </c>
      <c r="F9" s="110">
        <v>1670.5305659574337</v>
      </c>
      <c r="G9" s="110">
        <v>1365.0696649200909</v>
      </c>
      <c r="H9" s="110">
        <v>1157.3007959748529</v>
      </c>
      <c r="I9" s="110">
        <v>1169.8500888099443</v>
      </c>
      <c r="J9" s="110">
        <v>1055.4805608691559</v>
      </c>
      <c r="K9" s="110">
        <v>1068.5809972027009</v>
      </c>
      <c r="L9" s="110">
        <v>840.55573228378103</v>
      </c>
      <c r="M9" s="110">
        <v>851.03282182650264</v>
      </c>
      <c r="N9" s="110">
        <v>801.0721490908702</v>
      </c>
      <c r="O9" s="110">
        <v>874.96199630654644</v>
      </c>
      <c r="P9" s="110">
        <v>904.2266085520273</v>
      </c>
      <c r="Q9" s="110">
        <v>1157.3373314934345</v>
      </c>
      <c r="R9" s="110">
        <v>1012.5129054658837</v>
      </c>
      <c r="S9" s="110">
        <v>1054.8608379577081</v>
      </c>
      <c r="T9" s="110">
        <v>745.24564945525822</v>
      </c>
      <c r="U9" s="110">
        <v>614.98216425979001</v>
      </c>
      <c r="V9" s="110">
        <v>535.08122359131016</v>
      </c>
      <c r="W9" s="110">
        <v>351.06083004399807</v>
      </c>
    </row>
    <row r="10" spans="1:23" s="3" customFormat="1" ht="12.75" customHeight="1">
      <c r="A10" s="2" t="s">
        <v>3</v>
      </c>
      <c r="B10" s="9" t="s">
        <v>323</v>
      </c>
      <c r="C10" s="110">
        <v>558.80572364626755</v>
      </c>
      <c r="D10" s="110">
        <v>478.19091333319852</v>
      </c>
      <c r="E10" s="110">
        <v>402.56791308029767</v>
      </c>
      <c r="F10" s="110">
        <v>321.45373644327213</v>
      </c>
      <c r="G10" s="110">
        <v>243.6133432988164</v>
      </c>
      <c r="H10" s="110">
        <v>169.70931283453336</v>
      </c>
      <c r="I10" s="110">
        <v>134.93770152848168</v>
      </c>
      <c r="J10" s="110">
        <v>124.97905523789802</v>
      </c>
      <c r="K10" s="110">
        <v>116.78509898786749</v>
      </c>
      <c r="L10" s="110">
        <v>86.439453903835727</v>
      </c>
      <c r="M10" s="110">
        <v>109.53831575416287</v>
      </c>
      <c r="N10" s="110">
        <v>94.947903106266878</v>
      </c>
      <c r="O10" s="110">
        <v>109.10929297203302</v>
      </c>
      <c r="P10" s="110">
        <v>111.96582016737329</v>
      </c>
      <c r="Q10" s="110">
        <v>149.16984476130028</v>
      </c>
      <c r="R10" s="110">
        <v>133.50321446146216</v>
      </c>
      <c r="S10" s="110">
        <v>140.48058564814696</v>
      </c>
      <c r="T10" s="110">
        <v>80.294822155332497</v>
      </c>
      <c r="U10" s="110">
        <v>74.219286824845568</v>
      </c>
      <c r="V10" s="110">
        <v>72.79730906601884</v>
      </c>
      <c r="W10" s="110">
        <v>49.381838468443696</v>
      </c>
    </row>
    <row r="11" spans="1:23" s="3" customFormat="1" ht="12.75" customHeight="1">
      <c r="A11" s="2" t="s">
        <v>24</v>
      </c>
      <c r="B11" s="9" t="s">
        <v>354</v>
      </c>
      <c r="C11" s="110">
        <v>1107.8144394494284</v>
      </c>
      <c r="D11" s="110">
        <v>1044.6004304102246</v>
      </c>
      <c r="E11" s="110">
        <v>1095.6640924540932</v>
      </c>
      <c r="F11" s="110">
        <v>881.1194271666559</v>
      </c>
      <c r="G11" s="110">
        <v>668.77804006175893</v>
      </c>
      <c r="H11" s="110">
        <v>535.63068661109139</v>
      </c>
      <c r="I11" s="110">
        <v>452.2714035991014</v>
      </c>
      <c r="J11" s="110">
        <v>385.86486707950678</v>
      </c>
      <c r="K11" s="110">
        <v>442.98892210628429</v>
      </c>
      <c r="L11" s="110">
        <v>386.60180609813301</v>
      </c>
      <c r="M11" s="110">
        <v>265.52474068265917</v>
      </c>
      <c r="N11" s="110">
        <v>300.92529582803388</v>
      </c>
      <c r="O11" s="110">
        <v>293.81781743521969</v>
      </c>
      <c r="P11" s="110">
        <v>305.74182332744499</v>
      </c>
      <c r="Q11" s="110">
        <v>350.45446020073297</v>
      </c>
      <c r="R11" s="110">
        <v>293.72410473662558</v>
      </c>
      <c r="S11" s="110">
        <v>299.04284803901686</v>
      </c>
      <c r="T11" s="110">
        <v>322.57212802545001</v>
      </c>
      <c r="U11" s="110">
        <v>225.45196384384303</v>
      </c>
      <c r="V11" s="110">
        <v>153.37237297700889</v>
      </c>
      <c r="W11" s="110">
        <v>99.547271058524558</v>
      </c>
    </row>
    <row r="12" spans="1:23" s="3" customFormat="1" ht="12.75" customHeight="1">
      <c r="A12" s="2" t="s">
        <v>25</v>
      </c>
      <c r="B12" s="9" t="s">
        <v>324</v>
      </c>
      <c r="C12" s="110">
        <v>504.82300602852678</v>
      </c>
      <c r="D12" s="110">
        <v>473.7802596170053</v>
      </c>
      <c r="E12" s="110">
        <v>496.54061923736742</v>
      </c>
      <c r="F12" s="110">
        <v>467.95740234750554</v>
      </c>
      <c r="G12" s="110">
        <v>452.67828155951548</v>
      </c>
      <c r="H12" s="110">
        <v>451.96079652922811</v>
      </c>
      <c r="I12" s="110">
        <v>582.64098368236102</v>
      </c>
      <c r="J12" s="110">
        <v>544.63663855175093</v>
      </c>
      <c r="K12" s="110">
        <v>508.80697610854912</v>
      </c>
      <c r="L12" s="110">
        <v>367.51447228181223</v>
      </c>
      <c r="M12" s="110">
        <v>475.96976538968056</v>
      </c>
      <c r="N12" s="110">
        <v>405.19895015656948</v>
      </c>
      <c r="O12" s="110">
        <v>472.03488589929373</v>
      </c>
      <c r="P12" s="110">
        <v>486.51896505720907</v>
      </c>
      <c r="Q12" s="110">
        <v>657.71302653140117</v>
      </c>
      <c r="R12" s="110">
        <v>585.28558626779591</v>
      </c>
      <c r="S12" s="110">
        <v>615.3374042705442</v>
      </c>
      <c r="T12" s="110">
        <v>342.37869927447576</v>
      </c>
      <c r="U12" s="110">
        <v>315.31091359110144</v>
      </c>
      <c r="V12" s="110">
        <v>308.9115415482824</v>
      </c>
      <c r="W12" s="110">
        <v>202.13172051702981</v>
      </c>
    </row>
    <row r="13" spans="1:23" s="3" customFormat="1" ht="12.75" customHeight="1">
      <c r="A13" s="2" t="s">
        <v>26</v>
      </c>
      <c r="B13" s="8" t="s">
        <v>325</v>
      </c>
      <c r="C13" s="110">
        <v>483037.0579663571</v>
      </c>
      <c r="D13" s="110">
        <v>456034.80527856754</v>
      </c>
      <c r="E13" s="110">
        <v>463586.16298169695</v>
      </c>
      <c r="F13" s="110">
        <v>459977.81114467786</v>
      </c>
      <c r="G13" s="110">
        <v>479231.91891572572</v>
      </c>
      <c r="H13" s="110">
        <v>472136.83746120258</v>
      </c>
      <c r="I13" s="110">
        <v>462234.06049540942</v>
      </c>
      <c r="J13" s="110">
        <v>441027.60725176107</v>
      </c>
      <c r="K13" s="110">
        <v>427336.8919281718</v>
      </c>
      <c r="L13" s="110">
        <v>372105.32844418974</v>
      </c>
      <c r="M13" s="110">
        <v>424917.35311219527</v>
      </c>
      <c r="N13" s="110">
        <v>394932.34723268036</v>
      </c>
      <c r="O13" s="110">
        <v>392618.63079462247</v>
      </c>
      <c r="P13" s="110">
        <v>378940.39430894336</v>
      </c>
      <c r="Q13" s="110">
        <v>358807.36753325135</v>
      </c>
      <c r="R13" s="110">
        <v>350771.13000484981</v>
      </c>
      <c r="S13" s="110">
        <v>353227.08500091301</v>
      </c>
      <c r="T13" s="110">
        <v>370838.35734238062</v>
      </c>
      <c r="U13" s="110">
        <v>345455.38784259849</v>
      </c>
      <c r="V13" s="110">
        <v>339198.14162544726</v>
      </c>
      <c r="W13" s="110">
        <v>320508.42709282297</v>
      </c>
    </row>
    <row r="14" spans="1:23" s="3" customFormat="1" ht="12.75" customHeight="1">
      <c r="A14" s="2" t="s">
        <v>27</v>
      </c>
      <c r="B14" s="9" t="s">
        <v>326</v>
      </c>
      <c r="C14" s="110">
        <v>19154.128510045972</v>
      </c>
      <c r="D14" s="110">
        <v>18272.461719224193</v>
      </c>
      <c r="E14" s="110">
        <v>19898.486060883992</v>
      </c>
      <c r="F14" s="110">
        <v>20668.748193452924</v>
      </c>
      <c r="G14" s="110">
        <v>21417.347351244804</v>
      </c>
      <c r="H14" s="110">
        <v>20968.320023731168</v>
      </c>
      <c r="I14" s="110">
        <v>21432.25480417259</v>
      </c>
      <c r="J14" s="110">
        <v>22816.160953340986</v>
      </c>
      <c r="K14" s="110">
        <v>21719.360594888301</v>
      </c>
      <c r="L14" s="110">
        <v>22038.469033275429</v>
      </c>
      <c r="M14" s="110">
        <v>21526.042876687981</v>
      </c>
      <c r="N14" s="110">
        <v>22535.821773704483</v>
      </c>
      <c r="O14" s="110">
        <v>23257.66989308285</v>
      </c>
      <c r="P14" s="110">
        <v>23047.256655511719</v>
      </c>
      <c r="Q14" s="110">
        <v>20973.89255069249</v>
      </c>
      <c r="R14" s="110">
        <v>21050.043614878203</v>
      </c>
      <c r="S14" s="110">
        <v>22097.226992790725</v>
      </c>
      <c r="T14" s="110">
        <v>24222.523331118282</v>
      </c>
      <c r="U14" s="110">
        <v>24451.862537297897</v>
      </c>
      <c r="V14" s="110">
        <v>23958.351127234491</v>
      </c>
      <c r="W14" s="110">
        <v>24001.98270198259</v>
      </c>
    </row>
    <row r="15" spans="1:23" s="3" customFormat="1" ht="12.75" customHeight="1">
      <c r="A15" s="2" t="s">
        <v>28</v>
      </c>
      <c r="B15" s="9" t="s">
        <v>327</v>
      </c>
      <c r="C15" s="110">
        <v>2050.2985630489047</v>
      </c>
      <c r="D15" s="110">
        <v>1997.6406948453282</v>
      </c>
      <c r="E15" s="110">
        <v>1849.87258050019</v>
      </c>
      <c r="F15" s="110">
        <v>1786.0419983956479</v>
      </c>
      <c r="G15" s="110">
        <v>1744.8042152933222</v>
      </c>
      <c r="H15" s="110">
        <v>1691.5810069452173</v>
      </c>
      <c r="I15" s="110">
        <v>125.37850278948476</v>
      </c>
      <c r="J15" s="110">
        <v>116.33746003901551</v>
      </c>
      <c r="K15" s="110">
        <v>108.17988120148517</v>
      </c>
      <c r="L15" s="110">
        <v>79.082298899468952</v>
      </c>
      <c r="M15" s="110">
        <v>100.84492850822842</v>
      </c>
      <c r="N15" s="110">
        <v>86.408028773755092</v>
      </c>
      <c r="O15" s="110">
        <v>99.590874240802123</v>
      </c>
      <c r="P15" s="110">
        <v>57.844621198864282</v>
      </c>
      <c r="Q15" s="110">
        <v>77.994755613626893</v>
      </c>
      <c r="R15" s="110">
        <v>69.473157992442708</v>
      </c>
      <c r="S15" s="110">
        <v>74.024083911091878</v>
      </c>
      <c r="T15" s="110">
        <v>380.15315674778992</v>
      </c>
      <c r="U15" s="110">
        <v>350.39625189534411</v>
      </c>
      <c r="V15" s="110">
        <v>343.22261663874872</v>
      </c>
      <c r="W15" s="110">
        <v>224.59281024225743</v>
      </c>
    </row>
    <row r="16" spans="1:23" s="3" customFormat="1" ht="12.75" customHeight="1">
      <c r="A16" s="2" t="s">
        <v>29</v>
      </c>
      <c r="B16" s="9" t="s">
        <v>328</v>
      </c>
      <c r="C16" s="110">
        <v>5837.1229094301316</v>
      </c>
      <c r="D16" s="110">
        <v>5551.6452394631797</v>
      </c>
      <c r="E16" s="110">
        <v>5353.1509926072013</v>
      </c>
      <c r="F16" s="110">
        <v>5505.7101939207469</v>
      </c>
      <c r="G16" s="110">
        <v>5957.1907402291836</v>
      </c>
      <c r="H16" s="110">
        <v>6060.0375396919098</v>
      </c>
      <c r="I16" s="110">
        <v>6033.5527945831636</v>
      </c>
      <c r="J16" s="110">
        <v>5983.0119721744286</v>
      </c>
      <c r="K16" s="110">
        <v>4926.9892623007054</v>
      </c>
      <c r="L16" s="110">
        <v>4231.5519499684142</v>
      </c>
      <c r="M16" s="110">
        <v>4252.0567470167689</v>
      </c>
      <c r="N16" s="110">
        <v>4164.5995757177679</v>
      </c>
      <c r="O16" s="110">
        <v>4131.8159059537311</v>
      </c>
      <c r="P16" s="110">
        <v>4257.2257136399985</v>
      </c>
      <c r="Q16" s="110">
        <v>4296.0141371453819</v>
      </c>
      <c r="R16" s="110">
        <v>4223.6924711038864</v>
      </c>
      <c r="S16" s="110">
        <v>4379.981891310028</v>
      </c>
      <c r="T16" s="110">
        <v>4678.7360936952455</v>
      </c>
      <c r="U16" s="110">
        <v>4295.6251230969401</v>
      </c>
      <c r="V16" s="110">
        <v>4437.8373767161165</v>
      </c>
      <c r="W16" s="110">
        <v>4247.6246745967956</v>
      </c>
    </row>
    <row r="17" spans="1:23" s="3" customFormat="1" ht="12.75" customHeight="1">
      <c r="A17" s="2" t="s">
        <v>30</v>
      </c>
      <c r="B17" s="9" t="s">
        <v>329</v>
      </c>
      <c r="C17" s="110">
        <v>2203.9212679100665</v>
      </c>
      <c r="D17" s="110">
        <v>2268.0063895780772</v>
      </c>
      <c r="E17" s="110">
        <v>2373.8860241374655</v>
      </c>
      <c r="F17" s="110">
        <v>2141.1568982131294</v>
      </c>
      <c r="G17" s="110">
        <v>2915.8024680248827</v>
      </c>
      <c r="H17" s="110">
        <v>3415.258798464467</v>
      </c>
      <c r="I17" s="110">
        <v>4656.9825512180723</v>
      </c>
      <c r="J17" s="110">
        <v>4808.504666783756</v>
      </c>
      <c r="K17" s="110">
        <v>4749.5416965362811</v>
      </c>
      <c r="L17" s="110">
        <v>4372.5954141687316</v>
      </c>
      <c r="M17" s="110">
        <v>4610.9133136558539</v>
      </c>
      <c r="N17" s="110">
        <v>4590.1096550158645</v>
      </c>
      <c r="O17" s="110">
        <v>4797.9308173288728</v>
      </c>
      <c r="P17" s="110">
        <v>4059.6270610363763</v>
      </c>
      <c r="Q17" s="110">
        <v>4317.398443768051</v>
      </c>
      <c r="R17" s="110">
        <v>4165.8123026508838</v>
      </c>
      <c r="S17" s="110">
        <v>4181.0527675181593</v>
      </c>
      <c r="T17" s="110">
        <v>4274.4053829233271</v>
      </c>
      <c r="U17" s="110">
        <v>4047.2594504708213</v>
      </c>
      <c r="V17" s="110">
        <v>4119.8649708224802</v>
      </c>
      <c r="W17" s="110">
        <v>3994.2290263967502</v>
      </c>
    </row>
    <row r="18" spans="1:23" s="3" customFormat="1" ht="12.75" customHeight="1">
      <c r="A18" s="2" t="s">
        <v>31</v>
      </c>
      <c r="B18" s="9" t="s">
        <v>330</v>
      </c>
      <c r="C18" s="110">
        <v>99343.041640898373</v>
      </c>
      <c r="D18" s="110">
        <v>99504.274081246956</v>
      </c>
      <c r="E18" s="110">
        <v>98612.616536400252</v>
      </c>
      <c r="F18" s="110">
        <v>101200.72807495859</v>
      </c>
      <c r="G18" s="110">
        <v>95039.507378375594</v>
      </c>
      <c r="H18" s="110">
        <v>102944.97973437293</v>
      </c>
      <c r="I18" s="110">
        <v>94497.074386871129</v>
      </c>
      <c r="J18" s="110">
        <v>90542.635351285702</v>
      </c>
      <c r="K18" s="110">
        <v>84978.935366477002</v>
      </c>
      <c r="L18" s="110">
        <v>84487.417437078693</v>
      </c>
      <c r="M18" s="110">
        <v>99397.022987806107</v>
      </c>
      <c r="N18" s="110">
        <v>82937.232861292141</v>
      </c>
      <c r="O18" s="110">
        <v>79407.395622394237</v>
      </c>
      <c r="P18" s="110">
        <v>75535.400212217297</v>
      </c>
      <c r="Q18" s="110">
        <v>69014.020521552113</v>
      </c>
      <c r="R18" s="110">
        <v>64089.810826965491</v>
      </c>
      <c r="S18" s="110">
        <v>62455.308513133321</v>
      </c>
      <c r="T18" s="110">
        <v>63507.028220027714</v>
      </c>
      <c r="U18" s="110">
        <v>55465.643093218758</v>
      </c>
      <c r="V18" s="110">
        <v>53307.804188111382</v>
      </c>
      <c r="W18" s="110">
        <v>50117.544361972534</v>
      </c>
    </row>
    <row r="19" spans="1:23" s="3" customFormat="1" ht="12.75" customHeight="1">
      <c r="A19" s="2" t="s">
        <v>32</v>
      </c>
      <c r="B19" s="9" t="s">
        <v>331</v>
      </c>
      <c r="C19" s="110">
        <v>26867.441172148498</v>
      </c>
      <c r="D19" s="110">
        <v>22427.857928655776</v>
      </c>
      <c r="E19" s="110">
        <v>18395.047683738703</v>
      </c>
      <c r="F19" s="110">
        <v>14488.125696402501</v>
      </c>
      <c r="G19" s="110">
        <v>10416.201815809789</v>
      </c>
      <c r="H19" s="110">
        <v>10248.697239509391</v>
      </c>
      <c r="I19" s="110">
        <v>10410.128270368186</v>
      </c>
      <c r="J19" s="110">
        <v>9598.4629294558326</v>
      </c>
      <c r="K19" s="110">
        <v>9001.4212087097876</v>
      </c>
      <c r="L19" s="110">
        <v>8154.3377900956184</v>
      </c>
      <c r="M19" s="110">
        <v>8049.2940288024802</v>
      </c>
      <c r="N19" s="110">
        <v>7423.3109219229109</v>
      </c>
      <c r="O19" s="110">
        <v>7236.9624763067604</v>
      </c>
      <c r="P19" s="110">
        <v>7302.7992421886056</v>
      </c>
      <c r="Q19" s="110">
        <v>7898.7170339523582</v>
      </c>
      <c r="R19" s="110">
        <v>7651.1326602510762</v>
      </c>
      <c r="S19" s="110">
        <v>7853.9828661596694</v>
      </c>
      <c r="T19" s="110">
        <v>8640.1103006773028</v>
      </c>
      <c r="U19" s="110">
        <v>8297.1071876845072</v>
      </c>
      <c r="V19" s="110">
        <v>8145.2502032948605</v>
      </c>
      <c r="W19" s="110">
        <v>7081.5012875676202</v>
      </c>
    </row>
    <row r="20" spans="1:23" s="3" customFormat="1" ht="12.75" customHeight="1">
      <c r="A20" s="2" t="s">
        <v>33</v>
      </c>
      <c r="B20" s="10" t="s">
        <v>332</v>
      </c>
      <c r="C20" s="110">
        <v>911.62774612734813</v>
      </c>
      <c r="D20" s="110">
        <v>731.75175682869087</v>
      </c>
      <c r="E20" s="110">
        <v>729.67791002755871</v>
      </c>
      <c r="F20" s="110">
        <v>785.33485110639367</v>
      </c>
      <c r="G20" s="110">
        <v>846.77095427432005</v>
      </c>
      <c r="H20" s="110">
        <v>838.86565701129246</v>
      </c>
      <c r="I20" s="110">
        <v>845.77852992592227</v>
      </c>
      <c r="J20" s="110">
        <v>849.87140595232495</v>
      </c>
      <c r="K20" s="110">
        <v>828.43097910607185</v>
      </c>
      <c r="L20" s="110">
        <v>676.60734014379659</v>
      </c>
      <c r="M20" s="110">
        <v>816.93965795941585</v>
      </c>
      <c r="N20" s="110">
        <v>796.4714152369263</v>
      </c>
      <c r="O20" s="110">
        <v>807.11471753893443</v>
      </c>
      <c r="P20" s="110">
        <v>831.63684337085658</v>
      </c>
      <c r="Q20" s="110">
        <v>892.58604426645456</v>
      </c>
      <c r="R20" s="110">
        <v>889.86850260637141</v>
      </c>
      <c r="S20" s="110">
        <v>948.51860487338331</v>
      </c>
      <c r="T20" s="110">
        <v>960.41853619805875</v>
      </c>
      <c r="U20" s="110">
        <v>957.54019377487828</v>
      </c>
      <c r="V20" s="110">
        <v>904.52535839540781</v>
      </c>
      <c r="W20" s="110">
        <v>793.41747711093126</v>
      </c>
    </row>
    <row r="21" spans="1:23" s="3" customFormat="1" ht="12.75" customHeight="1">
      <c r="A21" s="2" t="s">
        <v>34</v>
      </c>
      <c r="B21" s="10" t="s">
        <v>333</v>
      </c>
      <c r="C21" s="110">
        <v>25955.813426021148</v>
      </c>
      <c r="D21" s="110">
        <v>21696.106171827087</v>
      </c>
      <c r="E21" s="110">
        <v>17665.369773711143</v>
      </c>
      <c r="F21" s="110">
        <v>13702.790845296107</v>
      </c>
      <c r="G21" s="110">
        <v>9569.4308615354694</v>
      </c>
      <c r="H21" s="110">
        <v>9409.8315824980982</v>
      </c>
      <c r="I21" s="110">
        <v>9564.3497404422633</v>
      </c>
      <c r="J21" s="110">
        <v>8748.5915235035081</v>
      </c>
      <c r="K21" s="110">
        <v>8172.9902296037162</v>
      </c>
      <c r="L21" s="110">
        <v>7477.7304499518214</v>
      </c>
      <c r="M21" s="110">
        <v>7232.3543708430643</v>
      </c>
      <c r="N21" s="110">
        <v>6626.8395066859848</v>
      </c>
      <c r="O21" s="110">
        <v>6429.8477587678262</v>
      </c>
      <c r="P21" s="110">
        <v>6471.1623988177489</v>
      </c>
      <c r="Q21" s="110">
        <v>7006.1309896859038</v>
      </c>
      <c r="R21" s="110">
        <v>6761.2641576447049</v>
      </c>
      <c r="S21" s="110">
        <v>6905.4642612862863</v>
      </c>
      <c r="T21" s="110">
        <v>7679.6917644792447</v>
      </c>
      <c r="U21" s="110">
        <v>7339.5669939096288</v>
      </c>
      <c r="V21" s="110">
        <v>7240.7248448994524</v>
      </c>
      <c r="W21" s="110">
        <v>6288.0838104566892</v>
      </c>
    </row>
    <row r="22" spans="1:23" s="3" customFormat="1" ht="12.75" customHeight="1">
      <c r="A22" s="2" t="s">
        <v>35</v>
      </c>
      <c r="B22" s="9" t="s">
        <v>334</v>
      </c>
      <c r="C22" s="110">
        <v>24981.491905724695</v>
      </c>
      <c r="D22" s="110">
        <v>23230.53439137086</v>
      </c>
      <c r="E22" s="110">
        <v>23659.746298452792</v>
      </c>
      <c r="F22" s="110">
        <v>31165.297807162868</v>
      </c>
      <c r="G22" s="110">
        <v>30950.431972795373</v>
      </c>
      <c r="H22" s="110">
        <v>31928.514373246744</v>
      </c>
      <c r="I22" s="110">
        <v>37782.987165014179</v>
      </c>
      <c r="J22" s="110">
        <v>38559.193166259109</v>
      </c>
      <c r="K22" s="110">
        <v>37175.549474671388</v>
      </c>
      <c r="L22" s="110">
        <v>37445.692417122511</v>
      </c>
      <c r="M22" s="110">
        <v>42221.663109891088</v>
      </c>
      <c r="N22" s="110">
        <v>39465.406411254808</v>
      </c>
      <c r="O22" s="110">
        <v>37430.364405060303</v>
      </c>
      <c r="P22" s="110">
        <v>39777.021816906316</v>
      </c>
      <c r="Q22" s="110">
        <v>40208.58418811782</v>
      </c>
      <c r="R22" s="110">
        <v>39523.156314260137</v>
      </c>
      <c r="S22" s="110">
        <v>41376.972022833448</v>
      </c>
      <c r="T22" s="110">
        <v>41195.680708631793</v>
      </c>
      <c r="U22" s="110">
        <v>39357.051580790707</v>
      </c>
      <c r="V22" s="110">
        <v>38599.966772360305</v>
      </c>
      <c r="W22" s="110">
        <v>36357.772680267663</v>
      </c>
    </row>
    <row r="23" spans="1:23" s="3" customFormat="1" ht="12.75" customHeight="1">
      <c r="A23" s="2" t="s">
        <v>7</v>
      </c>
      <c r="B23" s="9" t="s">
        <v>335</v>
      </c>
      <c r="C23" s="110">
        <v>8452.8005686947217</v>
      </c>
      <c r="D23" s="110">
        <v>8677.7243902820592</v>
      </c>
      <c r="E23" s="110">
        <v>9359.1543336619852</v>
      </c>
      <c r="F23" s="110">
        <v>9670.3073245316355</v>
      </c>
      <c r="G23" s="110">
        <v>9645.1393101917638</v>
      </c>
      <c r="H23" s="110">
        <v>10456.08082492173</v>
      </c>
      <c r="I23" s="110">
        <v>1554.606935571775</v>
      </c>
      <c r="J23" s="110">
        <v>954.85399858757478</v>
      </c>
      <c r="K23" s="110">
        <v>1055.4123399316543</v>
      </c>
      <c r="L23" s="110">
        <v>1151.73585885139</v>
      </c>
      <c r="M23" s="110">
        <v>1255.212089990446</v>
      </c>
      <c r="N23" s="110">
        <v>1223.3503567661946</v>
      </c>
      <c r="O23" s="110">
        <v>1333.1697872735717</v>
      </c>
      <c r="P23" s="110">
        <v>1480.2942586644881</v>
      </c>
      <c r="Q23" s="110">
        <v>1728.5594694114584</v>
      </c>
      <c r="R23" s="110">
        <v>1658.8036910366657</v>
      </c>
      <c r="S23" s="110">
        <v>1732.2008560667448</v>
      </c>
      <c r="T23" s="110">
        <v>1488.8023613613395</v>
      </c>
      <c r="U23" s="110">
        <v>1432.7595490919455</v>
      </c>
      <c r="V23" s="110">
        <v>1411.2244281249673</v>
      </c>
      <c r="W23" s="110">
        <v>1054.6418530386923</v>
      </c>
    </row>
    <row r="24" spans="1:23" s="3" customFormat="1" ht="12.75" customHeight="1">
      <c r="A24" s="2" t="s">
        <v>8</v>
      </c>
      <c r="B24" s="9" t="s">
        <v>336</v>
      </c>
      <c r="C24" s="110">
        <v>20574.29764688556</v>
      </c>
      <c r="D24" s="110">
        <v>17010.414019723023</v>
      </c>
      <c r="E24" s="110">
        <v>14701.281015073058</v>
      </c>
      <c r="F24" s="110">
        <v>13251.570183800417</v>
      </c>
      <c r="G24" s="110">
        <v>13648.750290338659</v>
      </c>
      <c r="H24" s="110">
        <v>15141.735644539252</v>
      </c>
      <c r="I24" s="110">
        <v>15512.029171417878</v>
      </c>
      <c r="J24" s="110">
        <v>14142.361512698513</v>
      </c>
      <c r="K24" s="110">
        <v>25588.773503532582</v>
      </c>
      <c r="L24" s="110">
        <v>15083.438028302267</v>
      </c>
      <c r="M24" s="110">
        <v>18610.708687302289</v>
      </c>
      <c r="N24" s="110">
        <v>18685.390658015764</v>
      </c>
      <c r="O24" s="110">
        <v>19127.055475689784</v>
      </c>
      <c r="P24" s="110">
        <v>19482.072736409616</v>
      </c>
      <c r="Q24" s="110">
        <v>14973.82622511873</v>
      </c>
      <c r="R24" s="110">
        <v>13323.342714996632</v>
      </c>
      <c r="S24" s="110">
        <v>13689.610838159348</v>
      </c>
      <c r="T24" s="110">
        <v>21235.385185226853</v>
      </c>
      <c r="U24" s="110">
        <v>20734.63316831386</v>
      </c>
      <c r="V24" s="110">
        <v>22960.973346585019</v>
      </c>
      <c r="W24" s="110">
        <v>21081.434663645585</v>
      </c>
    </row>
    <row r="25" spans="1:23" s="3" customFormat="1" ht="12.75" customHeight="1">
      <c r="A25" s="2" t="s">
        <v>36</v>
      </c>
      <c r="B25" s="9" t="s">
        <v>337</v>
      </c>
      <c r="C25" s="110">
        <v>5545.4194867353717</v>
      </c>
      <c r="D25" s="110">
        <v>4861.9885612553207</v>
      </c>
      <c r="E25" s="110">
        <v>4715.8459248317786</v>
      </c>
      <c r="F25" s="110">
        <v>4683.8157019411074</v>
      </c>
      <c r="G25" s="110">
        <v>4529.1309577080574</v>
      </c>
      <c r="H25" s="110">
        <v>4268.8487994693169</v>
      </c>
      <c r="I25" s="110">
        <v>4740.276276344046</v>
      </c>
      <c r="J25" s="110">
        <v>4774.1952450278895</v>
      </c>
      <c r="K25" s="110">
        <v>4510.6044803547293</v>
      </c>
      <c r="L25" s="110">
        <v>3753.0510457242763</v>
      </c>
      <c r="M25" s="110">
        <v>4241.8072035628375</v>
      </c>
      <c r="N25" s="110">
        <v>4131.2994697554959</v>
      </c>
      <c r="O25" s="110">
        <v>4458.8326916978722</v>
      </c>
      <c r="P25" s="110">
        <v>5196.6058754689075</v>
      </c>
      <c r="Q25" s="110">
        <v>6006.1443417224427</v>
      </c>
      <c r="R25" s="110">
        <v>5641.7338668653465</v>
      </c>
      <c r="S25" s="110">
        <v>5862.6730544597922</v>
      </c>
      <c r="T25" s="110">
        <v>5688.6268316054993</v>
      </c>
      <c r="U25" s="110">
        <v>5508.831931615674</v>
      </c>
      <c r="V25" s="110">
        <v>5387.8016767676199</v>
      </c>
      <c r="W25" s="110">
        <v>4574.5808543262901</v>
      </c>
    </row>
    <row r="26" spans="1:23" s="3" customFormat="1" ht="12.75" customHeight="1">
      <c r="A26" s="2" t="s">
        <v>9</v>
      </c>
      <c r="B26" s="10" t="s">
        <v>338</v>
      </c>
      <c r="C26" s="110">
        <v>1837.0183744846299</v>
      </c>
      <c r="D26" s="110">
        <v>1556.2616094012087</v>
      </c>
      <c r="E26" s="110">
        <v>1499.419632817114</v>
      </c>
      <c r="F26" s="110">
        <v>1515.7429323530298</v>
      </c>
      <c r="G26" s="110">
        <v>1367.6659383153365</v>
      </c>
      <c r="H26" s="110">
        <v>1277.6103240043246</v>
      </c>
      <c r="I26" s="110">
        <v>1426.1826436569313</v>
      </c>
      <c r="J26" s="110">
        <v>1445.0965317073762</v>
      </c>
      <c r="K26" s="110">
        <v>1448.539003109634</v>
      </c>
      <c r="L26" s="110">
        <v>1220.7560562343231</v>
      </c>
      <c r="M26" s="110">
        <v>1417.7708601226727</v>
      </c>
      <c r="N26" s="110">
        <v>1301.2476361038443</v>
      </c>
      <c r="O26" s="110">
        <v>1523.4158710535639</v>
      </c>
      <c r="P26" s="110">
        <v>1654.1836603087022</v>
      </c>
      <c r="Q26" s="110">
        <v>1837.7521116814933</v>
      </c>
      <c r="R26" s="110">
        <v>1750.7270263660507</v>
      </c>
      <c r="S26" s="110">
        <v>1859.0177635216705</v>
      </c>
      <c r="T26" s="110">
        <v>1820.2472127694878</v>
      </c>
      <c r="U26" s="110">
        <v>1789.427913348256</v>
      </c>
      <c r="V26" s="110">
        <v>1749.8206254309891</v>
      </c>
      <c r="W26" s="110">
        <v>1569.0015180046651</v>
      </c>
    </row>
    <row r="27" spans="1:23" s="3" customFormat="1" ht="12.75" customHeight="1">
      <c r="A27" s="2" t="s">
        <v>37</v>
      </c>
      <c r="B27" s="10" t="s">
        <v>339</v>
      </c>
      <c r="C27" s="110">
        <v>3708.4011122507418</v>
      </c>
      <c r="D27" s="110">
        <v>3305.7269518541116</v>
      </c>
      <c r="E27" s="110">
        <v>3216.4262920146643</v>
      </c>
      <c r="F27" s="110">
        <v>3168.0727695880778</v>
      </c>
      <c r="G27" s="110">
        <v>3161.4650193927209</v>
      </c>
      <c r="H27" s="110">
        <v>2991.238475464992</v>
      </c>
      <c r="I27" s="110">
        <v>3314.0936326871142</v>
      </c>
      <c r="J27" s="110">
        <v>3329.0987133205135</v>
      </c>
      <c r="K27" s="110">
        <v>3062.0654772450953</v>
      </c>
      <c r="L27" s="110">
        <v>2532.294989489953</v>
      </c>
      <c r="M27" s="110">
        <v>2824.0363434401643</v>
      </c>
      <c r="N27" s="110">
        <v>2830.0518336516516</v>
      </c>
      <c r="O27" s="110">
        <v>2935.4168206443082</v>
      </c>
      <c r="P27" s="110">
        <v>3542.4222151602053</v>
      </c>
      <c r="Q27" s="110">
        <v>4168.3922300409495</v>
      </c>
      <c r="R27" s="110">
        <v>3891.0068404992962</v>
      </c>
      <c r="S27" s="110">
        <v>4003.6552909381217</v>
      </c>
      <c r="T27" s="110">
        <v>3868.379618836012</v>
      </c>
      <c r="U27" s="110">
        <v>3719.404018267418</v>
      </c>
      <c r="V27" s="110">
        <v>3637.981051336631</v>
      </c>
      <c r="W27" s="110">
        <v>3005.5793363216249</v>
      </c>
    </row>
    <row r="28" spans="1:23" s="3" customFormat="1" ht="12.75" customHeight="1">
      <c r="A28" s="2" t="s">
        <v>10</v>
      </c>
      <c r="B28" s="9" t="s">
        <v>340</v>
      </c>
      <c r="C28" s="110">
        <v>7844.4562061857914</v>
      </c>
      <c r="D28" s="110">
        <v>7524.5666384482638</v>
      </c>
      <c r="E28" s="110">
        <v>7475.1830117424433</v>
      </c>
      <c r="F28" s="110">
        <v>7424.9908935480335</v>
      </c>
      <c r="G28" s="110">
        <v>7536.0411240682333</v>
      </c>
      <c r="H28" s="110">
        <v>7584.0442257389177</v>
      </c>
      <c r="I28" s="110">
        <v>8382.2686421161925</v>
      </c>
      <c r="J28" s="110">
        <v>8419.9743747890516</v>
      </c>
      <c r="K28" s="110">
        <v>8111.9871687441046</v>
      </c>
      <c r="L28" s="110">
        <v>5779.6452822960564</v>
      </c>
      <c r="M28" s="110">
        <v>7276.1568094884005</v>
      </c>
      <c r="N28" s="110">
        <v>7177.2453519456049</v>
      </c>
      <c r="O28" s="110">
        <v>7248.2036680819656</v>
      </c>
      <c r="P28" s="110">
        <v>7762.5161911498617</v>
      </c>
      <c r="Q28" s="110">
        <v>8786.1562931473236</v>
      </c>
      <c r="R28" s="110">
        <v>8399.9316632680984</v>
      </c>
      <c r="S28" s="110">
        <v>8317.0020064911441</v>
      </c>
      <c r="T28" s="110">
        <v>8807.308633837747</v>
      </c>
      <c r="U28" s="110">
        <v>8375.7267879314877</v>
      </c>
      <c r="V28" s="110">
        <v>8195.5915951291936</v>
      </c>
      <c r="W28" s="110">
        <v>6181.1735788307178</v>
      </c>
    </row>
    <row r="29" spans="1:23" s="3" customFormat="1" ht="12.75" customHeight="1">
      <c r="A29" s="2" t="s">
        <v>38</v>
      </c>
      <c r="B29" s="10" t="s">
        <v>341</v>
      </c>
      <c r="C29" s="110">
        <v>5545.1778133171701</v>
      </c>
      <c r="D29" s="110">
        <v>5294.0847338709445</v>
      </c>
      <c r="E29" s="110">
        <v>5211.5054401056941</v>
      </c>
      <c r="F29" s="110">
        <v>5205.3582246704973</v>
      </c>
      <c r="G29" s="110">
        <v>5295.4388099891685</v>
      </c>
      <c r="H29" s="110">
        <v>5292.7161266652156</v>
      </c>
      <c r="I29" s="110">
        <v>5708.3940192890459</v>
      </c>
      <c r="J29" s="110">
        <v>5760.68151900259</v>
      </c>
      <c r="K29" s="110">
        <v>5541.0791172650997</v>
      </c>
      <c r="L29" s="110">
        <v>3991.8776089144894</v>
      </c>
      <c r="M29" s="110">
        <v>5041.615653061267</v>
      </c>
      <c r="N29" s="110">
        <v>4918.8799671444413</v>
      </c>
      <c r="O29" s="110">
        <v>4906.9812217659</v>
      </c>
      <c r="P29" s="110">
        <v>5188.0918611924126</v>
      </c>
      <c r="Q29" s="110">
        <v>5705.2355901556048</v>
      </c>
      <c r="R29" s="110">
        <v>5538.9501433085807</v>
      </c>
      <c r="S29" s="110">
        <v>5426.2953535452079</v>
      </c>
      <c r="T29" s="110">
        <v>5791.6936797529233</v>
      </c>
      <c r="U29" s="110">
        <v>5479.102641946758</v>
      </c>
      <c r="V29" s="110">
        <v>5461.5660238086239</v>
      </c>
      <c r="W29" s="110">
        <v>4330.2993745735548</v>
      </c>
    </row>
    <row r="30" spans="1:23" s="3" customFormat="1" ht="12.75" customHeight="1">
      <c r="A30" s="2" t="s">
        <v>39</v>
      </c>
      <c r="B30" s="10" t="s">
        <v>342</v>
      </c>
      <c r="C30" s="110">
        <v>861.19698622885323</v>
      </c>
      <c r="D30" s="110">
        <v>807.66786338975191</v>
      </c>
      <c r="E30" s="110">
        <v>846.92233797112624</v>
      </c>
      <c r="F30" s="110">
        <v>798.00151180833211</v>
      </c>
      <c r="G30" s="110">
        <v>770.82458774258339</v>
      </c>
      <c r="H30" s="110">
        <v>770.04560760143761</v>
      </c>
      <c r="I30" s="110">
        <v>993.50503575369714</v>
      </c>
      <c r="J30" s="110">
        <v>929.48127148849494</v>
      </c>
      <c r="K30" s="110">
        <v>865.54365877892872</v>
      </c>
      <c r="L30" s="110">
        <v>625.23362341605321</v>
      </c>
      <c r="M30" s="110">
        <v>812.53097810366967</v>
      </c>
      <c r="N30" s="110">
        <v>691.97869806346489</v>
      </c>
      <c r="O30" s="110">
        <v>806.83279280050465</v>
      </c>
      <c r="P30" s="110">
        <v>1003.2605124900547</v>
      </c>
      <c r="Q30" s="110">
        <v>1363.2329059359881</v>
      </c>
      <c r="R30" s="110">
        <v>1207.8638549172192</v>
      </c>
      <c r="S30" s="110">
        <v>1269.6830509537424</v>
      </c>
      <c r="T30" s="110">
        <v>1309.7159588830925</v>
      </c>
      <c r="U30" s="110">
        <v>1205.3306108132369</v>
      </c>
      <c r="V30" s="110">
        <v>1180.4146521467483</v>
      </c>
      <c r="W30" s="110">
        <v>770.81630127977132</v>
      </c>
    </row>
    <row r="31" spans="1:23" s="3" customFormat="1" ht="12.75" customHeight="1">
      <c r="A31" s="2" t="s">
        <v>40</v>
      </c>
      <c r="B31" s="10" t="s">
        <v>343</v>
      </c>
      <c r="C31" s="110">
        <v>1438.0814066397677</v>
      </c>
      <c r="D31" s="110">
        <v>1422.8140411875672</v>
      </c>
      <c r="E31" s="110">
        <v>1416.7552336656224</v>
      </c>
      <c r="F31" s="110">
        <v>1421.6311570692042</v>
      </c>
      <c r="G31" s="110">
        <v>1469.7777263364817</v>
      </c>
      <c r="H31" s="110">
        <v>1521.2824914722642</v>
      </c>
      <c r="I31" s="110">
        <v>1680.3695870734482</v>
      </c>
      <c r="J31" s="110">
        <v>1729.8115842979676</v>
      </c>
      <c r="K31" s="110">
        <v>1705.3643927000762</v>
      </c>
      <c r="L31" s="110">
        <v>1162.534049965514</v>
      </c>
      <c r="M31" s="110">
        <v>1422.0101783234641</v>
      </c>
      <c r="N31" s="110">
        <v>1566.386686737698</v>
      </c>
      <c r="O31" s="110">
        <v>1534.3896535155604</v>
      </c>
      <c r="P31" s="110">
        <v>1571.1638174673947</v>
      </c>
      <c r="Q31" s="110">
        <v>1717.6877970557302</v>
      </c>
      <c r="R31" s="110">
        <v>1653.1176650422992</v>
      </c>
      <c r="S31" s="110">
        <v>1621.0236019921945</v>
      </c>
      <c r="T31" s="110">
        <v>1705.8989952017305</v>
      </c>
      <c r="U31" s="110">
        <v>1691.2935351714937</v>
      </c>
      <c r="V31" s="110">
        <v>1553.6109191738219</v>
      </c>
      <c r="W31" s="110">
        <v>1080.0579029773921</v>
      </c>
    </row>
    <row r="32" spans="1:23" s="3" customFormat="1" ht="12.75" customHeight="1">
      <c r="A32" s="2" t="s">
        <v>11</v>
      </c>
      <c r="B32" s="9" t="s">
        <v>344</v>
      </c>
      <c r="C32" s="110">
        <v>174812.5130379294</v>
      </c>
      <c r="D32" s="110">
        <v>160521.93685263235</v>
      </c>
      <c r="E32" s="110">
        <v>169962.36934134518</v>
      </c>
      <c r="F32" s="110">
        <v>162316.19141961701</v>
      </c>
      <c r="G32" s="110">
        <v>185373.23314237685</v>
      </c>
      <c r="H32" s="110">
        <v>171828.28358799618</v>
      </c>
      <c r="I32" s="110">
        <v>157502.64401284998</v>
      </c>
      <c r="J32" s="110">
        <v>145783.64525491354</v>
      </c>
      <c r="K32" s="110">
        <v>136238.47866899485</v>
      </c>
      <c r="L32" s="110">
        <v>112375.64180376059</v>
      </c>
      <c r="M32" s="110">
        <v>130091.01317013656</v>
      </c>
      <c r="N32" s="110">
        <v>121399.98038281046</v>
      </c>
      <c r="O32" s="110">
        <v>121874.6244695635</v>
      </c>
      <c r="P32" s="110">
        <v>110943.98486718946</v>
      </c>
      <c r="Q32" s="110">
        <v>102836.34739496787</v>
      </c>
      <c r="R32" s="110">
        <v>102225.8534466479</v>
      </c>
      <c r="S32" s="110">
        <v>102447.24600279785</v>
      </c>
      <c r="T32" s="110">
        <v>107070.93584437376</v>
      </c>
      <c r="U32" s="110">
        <v>99848.756567983131</v>
      </c>
      <c r="V32" s="110">
        <v>96616.805396532116</v>
      </c>
      <c r="W32" s="110">
        <v>94283.728077578155</v>
      </c>
    </row>
    <row r="33" spans="1:23" s="3" customFormat="1" ht="12.75" customHeight="1">
      <c r="A33" s="2" t="s">
        <v>12</v>
      </c>
      <c r="B33" s="9" t="s">
        <v>345</v>
      </c>
      <c r="C33" s="110">
        <v>21974.816923368999</v>
      </c>
      <c r="D33" s="110">
        <v>21962.504055775233</v>
      </c>
      <c r="E33" s="110">
        <v>21425.375540461024</v>
      </c>
      <c r="F33" s="110">
        <v>21064.803377598168</v>
      </c>
      <c r="G33" s="110">
        <v>21128.089859532898</v>
      </c>
      <c r="H33" s="110">
        <v>22421.253057838599</v>
      </c>
      <c r="I33" s="110">
        <v>23210.15643822429</v>
      </c>
      <c r="J33" s="110">
        <v>23867.149010256599</v>
      </c>
      <c r="K33" s="110">
        <v>22975.440362075904</v>
      </c>
      <c r="L33" s="110">
        <v>18547.37726995875</v>
      </c>
      <c r="M33" s="110">
        <v>18904.415054627978</v>
      </c>
      <c r="N33" s="110">
        <v>20223.849224409452</v>
      </c>
      <c r="O33" s="110">
        <v>19426.892823581158</v>
      </c>
      <c r="P33" s="110">
        <v>21309.918531984953</v>
      </c>
      <c r="Q33" s="110">
        <v>20456.807802284857</v>
      </c>
      <c r="R33" s="110">
        <v>21715.312350050892</v>
      </c>
      <c r="S33" s="110">
        <v>21719.334361371573</v>
      </c>
      <c r="T33" s="110">
        <v>22028.729681489047</v>
      </c>
      <c r="U33" s="110">
        <v>20691.766939632929</v>
      </c>
      <c r="V33" s="110">
        <v>20977.022295370767</v>
      </c>
      <c r="W33" s="110">
        <v>19441.137607026212</v>
      </c>
    </row>
    <row r="34" spans="1:23" s="3" customFormat="1" ht="12.75" customHeight="1">
      <c r="A34" s="2" t="s">
        <v>13</v>
      </c>
      <c r="B34" s="9" t="s">
        <v>346</v>
      </c>
      <c r="C34" s="110">
        <v>799.88972860693161</v>
      </c>
      <c r="D34" s="110">
        <v>749.56882355964183</v>
      </c>
      <c r="E34" s="110">
        <v>786.18651619899276</v>
      </c>
      <c r="F34" s="110">
        <v>749.30904477442721</v>
      </c>
      <c r="G34" s="110">
        <v>721.92509959177255</v>
      </c>
      <c r="H34" s="110">
        <v>721.29782888273451</v>
      </c>
      <c r="I34" s="110">
        <v>928.38738701894374</v>
      </c>
      <c r="J34" s="110">
        <v>868.13993079265072</v>
      </c>
      <c r="K34" s="110">
        <v>808.02750216623326</v>
      </c>
      <c r="L34" s="110">
        <v>585.11595009802352</v>
      </c>
      <c r="M34" s="110">
        <v>758.19662859303287</v>
      </c>
      <c r="N34" s="110">
        <v>646.63772183624292</v>
      </c>
      <c r="O34" s="110">
        <v>752.85354881054548</v>
      </c>
      <c r="P34" s="110">
        <v>975.92344788431501</v>
      </c>
      <c r="Q34" s="110">
        <v>1320.4197419494792</v>
      </c>
      <c r="R34" s="110">
        <v>1174.1676422731657</v>
      </c>
      <c r="S34" s="110">
        <v>1235.0002974490044</v>
      </c>
      <c r="T34" s="110">
        <v>1312.144179554065</v>
      </c>
      <c r="U34" s="110">
        <v>1208.0254792276833</v>
      </c>
      <c r="V34" s="110">
        <v>1183.4584642264797</v>
      </c>
      <c r="W34" s="110">
        <v>773.59150465455434</v>
      </c>
    </row>
    <row r="35" spans="1:23" s="3" customFormat="1" ht="12.75" customHeight="1">
      <c r="A35" s="2" t="s">
        <v>41</v>
      </c>
      <c r="B35" s="9" t="s">
        <v>347</v>
      </c>
      <c r="C35" s="110">
        <v>2051.1278571911062</v>
      </c>
      <c r="D35" s="110">
        <v>1924.4963647659765</v>
      </c>
      <c r="E35" s="110">
        <v>2017.0062990538477</v>
      </c>
      <c r="F35" s="110">
        <v>1906.5990696786355</v>
      </c>
      <c r="G35" s="110">
        <v>1842.0875270665733</v>
      </c>
      <c r="H35" s="110">
        <v>1841.6535632286393</v>
      </c>
      <c r="I35" s="110">
        <v>2370.9590308498264</v>
      </c>
      <c r="J35" s="110">
        <v>2216.4889129730782</v>
      </c>
      <c r="K35" s="110">
        <v>2063.165822597045</v>
      </c>
      <c r="L35" s="110">
        <v>1492.0947776915807</v>
      </c>
      <c r="M35" s="110">
        <v>1933.6920508397434</v>
      </c>
      <c r="N35" s="110">
        <v>1647.9792947025264</v>
      </c>
      <c r="O35" s="110">
        <v>1920.0983493533724</v>
      </c>
      <c r="P35" s="110">
        <v>2488.1515244979005</v>
      </c>
      <c r="Q35" s="110">
        <v>3364.881853752086</v>
      </c>
      <c r="R35" s="110">
        <v>2994.9412259636251</v>
      </c>
      <c r="S35" s="110">
        <v>3148.63019961083</v>
      </c>
      <c r="T35" s="110">
        <v>3346.2117893854579</v>
      </c>
      <c r="U35" s="110">
        <v>3081.3735115130739</v>
      </c>
      <c r="V35" s="110">
        <v>3018.5960880199987</v>
      </c>
      <c r="W35" s="110">
        <v>1974.3383022397961</v>
      </c>
    </row>
    <row r="36" spans="1:23" s="3" customFormat="1" ht="12.75" customHeight="1">
      <c r="A36" s="2" t="s">
        <v>42</v>
      </c>
      <c r="B36" s="9" t="s">
        <v>348</v>
      </c>
      <c r="C36" s="110">
        <v>22813.30230318167</v>
      </c>
      <c r="D36" s="110">
        <v>23529.317774745945</v>
      </c>
      <c r="E36" s="110">
        <v>25215.684726981402</v>
      </c>
      <c r="F36" s="110">
        <v>24323.311546735426</v>
      </c>
      <c r="G36" s="110">
        <v>27207.851875746797</v>
      </c>
      <c r="H36" s="110">
        <v>23971.670797432336</v>
      </c>
      <c r="I36" s="110">
        <v>16342.666770497071</v>
      </c>
      <c r="J36" s="110">
        <v>15087.127876646487</v>
      </c>
      <c r="K36" s="110">
        <v>13750.030552650125</v>
      </c>
      <c r="L36" s="110">
        <v>11521.344026408306</v>
      </c>
      <c r="M36" s="110">
        <v>14146.718491092694</v>
      </c>
      <c r="N36" s="110">
        <v>13421.675043708297</v>
      </c>
      <c r="O36" s="110">
        <v>13751.127917198824</v>
      </c>
      <c r="P36" s="110">
        <v>14715.976027203766</v>
      </c>
      <c r="Q36" s="110">
        <v>14804.909535315128</v>
      </c>
      <c r="R36" s="110">
        <v>14344.75980768099</v>
      </c>
      <c r="S36" s="110">
        <v>14575.118693383765</v>
      </c>
      <c r="T36" s="110">
        <v>15327.286933361385</v>
      </c>
      <c r="U36" s="110">
        <v>13745.116057659048</v>
      </c>
      <c r="V36" s="110">
        <v>13116.716595651602</v>
      </c>
      <c r="W36" s="110">
        <v>11525.616417205461</v>
      </c>
    </row>
    <row r="37" spans="1:23" s="3" customFormat="1" ht="12.75" customHeight="1">
      <c r="A37" s="2" t="s">
        <v>43</v>
      </c>
      <c r="B37" s="9" t="s">
        <v>349</v>
      </c>
      <c r="C37" s="110">
        <v>9101.6237656894973</v>
      </c>
      <c r="D37" s="110">
        <v>9023.7217785602443</v>
      </c>
      <c r="E37" s="110">
        <v>9291.7751843198803</v>
      </c>
      <c r="F37" s="110">
        <v>9307.219938647484</v>
      </c>
      <c r="G37" s="110">
        <v>9463.1011878053814</v>
      </c>
      <c r="H37" s="110">
        <v>9123.0807550676182</v>
      </c>
      <c r="I37" s="110">
        <v>12610.671527531678</v>
      </c>
      <c r="J37" s="110">
        <v>11660.542042612604</v>
      </c>
      <c r="K37" s="110">
        <v>11032.974650049387</v>
      </c>
      <c r="L37" s="110">
        <v>10336.911962541042</v>
      </c>
      <c r="M37" s="110">
        <v>11411.428923846621</v>
      </c>
      <c r="N37" s="110">
        <v>10884.670067969675</v>
      </c>
      <c r="O37" s="110">
        <v>12242.422329718642</v>
      </c>
      <c r="P37" s="110">
        <v>10395.66195631731</v>
      </c>
      <c r="Q37" s="110">
        <v>9879.5717559968252</v>
      </c>
      <c r="R37" s="110">
        <v>9900.8173455384876</v>
      </c>
      <c r="S37" s="110">
        <v>10097.644909694845</v>
      </c>
      <c r="T37" s="110">
        <v>9887.058293521628</v>
      </c>
      <c r="U37" s="110">
        <v>9234.5820039440423</v>
      </c>
      <c r="V37" s="110">
        <v>8974.5318152290365</v>
      </c>
      <c r="W37" s="110">
        <v>8791.0853317577439</v>
      </c>
    </row>
    <row r="38" spans="1:23" s="12" customFormat="1" ht="12.75" customHeight="1">
      <c r="A38" s="2" t="s">
        <v>44</v>
      </c>
      <c r="B38" s="9" t="s">
        <v>350</v>
      </c>
      <c r="C38" s="110">
        <v>26802.647313261405</v>
      </c>
      <c r="D38" s="110">
        <v>25283.036449980507</v>
      </c>
      <c r="E38" s="110">
        <v>26697.013622752242</v>
      </c>
      <c r="F38" s="110">
        <v>26629.193548198677</v>
      </c>
      <c r="G38" s="110">
        <v>28058.301296519574</v>
      </c>
      <c r="H38" s="110">
        <v>25886.180077377805</v>
      </c>
      <c r="I38" s="110">
        <v>42031.169833860797</v>
      </c>
      <c r="J38" s="110">
        <v>38854.929627712685</v>
      </c>
      <c r="K38" s="110">
        <v>36702.740083241602</v>
      </c>
      <c r="L38" s="110">
        <v>29341.070333463405</v>
      </c>
      <c r="M38" s="110">
        <v>34404.551825959941</v>
      </c>
      <c r="N38" s="110">
        <v>32817.062975201923</v>
      </c>
      <c r="O38" s="110">
        <v>32407.327442609516</v>
      </c>
      <c r="P38" s="110">
        <v>30042.854427504877</v>
      </c>
      <c r="Q38" s="110">
        <v>27716.59130493422</v>
      </c>
      <c r="R38" s="110">
        <v>28486.992935871134</v>
      </c>
      <c r="S38" s="110">
        <v>27847.096808763228</v>
      </c>
      <c r="T38" s="110">
        <v>27645.133688968312</v>
      </c>
      <c r="U38" s="110">
        <v>25234.901670138523</v>
      </c>
      <c r="V38" s="110">
        <v>24350.412043002612</v>
      </c>
      <c r="W38" s="110">
        <v>24740.618295289132</v>
      </c>
    </row>
    <row r="39" spans="1:23" s="12" customFormat="1" ht="12.75" customHeight="1">
      <c r="A39" s="2" t="s">
        <v>45</v>
      </c>
      <c r="B39" s="9" t="s">
        <v>351</v>
      </c>
      <c r="C39" s="110">
        <v>1826.717159420009</v>
      </c>
      <c r="D39" s="110">
        <v>1713.1091244546249</v>
      </c>
      <c r="E39" s="110">
        <v>1796.4812885546141</v>
      </c>
      <c r="F39" s="110">
        <v>1694.6902331004349</v>
      </c>
      <c r="G39" s="110">
        <v>1636.9813030062132</v>
      </c>
      <c r="H39" s="110">
        <v>1635.3195827475947</v>
      </c>
      <c r="I39" s="110">
        <v>2109.8659941101191</v>
      </c>
      <c r="J39" s="110">
        <v>1973.8929654115273</v>
      </c>
      <c r="K39" s="110">
        <v>1839.2793090486414</v>
      </c>
      <c r="L39" s="110">
        <v>1328.7557644850961</v>
      </c>
      <c r="M39" s="110">
        <v>1725.614184386254</v>
      </c>
      <c r="N39" s="110">
        <v>1470.3174578770647</v>
      </c>
      <c r="O39" s="110">
        <v>1714.2922966761669</v>
      </c>
      <c r="P39" s="110">
        <v>109.25914196867753</v>
      </c>
      <c r="Q39" s="110">
        <v>146.53018380905118</v>
      </c>
      <c r="R39" s="110">
        <v>131.35196655476705</v>
      </c>
      <c r="S39" s="110">
        <v>136.9778350084091</v>
      </c>
      <c r="T39" s="110">
        <v>102.09672587398302</v>
      </c>
      <c r="U39" s="110">
        <v>93.968951092114452</v>
      </c>
      <c r="V39" s="110">
        <v>92.710625629496178</v>
      </c>
      <c r="W39" s="110">
        <v>61.233064204447764</v>
      </c>
    </row>
    <row r="40" spans="1:23" s="12" customFormat="1" ht="12.75" customHeight="1">
      <c r="A40" s="2" t="s">
        <v>46</v>
      </c>
      <c r="B40" s="8" t="s">
        <v>352</v>
      </c>
      <c r="C40" s="110">
        <v>3971.4690453852791</v>
      </c>
      <c r="D40" s="110">
        <v>3692.1901201432975</v>
      </c>
      <c r="E40" s="110">
        <v>3456.7313233386672</v>
      </c>
      <c r="F40" s="110">
        <v>3218.5605528865576</v>
      </c>
      <c r="G40" s="110">
        <v>3051.7619694555483</v>
      </c>
      <c r="H40" s="110">
        <v>2983.0107426713275</v>
      </c>
      <c r="I40" s="110">
        <v>3248.4622536278753</v>
      </c>
      <c r="J40" s="110">
        <v>3005.9602696865381</v>
      </c>
      <c r="K40" s="110">
        <v>2790.0251696541427</v>
      </c>
      <c r="L40" s="110">
        <v>2310.4149400340566</v>
      </c>
      <c r="M40" s="110">
        <v>2493.5891331952271</v>
      </c>
      <c r="N40" s="110">
        <v>2265.6992522290943</v>
      </c>
      <c r="O40" s="110">
        <v>2359.1405769659004</v>
      </c>
      <c r="P40" s="110">
        <v>2440.766552751687</v>
      </c>
      <c r="Q40" s="110">
        <v>2889.3356642406607</v>
      </c>
      <c r="R40" s="110">
        <v>2696.2393949447205</v>
      </c>
      <c r="S40" s="110">
        <v>2788.6235255810625</v>
      </c>
      <c r="T40" s="110">
        <v>2726.0402638875812</v>
      </c>
      <c r="U40" s="110">
        <v>2608.0024763351248</v>
      </c>
      <c r="V40" s="110">
        <v>2580.3743355076531</v>
      </c>
      <c r="W40" s="110">
        <v>2181.9786175399704</v>
      </c>
    </row>
    <row r="41" spans="1:23" s="12" customFormat="1" ht="12.75" customHeight="1">
      <c r="A41" s="2" t="s">
        <v>47</v>
      </c>
      <c r="B41" s="9" t="s">
        <v>353</v>
      </c>
      <c r="C41" s="110">
        <v>1164.7538389487231</v>
      </c>
      <c r="D41" s="110">
        <v>1092.2987808046637</v>
      </c>
      <c r="E41" s="110">
        <v>1145.4673291826598</v>
      </c>
      <c r="F41" s="110">
        <v>1080.5734019192478</v>
      </c>
      <c r="G41" s="110">
        <v>1043.7765090399607</v>
      </c>
      <c r="H41" s="110">
        <v>1042.7202460671047</v>
      </c>
      <c r="I41" s="110">
        <v>1345.3120809447578</v>
      </c>
      <c r="J41" s="110">
        <v>1258.6146530716128</v>
      </c>
      <c r="K41" s="110">
        <v>1172.010111038911</v>
      </c>
      <c r="L41" s="110">
        <v>846.5459779335622</v>
      </c>
      <c r="M41" s="110">
        <v>1099.5749352965765</v>
      </c>
      <c r="N41" s="110">
        <v>936.96275796446162</v>
      </c>
      <c r="O41" s="110">
        <v>1092.5715392254106</v>
      </c>
      <c r="P41" s="110">
        <v>1179.7699976812123</v>
      </c>
      <c r="Q41" s="110">
        <v>1596.9113630831268</v>
      </c>
      <c r="R41" s="110">
        <v>1420.4899144953965</v>
      </c>
      <c r="S41" s="110">
        <v>1492.8713861571393</v>
      </c>
      <c r="T41" s="110">
        <v>1432.7639525950958</v>
      </c>
      <c r="U41" s="110">
        <v>1318.8088293069211</v>
      </c>
      <c r="V41" s="110">
        <v>1291.4239270929361</v>
      </c>
      <c r="W41" s="110">
        <v>843.4958383327878</v>
      </c>
    </row>
    <row r="42" spans="1:23" s="12" customFormat="1" ht="12.75" customHeight="1">
      <c r="A42" s="2" t="s">
        <v>48</v>
      </c>
      <c r="B42" s="9" t="s">
        <v>355</v>
      </c>
      <c r="C42" s="110">
        <v>2806.7152064365559</v>
      </c>
      <c r="D42" s="110">
        <v>2599.8913393386338</v>
      </c>
      <c r="E42" s="110">
        <v>2311.2639941560074</v>
      </c>
      <c r="F42" s="110">
        <v>2137.9871509673098</v>
      </c>
      <c r="G42" s="110">
        <v>2007.9854604155876</v>
      </c>
      <c r="H42" s="110">
        <v>1940.2904966042227</v>
      </c>
      <c r="I42" s="110">
        <v>1903.1501726831175</v>
      </c>
      <c r="J42" s="110">
        <v>1747.3456166149253</v>
      </c>
      <c r="K42" s="110">
        <v>1618.0150586152317</v>
      </c>
      <c r="L42" s="110">
        <v>1463.8689621004942</v>
      </c>
      <c r="M42" s="110">
        <v>1394.0141978986508</v>
      </c>
      <c r="N42" s="110">
        <v>1328.7364942646327</v>
      </c>
      <c r="O42" s="110">
        <v>1266.5690377404901</v>
      </c>
      <c r="P42" s="110">
        <v>1260.9965550704746</v>
      </c>
      <c r="Q42" s="110">
        <v>1292.424301157534</v>
      </c>
      <c r="R42" s="110">
        <v>1275.749480449324</v>
      </c>
      <c r="S42" s="110">
        <v>1295.7521394239234</v>
      </c>
      <c r="T42" s="110">
        <v>1293.2763112924852</v>
      </c>
      <c r="U42" s="110">
        <v>1289.1936470282035</v>
      </c>
      <c r="V42" s="110">
        <v>1288.9504084147172</v>
      </c>
      <c r="W42" s="110">
        <v>1338.4827792071824</v>
      </c>
    </row>
    <row r="43" spans="1:23" s="31" customFormat="1" ht="12.75" customHeight="1">
      <c r="A43" s="2" t="s">
        <v>49</v>
      </c>
      <c r="B43" s="8" t="s">
        <v>356</v>
      </c>
      <c r="C43" s="110">
        <v>32937.054748425551</v>
      </c>
      <c r="D43" s="110">
        <v>31908.39290792622</v>
      </c>
      <c r="E43" s="110">
        <v>30965.97833302557</v>
      </c>
      <c r="F43" s="110">
        <v>30006.285592543729</v>
      </c>
      <c r="G43" s="110">
        <v>29151.686234729015</v>
      </c>
      <c r="H43" s="110">
        <v>28240.653545404988</v>
      </c>
      <c r="I43" s="110">
        <v>27294.626551980651</v>
      </c>
      <c r="J43" s="110">
        <v>26417.221204438916</v>
      </c>
      <c r="K43" s="110">
        <v>25610.262129292936</v>
      </c>
      <c r="L43" s="110">
        <v>24747.474095901263</v>
      </c>
      <c r="M43" s="110">
        <v>24049.405034083018</v>
      </c>
      <c r="N43" s="110">
        <v>23402.280064340277</v>
      </c>
      <c r="O43" s="110">
        <v>22853.028497867868</v>
      </c>
      <c r="P43" s="110">
        <v>22304.028464615963</v>
      </c>
      <c r="Q43" s="110">
        <v>21856.003267582437</v>
      </c>
      <c r="R43" s="110">
        <v>21340.745398119918</v>
      </c>
      <c r="S43" s="110">
        <v>20892.727457272551</v>
      </c>
      <c r="T43" s="110">
        <v>20529.565758529188</v>
      </c>
      <c r="U43" s="110">
        <v>20166.004581968031</v>
      </c>
      <c r="V43" s="110">
        <v>19167.286097758129</v>
      </c>
      <c r="W43" s="110">
        <v>10208.721326111596</v>
      </c>
    </row>
    <row r="44" spans="1:23" s="12" customFormat="1" ht="12.75" customHeight="1">
      <c r="A44" s="2" t="s">
        <v>50</v>
      </c>
      <c r="B44" s="9" t="s">
        <v>357</v>
      </c>
      <c r="C44" s="110">
        <v>114.85939015826095</v>
      </c>
      <c r="D44" s="110">
        <v>107.71440937861455</v>
      </c>
      <c r="E44" s="110">
        <v>112.95749752143497</v>
      </c>
      <c r="F44" s="110">
        <v>106.55940269731602</v>
      </c>
      <c r="G44" s="110">
        <v>102.93080287917567</v>
      </c>
      <c r="H44" s="110">
        <v>102.82635260357608</v>
      </c>
      <c r="I44" s="110">
        <v>132.66474932325212</v>
      </c>
      <c r="J44" s="110">
        <v>124.11628492907019</v>
      </c>
      <c r="K44" s="110">
        <v>115.5759417195566</v>
      </c>
      <c r="L44" s="110">
        <v>83.481109935846689</v>
      </c>
      <c r="M44" s="110">
        <v>108.43207318780109</v>
      </c>
      <c r="N44" s="110">
        <v>92.396287496311672</v>
      </c>
      <c r="O44" s="110">
        <v>107.74002157966619</v>
      </c>
      <c r="P44" s="110">
        <v>116.33138977529505</v>
      </c>
      <c r="Q44" s="110">
        <v>157.46693544310361</v>
      </c>
      <c r="R44" s="110">
        <v>140.07018831248152</v>
      </c>
      <c r="S44" s="110">
        <v>147.21235215817856</v>
      </c>
      <c r="T44" s="110">
        <v>141.28449217605728</v>
      </c>
      <c r="U44" s="110">
        <v>130.04669945742316</v>
      </c>
      <c r="V44" s="110">
        <v>127.34587211193904</v>
      </c>
      <c r="W44" s="110">
        <v>83.174123816416127</v>
      </c>
    </row>
    <row r="45" spans="1:23" s="3" customFormat="1" ht="12.75" customHeight="1">
      <c r="A45" s="2" t="s">
        <v>51</v>
      </c>
      <c r="B45" s="9" t="s">
        <v>358</v>
      </c>
      <c r="C45" s="110">
        <v>32822.195358267287</v>
      </c>
      <c r="D45" s="110">
        <v>31800.678498547604</v>
      </c>
      <c r="E45" s="110">
        <v>30853.020835504136</v>
      </c>
      <c r="F45" s="110">
        <v>29899.726189846413</v>
      </c>
      <c r="G45" s="110">
        <v>29048.755431849841</v>
      </c>
      <c r="H45" s="110">
        <v>28137.827192801411</v>
      </c>
      <c r="I45" s="110">
        <v>27161.961802657399</v>
      </c>
      <c r="J45" s="110">
        <v>26293.104919509846</v>
      </c>
      <c r="K45" s="110">
        <v>25494.686187573381</v>
      </c>
      <c r="L45" s="110">
        <v>24663.992985965415</v>
      </c>
      <c r="M45" s="110">
        <v>23940.972960895218</v>
      </c>
      <c r="N45" s="110">
        <v>23309.883776843966</v>
      </c>
      <c r="O45" s="110">
        <v>22745.288476288202</v>
      </c>
      <c r="P45" s="110">
        <v>22187.697074840667</v>
      </c>
      <c r="Q45" s="110">
        <v>21698.536332139334</v>
      </c>
      <c r="R45" s="110">
        <v>21200.675209807436</v>
      </c>
      <c r="S45" s="110">
        <v>20745.515105114373</v>
      </c>
      <c r="T45" s="110">
        <v>20388.281266353129</v>
      </c>
      <c r="U45" s="110">
        <v>20035.957882510607</v>
      </c>
      <c r="V45" s="110">
        <v>19039.940225646191</v>
      </c>
      <c r="W45" s="110">
        <v>10125.54720229518</v>
      </c>
    </row>
    <row r="46" spans="1:23" s="3" customFormat="1" ht="12.75" customHeight="1">
      <c r="A46" s="2">
        <v>37</v>
      </c>
      <c r="B46" s="10" t="s">
        <v>359</v>
      </c>
      <c r="C46" s="110">
        <v>179.01489532520628</v>
      </c>
      <c r="D46" s="110">
        <v>181.10233888108422</v>
      </c>
      <c r="E46" s="110">
        <v>176.3901509410654</v>
      </c>
      <c r="F46" s="110">
        <v>170.53772028630542</v>
      </c>
      <c r="G46" s="110">
        <v>164.95451449107793</v>
      </c>
      <c r="H46" s="110">
        <v>168.30333021006103</v>
      </c>
      <c r="I46" s="110">
        <v>174.5920198104518</v>
      </c>
      <c r="J46" s="110">
        <v>177.1118373933331</v>
      </c>
      <c r="K46" s="110">
        <v>175.55942547649093</v>
      </c>
      <c r="L46" s="110">
        <v>171.69444364100261</v>
      </c>
      <c r="M46" s="110">
        <v>173.42932379838834</v>
      </c>
      <c r="N46" s="110">
        <v>170.98359790099855</v>
      </c>
      <c r="O46" s="110">
        <v>171.62955008185236</v>
      </c>
      <c r="P46" s="110">
        <v>169.49618284898895</v>
      </c>
      <c r="Q46" s="110">
        <v>171.63708478926742</v>
      </c>
      <c r="R46" s="110">
        <v>169.09493003501484</v>
      </c>
      <c r="S46" s="110">
        <v>168.50993086496075</v>
      </c>
      <c r="T46" s="110">
        <v>167.77718028763883</v>
      </c>
      <c r="U46" s="110">
        <v>165.58032194305099</v>
      </c>
      <c r="V46" s="110">
        <v>164.12517675789726</v>
      </c>
      <c r="W46" s="110">
        <v>159.06852643188793</v>
      </c>
    </row>
    <row r="47" spans="1:23" s="3" customFormat="1" ht="12.75" customHeight="1">
      <c r="A47" s="2" t="s">
        <v>52</v>
      </c>
      <c r="B47" s="10" t="s">
        <v>360</v>
      </c>
      <c r="C47" s="110">
        <v>32643.18046294208</v>
      </c>
      <c r="D47" s="110">
        <v>31619.576159666522</v>
      </c>
      <c r="E47" s="110">
        <v>30676.630684563072</v>
      </c>
      <c r="F47" s="110">
        <v>29729.188469560107</v>
      </c>
      <c r="G47" s="110">
        <v>28883.800917358763</v>
      </c>
      <c r="H47" s="110">
        <v>27969.523862591352</v>
      </c>
      <c r="I47" s="110">
        <v>26987.369782846949</v>
      </c>
      <c r="J47" s="110">
        <v>26115.993082116514</v>
      </c>
      <c r="K47" s="110">
        <v>25319.12676209689</v>
      </c>
      <c r="L47" s="110">
        <v>24492.298542324414</v>
      </c>
      <c r="M47" s="110">
        <v>23767.543637096831</v>
      </c>
      <c r="N47" s="110">
        <v>23138.900178942968</v>
      </c>
      <c r="O47" s="110">
        <v>22573.65892620635</v>
      </c>
      <c r="P47" s="110">
        <v>22018.200891991677</v>
      </c>
      <c r="Q47" s="110">
        <v>21526.899247350066</v>
      </c>
      <c r="R47" s="110">
        <v>21031.580279772421</v>
      </c>
      <c r="S47" s="110">
        <v>20577.005174249411</v>
      </c>
      <c r="T47" s="110">
        <v>20220.504086065492</v>
      </c>
      <c r="U47" s="110">
        <v>19870.377560567555</v>
      </c>
      <c r="V47" s="110">
        <v>18875.815048888293</v>
      </c>
      <c r="W47" s="110">
        <v>9966.4786758632927</v>
      </c>
    </row>
    <row r="48" spans="1:23" s="3" customFormat="1" ht="12.75" customHeight="1">
      <c r="A48" s="2" t="s">
        <v>53</v>
      </c>
      <c r="B48" s="8" t="s">
        <v>361</v>
      </c>
      <c r="C48" s="110">
        <v>185275.44906945433</v>
      </c>
      <c r="D48" s="110">
        <v>169375.5504164547</v>
      </c>
      <c r="E48" s="110">
        <v>149335.40232519811</v>
      </c>
      <c r="F48" s="110">
        <v>136546.32356058614</v>
      </c>
      <c r="G48" s="110">
        <v>141793.65124901771</v>
      </c>
      <c r="H48" s="110">
        <v>137210.49671194336</v>
      </c>
      <c r="I48" s="110">
        <v>132890.25293194843</v>
      </c>
      <c r="J48" s="110">
        <v>119846.42401989258</v>
      </c>
      <c r="K48" s="110">
        <v>106808.65795734742</v>
      </c>
      <c r="L48" s="110">
        <v>81672.952888281565</v>
      </c>
      <c r="M48" s="110">
        <v>101686.01335952937</v>
      </c>
      <c r="N48" s="110">
        <v>92319.871332775758</v>
      </c>
      <c r="O48" s="110">
        <v>90743.664674895699</v>
      </c>
      <c r="P48" s="110">
        <v>75927.431919619616</v>
      </c>
      <c r="Q48" s="110">
        <v>68674.134900541554</v>
      </c>
      <c r="R48" s="110">
        <v>62443.591043565335</v>
      </c>
      <c r="S48" s="110">
        <v>60132.27647193658</v>
      </c>
      <c r="T48" s="110">
        <v>57533.099501911231</v>
      </c>
      <c r="U48" s="110">
        <v>53383.814134412693</v>
      </c>
      <c r="V48" s="110">
        <v>54121.891700510176</v>
      </c>
      <c r="W48" s="110">
        <v>55380.311755577932</v>
      </c>
    </row>
    <row r="49" spans="1:23" s="3" customFormat="1" ht="12.75" customHeight="1">
      <c r="A49" s="2" t="s">
        <v>54</v>
      </c>
      <c r="B49" s="9" t="s">
        <v>362</v>
      </c>
      <c r="C49" s="110">
        <v>80353.685047552397</v>
      </c>
      <c r="D49" s="110">
        <v>73321.204158539898</v>
      </c>
      <c r="E49" s="110">
        <v>73647.480592335196</v>
      </c>
      <c r="F49" s="110">
        <v>70635.30169696697</v>
      </c>
      <c r="G49" s="110">
        <v>76958.981216499349</v>
      </c>
      <c r="H49" s="110">
        <v>72492.335697193426</v>
      </c>
      <c r="I49" s="110">
        <v>83297.735947304187</v>
      </c>
      <c r="J49" s="110">
        <v>73904.722420119404</v>
      </c>
      <c r="K49" s="110">
        <v>66564.657026140456</v>
      </c>
      <c r="L49" s="110">
        <v>50516.736739564119</v>
      </c>
      <c r="M49" s="110">
        <v>61190.192874243352</v>
      </c>
      <c r="N49" s="110">
        <v>56444.257710583814</v>
      </c>
      <c r="O49" s="110">
        <v>57359.580423231833</v>
      </c>
      <c r="P49" s="110">
        <v>48648.649226152404</v>
      </c>
      <c r="Q49" s="110">
        <v>40124.440940121465</v>
      </c>
      <c r="R49" s="110">
        <v>38067.456861828097</v>
      </c>
      <c r="S49" s="110">
        <v>36460.237379509395</v>
      </c>
      <c r="T49" s="110">
        <v>34625.984950574981</v>
      </c>
      <c r="U49" s="110">
        <v>31584.386355359664</v>
      </c>
      <c r="V49" s="110">
        <v>33160.393166092712</v>
      </c>
      <c r="W49" s="110">
        <v>34658.015299745501</v>
      </c>
    </row>
    <row r="50" spans="1:23" s="3" customFormat="1" ht="12.75" customHeight="1">
      <c r="A50" s="2" t="s">
        <v>55</v>
      </c>
      <c r="B50" s="9" t="s">
        <v>363</v>
      </c>
      <c r="C50" s="110">
        <v>104921.76402190195</v>
      </c>
      <c r="D50" s="110">
        <v>96054.346257914804</v>
      </c>
      <c r="E50" s="110">
        <v>75687.921732862902</v>
      </c>
      <c r="F50" s="110">
        <v>65911.021863619157</v>
      </c>
      <c r="G50" s="110">
        <v>64834.670032518363</v>
      </c>
      <c r="H50" s="110">
        <v>64718.16101474993</v>
      </c>
      <c r="I50" s="110">
        <v>49592.516984644244</v>
      </c>
      <c r="J50" s="110">
        <v>45941.701599773172</v>
      </c>
      <c r="K50" s="110">
        <v>40244.00093120696</v>
      </c>
      <c r="L50" s="110">
        <v>31156.216148717445</v>
      </c>
      <c r="M50" s="110">
        <v>40495.820485286029</v>
      </c>
      <c r="N50" s="110">
        <v>35875.613622191944</v>
      </c>
      <c r="O50" s="110">
        <v>33384.084251663873</v>
      </c>
      <c r="P50" s="110">
        <v>27278.782693467208</v>
      </c>
      <c r="Q50" s="110">
        <v>28549.693960420092</v>
      </c>
      <c r="R50" s="110">
        <v>24376.134181737238</v>
      </c>
      <c r="S50" s="110">
        <v>23672.039092427185</v>
      </c>
      <c r="T50" s="110">
        <v>22907.114551336246</v>
      </c>
      <c r="U50" s="110">
        <v>21799.427779053032</v>
      </c>
      <c r="V50" s="110">
        <v>20961.498534417464</v>
      </c>
      <c r="W50" s="110">
        <v>20722.296455832427</v>
      </c>
    </row>
    <row r="51" spans="1:23" s="3" customFormat="1" ht="12.75" customHeight="1">
      <c r="A51" s="2" t="s">
        <v>56</v>
      </c>
      <c r="B51" s="8" t="s">
        <v>364</v>
      </c>
      <c r="C51" s="110">
        <v>63659.184639627361</v>
      </c>
      <c r="D51" s="110">
        <v>68137.885443383595</v>
      </c>
      <c r="E51" s="110">
        <v>58491.22070777828</v>
      </c>
      <c r="F51" s="110">
        <v>55380.179884858808</v>
      </c>
      <c r="G51" s="110">
        <v>54133.4850445255</v>
      </c>
      <c r="H51" s="110">
        <v>60000.279315515261</v>
      </c>
      <c r="I51" s="110">
        <v>73581.658625571858</v>
      </c>
      <c r="J51" s="110">
        <v>66750.431579440643</v>
      </c>
      <c r="K51" s="110">
        <v>65132.862950531708</v>
      </c>
      <c r="L51" s="110">
        <v>61250.575112520433</v>
      </c>
      <c r="M51" s="110">
        <v>65475.612105784749</v>
      </c>
      <c r="N51" s="110">
        <v>61733.557767029117</v>
      </c>
      <c r="O51" s="110">
        <v>65509.302337836612</v>
      </c>
      <c r="P51" s="110">
        <v>59421.466186234102</v>
      </c>
      <c r="Q51" s="110">
        <v>54959.573008336614</v>
      </c>
      <c r="R51" s="110">
        <v>56696.115576201613</v>
      </c>
      <c r="S51" s="110">
        <v>56296.587354364376</v>
      </c>
      <c r="T51" s="110">
        <v>56655.337427804305</v>
      </c>
      <c r="U51" s="110">
        <v>53074.096557596386</v>
      </c>
      <c r="V51" s="110">
        <v>53057.964722968245</v>
      </c>
      <c r="W51" s="110">
        <v>52158.615970947772</v>
      </c>
    </row>
    <row r="52" spans="1:23" s="3" customFormat="1" ht="12.75" customHeight="1">
      <c r="A52" s="2" t="s">
        <v>14</v>
      </c>
      <c r="B52" s="9" t="s">
        <v>365</v>
      </c>
      <c r="C52" s="110">
        <v>29792.562292192491</v>
      </c>
      <c r="D52" s="110">
        <v>35516.914399011221</v>
      </c>
      <c r="E52" s="110">
        <v>27003.680581616034</v>
      </c>
      <c r="F52" s="110">
        <v>27270.763195558247</v>
      </c>
      <c r="G52" s="110">
        <v>27987.015783362902</v>
      </c>
      <c r="H52" s="110">
        <v>36770.758353124766</v>
      </c>
      <c r="I52" s="110">
        <v>50974.217686682299</v>
      </c>
      <c r="J52" s="110">
        <v>45819.912162135217</v>
      </c>
      <c r="K52" s="110">
        <v>44372.54466968873</v>
      </c>
      <c r="L52" s="110">
        <v>41130.827701186805</v>
      </c>
      <c r="M52" s="110">
        <v>46446.580719781457</v>
      </c>
      <c r="N52" s="110">
        <v>43589.0699669073</v>
      </c>
      <c r="O52" s="110">
        <v>48893.569458417805</v>
      </c>
      <c r="P52" s="110">
        <v>42678.559450592526</v>
      </c>
      <c r="Q52" s="110">
        <v>38229.952598300311</v>
      </c>
      <c r="R52" s="110">
        <v>40055.943231584919</v>
      </c>
      <c r="S52" s="110">
        <v>39531.50142434657</v>
      </c>
      <c r="T52" s="110">
        <v>39760.978894900742</v>
      </c>
      <c r="U52" s="110">
        <v>36699.281844352226</v>
      </c>
      <c r="V52" s="110">
        <v>36477.944296144735</v>
      </c>
      <c r="W52" s="110">
        <v>36740.055112890659</v>
      </c>
    </row>
    <row r="53" spans="1:23" s="3" customFormat="1" ht="12.75" customHeight="1">
      <c r="A53" s="2" t="s">
        <v>57</v>
      </c>
      <c r="B53" s="9" t="s">
        <v>366</v>
      </c>
      <c r="C53" s="110">
        <v>2285.0261779684702</v>
      </c>
      <c r="D53" s="110">
        <v>2541.8337834014187</v>
      </c>
      <c r="E53" s="110">
        <v>2321.8166575637088</v>
      </c>
      <c r="F53" s="110">
        <v>2276.4004960511365</v>
      </c>
      <c r="G53" s="110">
        <v>2106.1508757094684</v>
      </c>
      <c r="H53" s="110">
        <v>2114.1505507761972</v>
      </c>
      <c r="I53" s="110">
        <v>2239.9459816049334</v>
      </c>
      <c r="J53" s="110">
        <v>1604.2511186411459</v>
      </c>
      <c r="K53" s="110">
        <v>2044.0883473579102</v>
      </c>
      <c r="L53" s="110">
        <v>1770.4578516712193</v>
      </c>
      <c r="M53" s="110">
        <v>1841.6246106497247</v>
      </c>
      <c r="N53" s="110">
        <v>1609.3953427616752</v>
      </c>
      <c r="O53" s="110">
        <v>1693.8555543847344</v>
      </c>
      <c r="P53" s="110">
        <v>1756.0540549041416</v>
      </c>
      <c r="Q53" s="110">
        <v>1601.0583331639034</v>
      </c>
      <c r="R53" s="110">
        <v>1537.1664275609244</v>
      </c>
      <c r="S53" s="110">
        <v>1539.5799573305305</v>
      </c>
      <c r="T53" s="110">
        <v>1565.6686185099104</v>
      </c>
      <c r="U53" s="110">
        <v>1376.3090496590453</v>
      </c>
      <c r="V53" s="110">
        <v>1495.9174222675736</v>
      </c>
      <c r="W53" s="110">
        <v>1361.9211643942731</v>
      </c>
    </row>
    <row r="54" spans="1:23" s="3" customFormat="1" ht="12.75" customHeight="1">
      <c r="A54" s="2" t="s">
        <v>58</v>
      </c>
      <c r="B54" s="9" t="s">
        <v>367</v>
      </c>
      <c r="C54" s="110">
        <v>31581.596169466404</v>
      </c>
      <c r="D54" s="110">
        <v>30079.137260970965</v>
      </c>
      <c r="E54" s="110">
        <v>29165.723468598535</v>
      </c>
      <c r="F54" s="110">
        <v>25833.016193249419</v>
      </c>
      <c r="G54" s="110">
        <v>24040.318385453127</v>
      </c>
      <c r="H54" s="110">
        <v>21115.370411614302</v>
      </c>
      <c r="I54" s="110">
        <v>20367.494957284624</v>
      </c>
      <c r="J54" s="110">
        <v>19326.268298664283</v>
      </c>
      <c r="K54" s="110">
        <v>18716.229933485069</v>
      </c>
      <c r="L54" s="110">
        <v>18349.289559662408</v>
      </c>
      <c r="M54" s="110">
        <v>17187.40677535356</v>
      </c>
      <c r="N54" s="110">
        <v>16535.092457360144</v>
      </c>
      <c r="O54" s="110">
        <v>14921.877325034076</v>
      </c>
      <c r="P54" s="110">
        <v>14986.852680737433</v>
      </c>
      <c r="Q54" s="110">
        <v>15128.562076872398</v>
      </c>
      <c r="R54" s="110">
        <v>15103.005917055776</v>
      </c>
      <c r="S54" s="110">
        <v>15225.505972687273</v>
      </c>
      <c r="T54" s="110">
        <v>15328.68991439365</v>
      </c>
      <c r="U54" s="110">
        <v>14998.505663585114</v>
      </c>
      <c r="V54" s="110">
        <v>15084.10300455594</v>
      </c>
      <c r="W54" s="110">
        <v>14056.639693662839</v>
      </c>
    </row>
    <row r="55" spans="1:23" s="3" customFormat="1" ht="12.75" customHeight="1">
      <c r="A55" s="2" t="s">
        <v>59</v>
      </c>
      <c r="B55" s="8" t="s">
        <v>368</v>
      </c>
      <c r="C55" s="110">
        <v>46633.789558720862</v>
      </c>
      <c r="D55" s="110">
        <v>42725.327942100863</v>
      </c>
      <c r="E55" s="110">
        <v>40237.299846880254</v>
      </c>
      <c r="F55" s="110">
        <v>39086.845021975205</v>
      </c>
      <c r="G55" s="110">
        <v>37655.577590263725</v>
      </c>
      <c r="H55" s="110">
        <v>39204.968723116857</v>
      </c>
      <c r="I55" s="110">
        <v>43193.247566937571</v>
      </c>
      <c r="J55" s="110">
        <v>39861.619743202573</v>
      </c>
      <c r="K55" s="110">
        <v>35747.388077942247</v>
      </c>
      <c r="L55" s="110">
        <v>32198.100041776259</v>
      </c>
      <c r="M55" s="110">
        <v>38751.497046897894</v>
      </c>
      <c r="N55" s="110">
        <v>32870.252693509457</v>
      </c>
      <c r="O55" s="110">
        <v>32482.430962854782</v>
      </c>
      <c r="P55" s="110">
        <v>26142.853366535721</v>
      </c>
      <c r="Q55" s="110">
        <v>30305.156895425742</v>
      </c>
      <c r="R55" s="110">
        <v>24668.25122080393</v>
      </c>
      <c r="S55" s="110">
        <v>24748.08731234488</v>
      </c>
      <c r="T55" s="110">
        <v>22941.105469041344</v>
      </c>
      <c r="U55" s="110">
        <v>22796.307968326844</v>
      </c>
      <c r="V55" s="110">
        <v>23454.152092371336</v>
      </c>
      <c r="W55" s="110">
        <v>22804.582753210008</v>
      </c>
    </row>
    <row r="56" spans="1:23" s="3" customFormat="1" ht="12.75" customHeight="1">
      <c r="A56" s="2" t="s">
        <v>60</v>
      </c>
      <c r="B56" s="9" t="s">
        <v>369</v>
      </c>
      <c r="C56" s="110">
        <v>73.296063549646988</v>
      </c>
      <c r="D56" s="110">
        <v>72.336788142461543</v>
      </c>
      <c r="E56" s="110">
        <v>72.129109889204045</v>
      </c>
      <c r="F56" s="110">
        <v>69.222427859483886</v>
      </c>
      <c r="G56" s="110">
        <v>67.316192424053327</v>
      </c>
      <c r="H56" s="110">
        <v>66.689709380845272</v>
      </c>
      <c r="I56" s="110">
        <v>75.77575482212643</v>
      </c>
      <c r="J56" s="110">
        <v>68.983895472576307</v>
      </c>
      <c r="K56" s="110">
        <v>69.452753618519239</v>
      </c>
      <c r="L56" s="110">
        <v>58.889918595611533</v>
      </c>
      <c r="M56" s="110">
        <v>66.51692410127265</v>
      </c>
      <c r="N56" s="110">
        <v>60.78814747299208</v>
      </c>
      <c r="O56" s="110">
        <v>65.596805075863671</v>
      </c>
      <c r="P56" s="110">
        <v>62.820803891036888</v>
      </c>
      <c r="Q56" s="110">
        <v>71.51492657469754</v>
      </c>
      <c r="R56" s="110">
        <v>67.482244956323399</v>
      </c>
      <c r="S56" s="110">
        <v>69.810406320878172</v>
      </c>
      <c r="T56" s="110">
        <v>71.967237238422385</v>
      </c>
      <c r="U56" s="110">
        <v>67.356090032812105</v>
      </c>
      <c r="V56" s="110">
        <v>67.661499238210155</v>
      </c>
      <c r="W56" s="110">
        <v>52.258884683872424</v>
      </c>
    </row>
    <row r="57" spans="1:23" s="3" customFormat="1" ht="12.75" customHeight="1">
      <c r="A57" s="2" t="s">
        <v>61</v>
      </c>
      <c r="B57" s="9" t="s">
        <v>370</v>
      </c>
      <c r="C57" s="110">
        <v>8746.8484019460575</v>
      </c>
      <c r="D57" s="110">
        <v>8808.1468095707351</v>
      </c>
      <c r="E57" s="110">
        <v>8852.7659657459644</v>
      </c>
      <c r="F57" s="110">
        <v>8885.0759105534307</v>
      </c>
      <c r="G57" s="110">
        <v>8895.345329154834</v>
      </c>
      <c r="H57" s="110">
        <v>9488.4585116719081</v>
      </c>
      <c r="I57" s="110">
        <v>9794.9057438266336</v>
      </c>
      <c r="J57" s="110">
        <v>9486.6816037378176</v>
      </c>
      <c r="K57" s="110">
        <v>9743.3597964282581</v>
      </c>
      <c r="L57" s="110">
        <v>9564.4657884141034</v>
      </c>
      <c r="M57" s="110">
        <v>9253.6049189214082</v>
      </c>
      <c r="N57" s="110">
        <v>9150.6029982078198</v>
      </c>
      <c r="O57" s="110">
        <v>9358.6411364719406</v>
      </c>
      <c r="P57" s="110">
        <v>9231.7074815009892</v>
      </c>
      <c r="Q57" s="110">
        <v>9138.4613327703119</v>
      </c>
      <c r="R57" s="110">
        <v>9182.4173524287635</v>
      </c>
      <c r="S57" s="110">
        <v>9204.4087049050468</v>
      </c>
      <c r="T57" s="110">
        <v>9158.0269778190213</v>
      </c>
      <c r="U57" s="110">
        <v>8792.4899673981199</v>
      </c>
      <c r="V57" s="110">
        <v>8889.6613101784005</v>
      </c>
      <c r="W57" s="110">
        <v>8450.6387356629566</v>
      </c>
    </row>
    <row r="58" spans="1:23" s="3" customFormat="1" ht="12.75" customHeight="1">
      <c r="A58" s="2" t="s">
        <v>62</v>
      </c>
      <c r="B58" s="9" t="s">
        <v>371</v>
      </c>
      <c r="C58" s="110">
        <v>5160.7515300971545</v>
      </c>
      <c r="D58" s="110">
        <v>4577.9945120886077</v>
      </c>
      <c r="E58" s="110">
        <v>4048.3306927048397</v>
      </c>
      <c r="F58" s="110">
        <v>3450.5869186345412</v>
      </c>
      <c r="G58" s="110">
        <v>2978.7653226609118</v>
      </c>
      <c r="H58" s="110">
        <v>2474.7570288155284</v>
      </c>
      <c r="I58" s="110">
        <v>2049.4819153340122</v>
      </c>
      <c r="J58" s="110">
        <v>1647.4111335445971</v>
      </c>
      <c r="K58" s="110">
        <v>1266.9298875345582</v>
      </c>
      <c r="L58" s="110">
        <v>880.79039709980839</v>
      </c>
      <c r="M58" s="110">
        <v>561.95317268340102</v>
      </c>
      <c r="N58" s="110">
        <v>562.47353058242538</v>
      </c>
      <c r="O58" s="110">
        <v>546.97451680346717</v>
      </c>
      <c r="P58" s="110">
        <v>552.79298915458833</v>
      </c>
      <c r="Q58" s="110">
        <v>553.88716837409095</v>
      </c>
      <c r="R58" s="110">
        <v>541.55236414283252</v>
      </c>
      <c r="S58" s="110">
        <v>553.53172081164314</v>
      </c>
      <c r="T58" s="110">
        <v>547.70293826888064</v>
      </c>
      <c r="U58" s="110">
        <v>530.78754121151121</v>
      </c>
      <c r="V58" s="110">
        <v>536.92221725450179</v>
      </c>
      <c r="W58" s="110">
        <v>487.83949062941946</v>
      </c>
    </row>
    <row r="59" spans="1:23" s="3" customFormat="1" ht="12.75" customHeight="1">
      <c r="A59" s="2" t="s">
        <v>63</v>
      </c>
      <c r="B59" s="9" t="s">
        <v>372</v>
      </c>
      <c r="C59" s="110">
        <v>21668.175724929501</v>
      </c>
      <c r="D59" s="110">
        <v>18474.243057301268</v>
      </c>
      <c r="E59" s="110">
        <v>16609.492550894516</v>
      </c>
      <c r="F59" s="110">
        <v>16070.57263215999</v>
      </c>
      <c r="G59" s="110">
        <v>15280.680773445494</v>
      </c>
      <c r="H59" s="110">
        <v>16866.648816482684</v>
      </c>
      <c r="I59" s="110">
        <v>20922.975604014442</v>
      </c>
      <c r="J59" s="110">
        <v>18508.78959282436</v>
      </c>
      <c r="K59" s="110">
        <v>14824.090370381364</v>
      </c>
      <c r="L59" s="110">
        <v>12045.00997257261</v>
      </c>
      <c r="M59" s="110">
        <v>19180.851704728833</v>
      </c>
      <c r="N59" s="110">
        <v>14061.481696803847</v>
      </c>
      <c r="O59" s="110">
        <v>12882.980911135708</v>
      </c>
      <c r="P59" s="110">
        <v>7010.1247184246822</v>
      </c>
      <c r="Q59" s="110">
        <v>11227.513738309734</v>
      </c>
      <c r="R59" s="110">
        <v>5550.9721439121486</v>
      </c>
      <c r="S59" s="110">
        <v>5447.7770442491646</v>
      </c>
      <c r="T59" s="110">
        <v>3686.0470123432951</v>
      </c>
      <c r="U59" s="110">
        <v>3977.3172054562992</v>
      </c>
      <c r="V59" s="110">
        <v>4569.1296045796344</v>
      </c>
      <c r="W59" s="110">
        <v>4523.4820416352277</v>
      </c>
    </row>
    <row r="60" spans="1:23" s="3" customFormat="1" ht="12.75" customHeight="1">
      <c r="A60" s="2" t="s">
        <v>64</v>
      </c>
      <c r="B60" s="9" t="s">
        <v>373</v>
      </c>
      <c r="C60" s="110">
        <v>10951.425438969025</v>
      </c>
      <c r="D60" s="110">
        <v>10761.31348064259</v>
      </c>
      <c r="E60" s="110">
        <v>10621.770969110576</v>
      </c>
      <c r="F60" s="110">
        <v>10580.581122749307</v>
      </c>
      <c r="G60" s="110">
        <v>10403.665755265245</v>
      </c>
      <c r="H60" s="110">
        <v>10278.623817766667</v>
      </c>
      <c r="I60" s="110">
        <v>10311.575096985853</v>
      </c>
      <c r="J60" s="110">
        <v>10113.731826343901</v>
      </c>
      <c r="K60" s="110">
        <v>9809.9141023471147</v>
      </c>
      <c r="L60" s="110">
        <v>9624.4928115385374</v>
      </c>
      <c r="M60" s="110">
        <v>9657.0734064846365</v>
      </c>
      <c r="N60" s="110">
        <v>9007.9080317920634</v>
      </c>
      <c r="O60" s="110">
        <v>9596.960213043898</v>
      </c>
      <c r="P60" s="110">
        <v>9257.7422803724185</v>
      </c>
      <c r="Q60" s="110">
        <v>9276.215545031404</v>
      </c>
      <c r="R60" s="110">
        <v>9292.0468376770059</v>
      </c>
      <c r="S60" s="110">
        <v>9437.1981093500253</v>
      </c>
      <c r="T60" s="110">
        <v>9440.488326835155</v>
      </c>
      <c r="U60" s="110">
        <v>9394.2925363745162</v>
      </c>
      <c r="V60" s="110">
        <v>9357.4027899021057</v>
      </c>
      <c r="W60" s="110">
        <v>9268.0907660325829</v>
      </c>
    </row>
    <row r="61" spans="1:23" s="3" customFormat="1" ht="12.75" customHeight="1">
      <c r="A61" s="2" t="s">
        <v>65</v>
      </c>
      <c r="B61" s="9" t="s">
        <v>374</v>
      </c>
      <c r="C61" s="110">
        <v>33.29239922947383</v>
      </c>
      <c r="D61" s="110">
        <v>31.293294355201692</v>
      </c>
      <c r="E61" s="110">
        <v>32.810558535154719</v>
      </c>
      <c r="F61" s="110">
        <v>30.806010018453627</v>
      </c>
      <c r="G61" s="110">
        <v>29.804217313186285</v>
      </c>
      <c r="H61" s="110">
        <v>29.790838999221727</v>
      </c>
      <c r="I61" s="110">
        <v>38.53345195449586</v>
      </c>
      <c r="J61" s="110">
        <v>36.021691279317992</v>
      </c>
      <c r="K61" s="110">
        <v>33.641167632432548</v>
      </c>
      <c r="L61" s="110">
        <v>24.451153555587975</v>
      </c>
      <c r="M61" s="110">
        <v>31.496919978347407</v>
      </c>
      <c r="N61" s="110">
        <v>26.998288650307305</v>
      </c>
      <c r="O61" s="110">
        <v>31.277380323903863</v>
      </c>
      <c r="P61" s="110">
        <v>27.665093192005283</v>
      </c>
      <c r="Q61" s="110">
        <v>37.564184365505142</v>
      </c>
      <c r="R61" s="110">
        <v>33.780277686859918</v>
      </c>
      <c r="S61" s="110">
        <v>35.361326708123613</v>
      </c>
      <c r="T61" s="110">
        <v>36.872976536572018</v>
      </c>
      <c r="U61" s="110">
        <v>34.064627853587183</v>
      </c>
      <c r="V61" s="110">
        <v>33.374671218485219</v>
      </c>
      <c r="W61" s="110">
        <v>22.272834565949495</v>
      </c>
    </row>
    <row r="62" spans="1:23" s="3" customFormat="1" ht="12.75" customHeight="1">
      <c r="A62" s="2" t="s">
        <v>66</v>
      </c>
      <c r="B62" s="8" t="s">
        <v>375</v>
      </c>
      <c r="C62" s="110">
        <v>73.970489465330289</v>
      </c>
      <c r="D62" s="110">
        <v>70.554525879365869</v>
      </c>
      <c r="E62" s="110">
        <v>73.980413037676328</v>
      </c>
      <c r="F62" s="110">
        <v>67.836533983192496</v>
      </c>
      <c r="G62" s="110">
        <v>65.879632631951324</v>
      </c>
      <c r="H62" s="110">
        <v>66.053705039764992</v>
      </c>
      <c r="I62" s="110">
        <v>83.897179400829614</v>
      </c>
      <c r="J62" s="110">
        <v>77.511425914359265</v>
      </c>
      <c r="K62" s="110">
        <v>71.613164989104305</v>
      </c>
      <c r="L62" s="110">
        <v>54.167020299977338</v>
      </c>
      <c r="M62" s="110">
        <v>67.620761696538409</v>
      </c>
      <c r="N62" s="110">
        <v>59.845656191776257</v>
      </c>
      <c r="O62" s="110">
        <v>67.478828249753732</v>
      </c>
      <c r="P62" s="110">
        <v>60.26872434077486</v>
      </c>
      <c r="Q62" s="110">
        <v>78.93439232752462</v>
      </c>
      <c r="R62" s="110">
        <v>69.35972971198477</v>
      </c>
      <c r="S62" s="110">
        <v>72.501032497272774</v>
      </c>
      <c r="T62" s="110">
        <v>74.975291864596414</v>
      </c>
      <c r="U62" s="110">
        <v>69.043727038363116</v>
      </c>
      <c r="V62" s="110">
        <v>67.817669592372908</v>
      </c>
      <c r="W62" s="110">
        <v>45.779944286002333</v>
      </c>
    </row>
    <row r="63" spans="1:23" s="3" customFormat="1" ht="12.75" customHeight="1">
      <c r="A63" s="2" t="s">
        <v>15</v>
      </c>
      <c r="B63" s="8" t="s">
        <v>376</v>
      </c>
      <c r="C63" s="110">
        <v>193.62901086449548</v>
      </c>
      <c r="D63" s="110">
        <v>182.27100544956298</v>
      </c>
      <c r="E63" s="110">
        <v>189.54033346392907</v>
      </c>
      <c r="F63" s="110">
        <v>178.62171380168499</v>
      </c>
      <c r="G63" s="110">
        <v>174.0107275374979</v>
      </c>
      <c r="H63" s="110">
        <v>174.28564502641083</v>
      </c>
      <c r="I63" s="110">
        <v>226.30204097710515</v>
      </c>
      <c r="J63" s="110">
        <v>210.41501360503207</v>
      </c>
      <c r="K63" s="110">
        <v>196.13119235717681</v>
      </c>
      <c r="L63" s="110">
        <v>142.56249202730262</v>
      </c>
      <c r="M63" s="110">
        <v>183.69968393712509</v>
      </c>
      <c r="N63" s="110">
        <v>157.94685704303899</v>
      </c>
      <c r="O63" s="110">
        <v>182.81622897921588</v>
      </c>
      <c r="P63" s="110">
        <v>161.60988154265206</v>
      </c>
      <c r="Q63" s="110">
        <v>217.70593950678639</v>
      </c>
      <c r="R63" s="110">
        <v>193.58952369104634</v>
      </c>
      <c r="S63" s="110">
        <v>203.1371272433941</v>
      </c>
      <c r="T63" s="110">
        <v>211.34879236723094</v>
      </c>
      <c r="U63" s="110">
        <v>194.75544667380507</v>
      </c>
      <c r="V63" s="110">
        <v>191.01454388557045</v>
      </c>
      <c r="W63" s="110">
        <v>126.50260250870541</v>
      </c>
    </row>
    <row r="64" spans="1:23" s="3" customFormat="1" ht="12.75" customHeight="1">
      <c r="A64" s="2" t="s">
        <v>16</v>
      </c>
      <c r="B64" s="8" t="s">
        <v>70</v>
      </c>
      <c r="C64" s="110">
        <v>161.15332223947911</v>
      </c>
      <c r="D64" s="110">
        <v>151.6557402275314</v>
      </c>
      <c r="E64" s="110">
        <v>159.39128074294177</v>
      </c>
      <c r="F64" s="110">
        <v>149.39418933503953</v>
      </c>
      <c r="G64" s="110">
        <v>144.36889969183551</v>
      </c>
      <c r="H64" s="110">
        <v>144.68357580063224</v>
      </c>
      <c r="I64" s="110">
        <v>186.53402319047584</v>
      </c>
      <c r="J64" s="110">
        <v>174.51710213221929</v>
      </c>
      <c r="K64" s="110">
        <v>163.10118958453</v>
      </c>
      <c r="L64" s="110">
        <v>119.22692854669658</v>
      </c>
      <c r="M64" s="110">
        <v>153.18180714091488</v>
      </c>
      <c r="N64" s="110">
        <v>131.52218812927089</v>
      </c>
      <c r="O64" s="110">
        <v>152.00613939409465</v>
      </c>
      <c r="P64" s="110">
        <v>134.91610319651605</v>
      </c>
      <c r="Q64" s="110">
        <v>181.15691874490602</v>
      </c>
      <c r="R64" s="110">
        <v>160.96935226814523</v>
      </c>
      <c r="S64" s="110">
        <v>168.82894447334326</v>
      </c>
      <c r="T64" s="110">
        <v>175.54522166105733</v>
      </c>
      <c r="U64" s="110">
        <v>161.44617966578144</v>
      </c>
      <c r="V64" s="110">
        <v>158.21380236300246</v>
      </c>
      <c r="W64" s="110">
        <v>104.90537415152824</v>
      </c>
    </row>
    <row r="65" spans="1:23" s="3" customFormat="1" ht="12.75" customHeight="1">
      <c r="A65" s="2" t="s">
        <v>17</v>
      </c>
      <c r="B65" s="8" t="s">
        <v>377</v>
      </c>
      <c r="C65" s="110">
        <v>279.91308172159563</v>
      </c>
      <c r="D65" s="110">
        <v>262.54790565076934</v>
      </c>
      <c r="E65" s="110">
        <v>275.39091438462583</v>
      </c>
      <c r="F65" s="110">
        <v>259.68836301288411</v>
      </c>
      <c r="G65" s="110">
        <v>250.91774004080702</v>
      </c>
      <c r="H65" s="110">
        <v>250.82840759330546</v>
      </c>
      <c r="I65" s="110">
        <v>323.82703585370763</v>
      </c>
      <c r="J65" s="110">
        <v>302.80150747435232</v>
      </c>
      <c r="K65" s="110">
        <v>282.17996108404498</v>
      </c>
      <c r="L65" s="110">
        <v>203.96499167745071</v>
      </c>
      <c r="M65" s="110">
        <v>264.52831796424022</v>
      </c>
      <c r="N65" s="110">
        <v>225.63798366990918</v>
      </c>
      <c r="O65" s="110">
        <v>262.7785802884469</v>
      </c>
      <c r="P65" s="110">
        <v>231.3665878311659</v>
      </c>
      <c r="Q65" s="110">
        <v>312.71363736256757</v>
      </c>
      <c r="R65" s="110">
        <v>278.31501168239566</v>
      </c>
      <c r="S65" s="110">
        <v>292.42259022993534</v>
      </c>
      <c r="T65" s="110">
        <v>304.41416232413314</v>
      </c>
      <c r="U65" s="110">
        <v>280.20567446371876</v>
      </c>
      <c r="V65" s="110">
        <v>274.43178919222328</v>
      </c>
      <c r="W65" s="110">
        <v>179.50874933270362</v>
      </c>
    </row>
    <row r="66" spans="1:23" s="3" customFormat="1" ht="12.75" customHeight="1">
      <c r="A66" s="2" t="s">
        <v>18</v>
      </c>
      <c r="B66" s="8" t="s">
        <v>71</v>
      </c>
      <c r="C66" s="110">
        <v>21657.418744462495</v>
      </c>
      <c r="D66" s="110">
        <v>18486.916844770167</v>
      </c>
      <c r="E66" s="110">
        <v>16656.34228880933</v>
      </c>
      <c r="F66" s="110">
        <v>16109.133380338188</v>
      </c>
      <c r="G66" s="110">
        <v>15321.042818395996</v>
      </c>
      <c r="H66" s="110">
        <v>16888.231011162214</v>
      </c>
      <c r="I66" s="110">
        <v>20961.292298365734</v>
      </c>
      <c r="J66" s="110">
        <v>18556.842027906034</v>
      </c>
      <c r="K66" s="110">
        <v>14898.791570033785</v>
      </c>
      <c r="L66" s="110">
        <v>12084.766658135808</v>
      </c>
      <c r="M66" s="110">
        <v>19188.068943436305</v>
      </c>
      <c r="N66" s="110">
        <v>14096.677359842952</v>
      </c>
      <c r="O66" s="110">
        <v>12964.000612286198</v>
      </c>
      <c r="P66" s="110">
        <v>7135.3321719715686</v>
      </c>
      <c r="Q66" s="110">
        <v>11374.679762276342</v>
      </c>
      <c r="R66" s="110">
        <v>5735.3125340375636</v>
      </c>
      <c r="S66" s="110">
        <v>5645.4369846671607</v>
      </c>
      <c r="T66" s="110">
        <v>3915.4963742921045</v>
      </c>
      <c r="U66" s="110">
        <v>4181.5028188998813</v>
      </c>
      <c r="V66" s="110">
        <v>4761.5192265685919</v>
      </c>
      <c r="W66" s="110">
        <v>4633.637243080655</v>
      </c>
    </row>
    <row r="67" spans="1:23" s="3" customFormat="1" ht="12.75" customHeight="1">
      <c r="A67" s="2" t="s">
        <v>19</v>
      </c>
      <c r="B67" s="8" t="s">
        <v>378</v>
      </c>
      <c r="C67" s="110">
        <v>179.38660191490052</v>
      </c>
      <c r="D67" s="110">
        <v>168.43747772033961</v>
      </c>
      <c r="E67" s="110">
        <v>176.72544283851511</v>
      </c>
      <c r="F67" s="110">
        <v>166.30982120567478</v>
      </c>
      <c r="G67" s="110">
        <v>160.51009093611319</v>
      </c>
      <c r="H67" s="110">
        <v>160.69368632576294</v>
      </c>
      <c r="I67" s="110">
        <v>207.10730994673861</v>
      </c>
      <c r="J67" s="110">
        <v>193.7879648118585</v>
      </c>
      <c r="K67" s="110">
        <v>180.73228873459951</v>
      </c>
      <c r="L67" s="110">
        <v>131.48085187280702</v>
      </c>
      <c r="M67" s="110">
        <v>169.94802077483772</v>
      </c>
      <c r="N67" s="110">
        <v>145.48557274773384</v>
      </c>
      <c r="O67" s="110">
        <v>168.78687193664251</v>
      </c>
      <c r="P67" s="110">
        <v>148.92521703528982</v>
      </c>
      <c r="Q67" s="110">
        <v>201.6369747898361</v>
      </c>
      <c r="R67" s="110">
        <v>179.9351883870595</v>
      </c>
      <c r="S67" s="110">
        <v>188.60668279377495</v>
      </c>
      <c r="T67" s="110">
        <v>196.34970227796782</v>
      </c>
      <c r="U67" s="110">
        <v>181.03587231387655</v>
      </c>
      <c r="V67" s="110">
        <v>177.42736215139053</v>
      </c>
      <c r="W67" s="110">
        <v>116.83726624159883</v>
      </c>
    </row>
    <row r="68" spans="1:23" s="3" customFormat="1" ht="12.75" customHeight="1">
      <c r="A68" s="2" t="s">
        <v>20</v>
      </c>
      <c r="B68" s="8" t="s">
        <v>379</v>
      </c>
      <c r="C68" s="110">
        <v>186.56030634210825</v>
      </c>
      <c r="D68" s="110">
        <v>176.00339982341762</v>
      </c>
      <c r="E68" s="110">
        <v>184.69582400637353</v>
      </c>
      <c r="F68" s="110">
        <v>172.86113655878657</v>
      </c>
      <c r="G68" s="110">
        <v>167.20499101670021</v>
      </c>
      <c r="H68" s="110">
        <v>168.23069069039371</v>
      </c>
      <c r="I68" s="110">
        <v>218.91196136601081</v>
      </c>
      <c r="J68" s="110">
        <v>203.04146841845659</v>
      </c>
      <c r="K68" s="110">
        <v>190.72900330095584</v>
      </c>
      <c r="L68" s="110">
        <v>140.44086205466604</v>
      </c>
      <c r="M68" s="110">
        <v>178.13806193298498</v>
      </c>
      <c r="N68" s="110">
        <v>154.23572640735688</v>
      </c>
      <c r="O68" s="110">
        <v>176.25353831827201</v>
      </c>
      <c r="P68" s="110">
        <v>156.68630510110407</v>
      </c>
      <c r="Q68" s="110">
        <v>210.48308726932933</v>
      </c>
      <c r="R68" s="110">
        <v>188.2728759717325</v>
      </c>
      <c r="S68" s="110">
        <v>196.41974456120758</v>
      </c>
      <c r="T68" s="110">
        <v>203.69588183386</v>
      </c>
      <c r="U68" s="110">
        <v>187.82235873682686</v>
      </c>
      <c r="V68" s="110">
        <v>184.49285706094324</v>
      </c>
      <c r="W68" s="110">
        <v>124.61163683264947</v>
      </c>
    </row>
    <row r="69" spans="1:23" s="3" customFormat="1" ht="12.75" customHeight="1">
      <c r="A69" s="2" t="s">
        <v>67</v>
      </c>
      <c r="B69" s="8" t="s">
        <v>380</v>
      </c>
      <c r="C69" s="110">
        <v>124.43533632544515</v>
      </c>
      <c r="D69" s="110">
        <v>119.10264598242021</v>
      </c>
      <c r="E69" s="110">
        <v>122.77216905551734</v>
      </c>
      <c r="F69" s="110">
        <v>112.70608578949589</v>
      </c>
      <c r="G69" s="110">
        <v>109.71295365652188</v>
      </c>
      <c r="H69" s="110">
        <v>113.61649632862627</v>
      </c>
      <c r="I69" s="110">
        <v>144.33215123287971</v>
      </c>
      <c r="J69" s="110">
        <v>132.93174242699584</v>
      </c>
      <c r="K69" s="110">
        <v>124.55026710513491</v>
      </c>
      <c r="L69" s="110">
        <v>93.258038877900191</v>
      </c>
      <c r="M69" s="110">
        <v>115.83460629586158</v>
      </c>
      <c r="N69" s="110">
        <v>101.71604210247678</v>
      </c>
      <c r="O69" s="110">
        <v>114.13397985936361</v>
      </c>
      <c r="P69" s="110">
        <v>102.75306649996568</v>
      </c>
      <c r="Q69" s="110">
        <v>134.59297793796139</v>
      </c>
      <c r="R69" s="110">
        <v>122.81965485423186</v>
      </c>
      <c r="S69" s="110">
        <v>126.75366597838621</v>
      </c>
      <c r="T69" s="110">
        <v>131.47733762826491</v>
      </c>
      <c r="U69" s="110">
        <v>121.31930602686366</v>
      </c>
      <c r="V69" s="110">
        <v>119.52417424135702</v>
      </c>
      <c r="W69" s="110">
        <v>83.088724450453398</v>
      </c>
    </row>
    <row r="70" spans="1:23" s="3" customFormat="1" ht="12.75" customHeight="1">
      <c r="A70" s="2" t="s">
        <v>68</v>
      </c>
      <c r="B70" s="8" t="s">
        <v>381</v>
      </c>
      <c r="C70" s="110">
        <v>229.3843706371992</v>
      </c>
      <c r="D70" s="110">
        <v>217.84549400241758</v>
      </c>
      <c r="E70" s="110">
        <v>227.88116440590431</v>
      </c>
      <c r="F70" s="110">
        <v>211.15309729959239</v>
      </c>
      <c r="G70" s="110">
        <v>205.02244759181991</v>
      </c>
      <c r="H70" s="110">
        <v>206.14465062949012</v>
      </c>
      <c r="I70" s="110">
        <v>264.20373262073656</v>
      </c>
      <c r="J70" s="110">
        <v>245.88357070578499</v>
      </c>
      <c r="K70" s="110">
        <v>232.12470292662164</v>
      </c>
      <c r="L70" s="110">
        <v>173.26541950880409</v>
      </c>
      <c r="M70" s="110">
        <v>218.55954686220053</v>
      </c>
      <c r="N70" s="110">
        <v>191.21591916609253</v>
      </c>
      <c r="O70" s="110">
        <v>217.27244688971524</v>
      </c>
      <c r="P70" s="110">
        <v>194.01706432479045</v>
      </c>
      <c r="Q70" s="110">
        <v>259.69715655138452</v>
      </c>
      <c r="R70" s="110">
        <v>232.18204462280215</v>
      </c>
      <c r="S70" s="110">
        <v>242.05948427830907</v>
      </c>
      <c r="T70" s="110">
        <v>250.73877860898156</v>
      </c>
      <c r="U70" s="110">
        <v>232.17448944851725</v>
      </c>
      <c r="V70" s="110">
        <v>228.76119819764267</v>
      </c>
      <c r="W70" s="110">
        <v>158.13200827137189</v>
      </c>
    </row>
    <row r="71" spans="1:23" s="3" customFormat="1" ht="12.75" customHeight="1">
      <c r="A71" s="2" t="s">
        <v>69</v>
      </c>
      <c r="B71" s="8" t="s">
        <v>72</v>
      </c>
      <c r="C71" s="110">
        <v>1274.0489850855886</v>
      </c>
      <c r="D71" s="110">
        <v>1152.6495739244556</v>
      </c>
      <c r="E71" s="110">
        <v>1173.0364427909469</v>
      </c>
      <c r="F71" s="110">
        <v>1193.0140140242293</v>
      </c>
      <c r="G71" s="110">
        <v>1147.8695166324712</v>
      </c>
      <c r="H71" s="110">
        <v>1148.0226977882342</v>
      </c>
      <c r="I71" s="110">
        <v>1365.4046546311833</v>
      </c>
      <c r="J71" s="110">
        <v>1341.3790787904861</v>
      </c>
      <c r="K71" s="110">
        <v>1314.8026306714621</v>
      </c>
      <c r="L71" s="110">
        <v>1284.6180353217355</v>
      </c>
      <c r="M71" s="110">
        <v>1286.9364074456855</v>
      </c>
      <c r="N71" s="110">
        <v>1280.6728486216377</v>
      </c>
      <c r="O71" s="110">
        <v>1294.137127228681</v>
      </c>
      <c r="P71" s="110">
        <v>1282.8691228374616</v>
      </c>
      <c r="Q71" s="110">
        <v>1316.5229163386875</v>
      </c>
      <c r="R71" s="110">
        <v>1304.2686909657175</v>
      </c>
      <c r="S71" s="110">
        <v>1309.0391373571226</v>
      </c>
      <c r="T71" s="110">
        <v>1313.8637483671803</v>
      </c>
      <c r="U71" s="110">
        <v>1304.6995179246981</v>
      </c>
      <c r="V71" s="110">
        <v>1302.9427759850405</v>
      </c>
      <c r="W71" s="110">
        <v>1267.6110356993124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1191370.557059143</v>
      </c>
      <c r="D73" s="234">
        <v>1146508.7735990935</v>
      </c>
      <c r="E73" s="234">
        <v>1105045.4847741087</v>
      </c>
      <c r="F73" s="234">
        <v>1076833.1064588199</v>
      </c>
      <c r="G73" s="234">
        <v>1089172.5602981949</v>
      </c>
      <c r="H73" s="234">
        <v>1084554.0069060929</v>
      </c>
      <c r="I73" s="234">
        <v>1090826.3351686664</v>
      </c>
      <c r="J73" s="234">
        <v>1042780.9014362902</v>
      </c>
      <c r="K73" s="234">
        <v>1003842.0383464564</v>
      </c>
      <c r="L73" s="234">
        <v>910065.70495506958</v>
      </c>
      <c r="M73" s="234">
        <v>1005995.1157466294</v>
      </c>
      <c r="N73" s="234">
        <v>945376.30302837549</v>
      </c>
      <c r="O73" s="234">
        <v>945349.0937937086</v>
      </c>
      <c r="P73" s="234">
        <v>898362.75058007985</v>
      </c>
      <c r="Q73" s="234">
        <v>883518.33842435968</v>
      </c>
      <c r="R73" s="234">
        <v>850165.74466195318</v>
      </c>
      <c r="S73" s="234">
        <v>846408.40658212977</v>
      </c>
      <c r="T73" s="234">
        <v>852293.51968387258</v>
      </c>
      <c r="U73" s="234">
        <v>813139.11667669588</v>
      </c>
      <c r="V73" s="234">
        <v>806327.93070348189</v>
      </c>
      <c r="W73" s="234">
        <v>773986.90774768486</v>
      </c>
    </row>
    <row r="74" spans="1:23" s="3" customFormat="1" ht="15" customHeight="1">
      <c r="A74" s="146" t="s">
        <v>396</v>
      </c>
      <c r="B74" s="8" t="s">
        <v>397</v>
      </c>
      <c r="C74" s="110">
        <v>141405.99701725721</v>
      </c>
      <c r="D74" s="110">
        <v>126205.82258000663</v>
      </c>
      <c r="E74" s="110">
        <v>115534.91304419101</v>
      </c>
      <c r="F74" s="110">
        <v>102488.40184967997</v>
      </c>
      <c r="G74" s="110">
        <v>114143.53098840512</v>
      </c>
      <c r="H74" s="110">
        <v>102033.67813950739</v>
      </c>
      <c r="I74" s="110">
        <v>105908.45667203351</v>
      </c>
      <c r="J74" s="110">
        <v>105994.90128140968</v>
      </c>
      <c r="K74" s="110">
        <v>100721.3331034438</v>
      </c>
      <c r="L74" s="110">
        <v>101118.33954373047</v>
      </c>
      <c r="M74" s="110">
        <v>123288.94272417061</v>
      </c>
      <c r="N74" s="110">
        <v>107601.71892242455</v>
      </c>
      <c r="O74" s="110">
        <v>107474.41735749143</v>
      </c>
      <c r="P74" s="110">
        <v>115575.73275492025</v>
      </c>
      <c r="Q74" s="110">
        <v>107050.50531344031</v>
      </c>
      <c r="R74" s="110">
        <v>111272.15614304687</v>
      </c>
      <c r="S74" s="110">
        <v>114704.83387987044</v>
      </c>
      <c r="T74" s="110">
        <v>116289.55777192756</v>
      </c>
      <c r="U74" s="110">
        <v>115385.19950420434</v>
      </c>
      <c r="V74" s="110">
        <v>97122.171862318166</v>
      </c>
      <c r="W74" s="110">
        <v>101021.64732151499</v>
      </c>
    </row>
    <row r="75" spans="1:23" s="3" customFormat="1" ht="15" customHeight="1">
      <c r="A75" s="147" t="s">
        <v>288</v>
      </c>
      <c r="B75" s="145" t="s">
        <v>398</v>
      </c>
      <c r="C75" s="234">
        <v>1332776.5540763999</v>
      </c>
      <c r="D75" s="234">
        <v>1272714.5961791</v>
      </c>
      <c r="E75" s="234">
        <v>1220580.3978183004</v>
      </c>
      <c r="F75" s="234">
        <v>1179321.5083085001</v>
      </c>
      <c r="G75" s="234">
        <v>1203316.0912865999</v>
      </c>
      <c r="H75" s="234">
        <v>1186587.6850456002</v>
      </c>
      <c r="I75" s="234">
        <v>1196734.7918406997</v>
      </c>
      <c r="J75" s="234">
        <v>1148775.8027176999</v>
      </c>
      <c r="K75" s="234">
        <v>1104563.3714498994</v>
      </c>
      <c r="L75" s="234">
        <v>1011184.0444988</v>
      </c>
      <c r="M75" s="234">
        <v>1129284.0584708001</v>
      </c>
      <c r="N75" s="234">
        <v>1052978.0219508</v>
      </c>
      <c r="O75" s="234">
        <v>1052823.5111511999</v>
      </c>
      <c r="P75" s="234">
        <v>1013938.4833349999</v>
      </c>
      <c r="Q75" s="234">
        <v>990568.84373779967</v>
      </c>
      <c r="R75" s="234">
        <v>961437.90080499987</v>
      </c>
      <c r="S75" s="234">
        <v>961113.24046200002</v>
      </c>
      <c r="T75" s="234">
        <v>968583.07745579968</v>
      </c>
      <c r="U75" s="234">
        <v>928524.31618089974</v>
      </c>
      <c r="V75" s="234">
        <v>903450.10256580019</v>
      </c>
      <c r="W75" s="234">
        <v>875008.55506919953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2" orientation="portrait" r:id="rId1"/>
  <headerFooter alignWithMargins="0">
    <oddFooter>&amp;L&amp;"MetaNormalLF-Roman,Standard"&amp;9Statistisches Bundesamt, Anthropogene Luftemissionen, 2022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498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512.98700632566386</v>
      </c>
      <c r="D5" s="110">
        <v>484.59293403925136</v>
      </c>
      <c r="E5" s="110">
        <v>440.90273791119961</v>
      </c>
      <c r="F5" s="110">
        <v>388.72448548074584</v>
      </c>
      <c r="G5" s="110">
        <v>368.89821271165323</v>
      </c>
      <c r="H5" s="110">
        <v>338.12314495266031</v>
      </c>
      <c r="I5" s="110">
        <v>315.91485837159541</v>
      </c>
      <c r="J5" s="110">
        <v>284.07607041408386</v>
      </c>
      <c r="K5" s="110">
        <v>236.72172296643569</v>
      </c>
      <c r="L5" s="110">
        <v>208.19802750484695</v>
      </c>
      <c r="M5" s="110">
        <v>187.2519541568177</v>
      </c>
      <c r="N5" s="110">
        <v>173.66305999375882</v>
      </c>
      <c r="O5" s="110">
        <v>151.53961248989586</v>
      </c>
      <c r="P5" s="110">
        <v>138.01232560669538</v>
      </c>
      <c r="Q5" s="110">
        <v>151.82841819774427</v>
      </c>
      <c r="R5" s="110">
        <v>135.79547895250968</v>
      </c>
      <c r="S5" s="110">
        <v>123.48883737730145</v>
      </c>
      <c r="T5" s="110">
        <v>112.59446657903926</v>
      </c>
      <c r="U5" s="110">
        <v>103.28182800959635</v>
      </c>
      <c r="V5" s="110">
        <v>97.382324976138705</v>
      </c>
      <c r="W5" s="110">
        <v>84.84510166738815</v>
      </c>
    </row>
    <row r="6" spans="1:23" s="3" customFormat="1" ht="12.75" customHeight="1">
      <c r="A6" s="2" t="s">
        <v>1</v>
      </c>
      <c r="B6" s="9" t="s">
        <v>320</v>
      </c>
      <c r="C6" s="110">
        <v>466.07807882478568</v>
      </c>
      <c r="D6" s="110">
        <v>440.28107384570654</v>
      </c>
      <c r="E6" s="110">
        <v>400.58612009259565</v>
      </c>
      <c r="F6" s="110">
        <v>353.17879048126485</v>
      </c>
      <c r="G6" s="110">
        <v>335.16606041734155</v>
      </c>
      <c r="H6" s="110">
        <v>307.20560988462199</v>
      </c>
      <c r="I6" s="110">
        <v>287.0285011457118</v>
      </c>
      <c r="J6" s="110">
        <v>258.10062046178723</v>
      </c>
      <c r="K6" s="110">
        <v>215.07545636681948</v>
      </c>
      <c r="L6" s="110">
        <v>189.15919790724217</v>
      </c>
      <c r="M6" s="110">
        <v>170.68289683414164</v>
      </c>
      <c r="N6" s="110">
        <v>156.33456951492843</v>
      </c>
      <c r="O6" s="110">
        <v>135.39400420982284</v>
      </c>
      <c r="P6" s="110">
        <v>123.47319269710049</v>
      </c>
      <c r="Q6" s="110">
        <v>136.37763919848743</v>
      </c>
      <c r="R6" s="110">
        <v>120.86007711383456</v>
      </c>
      <c r="S6" s="110">
        <v>109.66458201371424</v>
      </c>
      <c r="T6" s="110">
        <v>99.443017424368705</v>
      </c>
      <c r="U6" s="110">
        <v>90.158203247499983</v>
      </c>
      <c r="V6" s="110">
        <v>87.766256389230108</v>
      </c>
      <c r="W6" s="110">
        <v>76.467027750003766</v>
      </c>
    </row>
    <row r="7" spans="1:23" s="3" customFormat="1" ht="12.75" customHeight="1">
      <c r="A7" s="2" t="s">
        <v>2</v>
      </c>
      <c r="B7" s="9" t="s">
        <v>319</v>
      </c>
      <c r="C7" s="110">
        <v>41.728170599062736</v>
      </c>
      <c r="D7" s="110">
        <v>39.417439219042762</v>
      </c>
      <c r="E7" s="110">
        <v>35.86337181326823</v>
      </c>
      <c r="F7" s="110">
        <v>31.619671482833802</v>
      </c>
      <c r="G7" s="110">
        <v>30.00597768774713</v>
      </c>
      <c r="H7" s="110">
        <v>27.501858325770282</v>
      </c>
      <c r="I7" s="110">
        <v>25.694706849925868</v>
      </c>
      <c r="J7" s="110">
        <v>23.105689023924377</v>
      </c>
      <c r="K7" s="110">
        <v>19.255426952233936</v>
      </c>
      <c r="L7" s="110">
        <v>16.936617715460837</v>
      </c>
      <c r="M7" s="110">
        <v>14.741305735682561</v>
      </c>
      <c r="N7" s="110">
        <v>15.828414015709651</v>
      </c>
      <c r="O7" s="110">
        <v>14.881940925005521</v>
      </c>
      <c r="P7" s="110">
        <v>13.352703613299511</v>
      </c>
      <c r="Q7" s="110">
        <v>14.339640749253212</v>
      </c>
      <c r="R7" s="110">
        <v>13.871186902721803</v>
      </c>
      <c r="S7" s="110">
        <v>12.738341461504508</v>
      </c>
      <c r="T7" s="110">
        <v>12.200955454616821</v>
      </c>
      <c r="U7" s="110">
        <v>12.175851024044253</v>
      </c>
      <c r="V7" s="110">
        <v>8.9432578743640256</v>
      </c>
      <c r="W7" s="110">
        <v>7.7918823952294218</v>
      </c>
    </row>
    <row r="8" spans="1:23" s="3" customFormat="1" ht="12.75" customHeight="1">
      <c r="A8" s="2" t="s">
        <v>22</v>
      </c>
      <c r="B8" s="9" t="s">
        <v>321</v>
      </c>
      <c r="C8" s="110">
        <v>5.1807569018154727</v>
      </c>
      <c r="D8" s="110">
        <v>4.8944209745020659</v>
      </c>
      <c r="E8" s="110">
        <v>4.4532460053357648</v>
      </c>
      <c r="F8" s="110">
        <v>3.9260235166472279</v>
      </c>
      <c r="G8" s="110">
        <v>3.7261746065645287</v>
      </c>
      <c r="H8" s="110">
        <v>3.4156767422680154</v>
      </c>
      <c r="I8" s="110">
        <v>3.1916503759577775</v>
      </c>
      <c r="J8" s="110">
        <v>2.8697609283722523</v>
      </c>
      <c r="K8" s="110">
        <v>2.3908396473822653</v>
      </c>
      <c r="L8" s="110">
        <v>2.1022118821439375</v>
      </c>
      <c r="M8" s="110">
        <v>1.8277515869934795</v>
      </c>
      <c r="N8" s="110">
        <v>1.5000764631207344</v>
      </c>
      <c r="O8" s="110">
        <v>1.2636673550674835</v>
      </c>
      <c r="P8" s="110">
        <v>1.1864292962953995</v>
      </c>
      <c r="Q8" s="110">
        <v>1.1111382500036238</v>
      </c>
      <c r="R8" s="110">
        <v>1.0642149359533277</v>
      </c>
      <c r="S8" s="110">
        <v>1.0859139020827051</v>
      </c>
      <c r="T8" s="110">
        <v>0.95049370005374456</v>
      </c>
      <c r="U8" s="110">
        <v>0.94777373805211518</v>
      </c>
      <c r="V8" s="110">
        <v>0.67281071254457636</v>
      </c>
      <c r="W8" s="110">
        <v>0.5861915221549675</v>
      </c>
    </row>
    <row r="9" spans="1:23" s="3" customFormat="1" ht="12.75" customHeight="1">
      <c r="A9" s="2" t="s">
        <v>23</v>
      </c>
      <c r="B9" s="8" t="s">
        <v>322</v>
      </c>
      <c r="C9" s="110">
        <v>141.38285260668047</v>
      </c>
      <c r="D9" s="110">
        <v>134.07781089491914</v>
      </c>
      <c r="E9" s="110">
        <v>122.11175575669358</v>
      </c>
      <c r="F9" s="110">
        <v>107.404899856631</v>
      </c>
      <c r="G9" s="110">
        <v>102.41070619622769</v>
      </c>
      <c r="H9" s="110">
        <v>94.30640372648007</v>
      </c>
      <c r="I9" s="110">
        <v>88.506202020126636</v>
      </c>
      <c r="J9" s="110">
        <v>79.307185444612941</v>
      </c>
      <c r="K9" s="110">
        <v>65.41549999772819</v>
      </c>
      <c r="L9" s="110">
        <v>56.860737992891728</v>
      </c>
      <c r="M9" s="110">
        <v>51.220131327555578</v>
      </c>
      <c r="N9" s="110">
        <v>41.350562212507015</v>
      </c>
      <c r="O9" s="110">
        <v>52.42043262379633</v>
      </c>
      <c r="P9" s="110">
        <v>44.138596613320097</v>
      </c>
      <c r="Q9" s="110">
        <v>26.432942024282376</v>
      </c>
      <c r="R9" s="110">
        <v>23.024639119544595</v>
      </c>
      <c r="S9" s="110">
        <v>20.43525133447233</v>
      </c>
      <c r="T9" s="110">
        <v>18.049424945573445</v>
      </c>
      <c r="U9" s="110">
        <v>16.276831994993593</v>
      </c>
      <c r="V9" s="110">
        <v>15.084485718845425</v>
      </c>
      <c r="W9" s="110">
        <v>13.048414140259924</v>
      </c>
    </row>
    <row r="10" spans="1:23" s="3" customFormat="1" ht="12.75" customHeight="1">
      <c r="A10" s="2" t="s">
        <v>3</v>
      </c>
      <c r="B10" s="9" t="s">
        <v>323</v>
      </c>
      <c r="C10" s="110">
        <v>40.04541754823569</v>
      </c>
      <c r="D10" s="110">
        <v>37.983876324521319</v>
      </c>
      <c r="E10" s="110">
        <v>34.595690278037061</v>
      </c>
      <c r="F10" s="110">
        <v>30.425378117523856</v>
      </c>
      <c r="G10" s="110">
        <v>29.01763175340696</v>
      </c>
      <c r="H10" s="110">
        <v>26.727633649766883</v>
      </c>
      <c r="I10" s="110">
        <v>25.089425559303301</v>
      </c>
      <c r="J10" s="110">
        <v>22.477740638393627</v>
      </c>
      <c r="K10" s="110">
        <v>18.530862577557745</v>
      </c>
      <c r="L10" s="110">
        <v>16.097751700999837</v>
      </c>
      <c r="M10" s="110">
        <v>14.51715653076289</v>
      </c>
      <c r="N10" s="110">
        <v>8.8847067027393205</v>
      </c>
      <c r="O10" s="110">
        <v>11.474820110865084</v>
      </c>
      <c r="P10" s="110">
        <v>8.3466107275626413</v>
      </c>
      <c r="Q10" s="110">
        <v>4.9630628009793192</v>
      </c>
      <c r="R10" s="110">
        <v>4.0280611196251073</v>
      </c>
      <c r="S10" s="110">
        <v>3.6188480673893237</v>
      </c>
      <c r="T10" s="110">
        <v>3.2928911343855236</v>
      </c>
      <c r="U10" s="110">
        <v>2.7976083948837296</v>
      </c>
      <c r="V10" s="110">
        <v>2.1396059580227136</v>
      </c>
      <c r="W10" s="110">
        <v>1.8508065278200845</v>
      </c>
    </row>
    <row r="11" spans="1:23" s="3" customFormat="1" ht="12.75" customHeight="1">
      <c r="A11" s="2" t="s">
        <v>24</v>
      </c>
      <c r="B11" s="9" t="s">
        <v>354</v>
      </c>
      <c r="C11" s="110">
        <v>31.595722358604064</v>
      </c>
      <c r="D11" s="110">
        <v>29.96056697072072</v>
      </c>
      <c r="E11" s="110">
        <v>27.286053384826296</v>
      </c>
      <c r="F11" s="110">
        <v>24.001080299985169</v>
      </c>
      <c r="G11" s="110">
        <v>22.882601978900787</v>
      </c>
      <c r="H11" s="110">
        <v>21.069559278606405</v>
      </c>
      <c r="I11" s="110">
        <v>19.771718722479612</v>
      </c>
      <c r="J11" s="110">
        <v>17.71811584602548</v>
      </c>
      <c r="K11" s="110">
        <v>14.617933726077531</v>
      </c>
      <c r="L11" s="110">
        <v>12.709678685372253</v>
      </c>
      <c r="M11" s="110">
        <v>11.429843426937243</v>
      </c>
      <c r="N11" s="110">
        <v>10.151401081443174</v>
      </c>
      <c r="O11" s="110">
        <v>13.307592156027535</v>
      </c>
      <c r="P11" s="110">
        <v>11.53067543729064</v>
      </c>
      <c r="Q11" s="110">
        <v>5.8595732631177402</v>
      </c>
      <c r="R11" s="110">
        <v>4.4067152385142885</v>
      </c>
      <c r="S11" s="110">
        <v>3.4913693363491283</v>
      </c>
      <c r="T11" s="110">
        <v>2.7727032977823107</v>
      </c>
      <c r="U11" s="110">
        <v>2.6297875977432885</v>
      </c>
      <c r="V11" s="110">
        <v>2.1888327179443543</v>
      </c>
      <c r="W11" s="110">
        <v>1.8933887651076464</v>
      </c>
    </row>
    <row r="12" spans="1:23" s="3" customFormat="1" ht="12.75" customHeight="1">
      <c r="A12" s="2" t="s">
        <v>25</v>
      </c>
      <c r="B12" s="9" t="s">
        <v>324</v>
      </c>
      <c r="C12" s="110">
        <v>69.741712699840718</v>
      </c>
      <c r="D12" s="110">
        <v>66.133367599677115</v>
      </c>
      <c r="E12" s="110">
        <v>60.230012093830233</v>
      </c>
      <c r="F12" s="110">
        <v>52.978441439121987</v>
      </c>
      <c r="G12" s="110">
        <v>50.510472463919946</v>
      </c>
      <c r="H12" s="110">
        <v>46.509210798106778</v>
      </c>
      <c r="I12" s="110">
        <v>43.645057738343716</v>
      </c>
      <c r="J12" s="110">
        <v>39.111328960193823</v>
      </c>
      <c r="K12" s="110">
        <v>32.266703694092911</v>
      </c>
      <c r="L12" s="110">
        <v>28.053307606519635</v>
      </c>
      <c r="M12" s="110">
        <v>25.273131369855445</v>
      </c>
      <c r="N12" s="110">
        <v>22.31445442832452</v>
      </c>
      <c r="O12" s="110">
        <v>27.638020356903713</v>
      </c>
      <c r="P12" s="110">
        <v>24.261310448466816</v>
      </c>
      <c r="Q12" s="110">
        <v>15.610305960185315</v>
      </c>
      <c r="R12" s="110">
        <v>14.589862761405199</v>
      </c>
      <c r="S12" s="110">
        <v>13.325033930733877</v>
      </c>
      <c r="T12" s="110">
        <v>11.983830513405611</v>
      </c>
      <c r="U12" s="110">
        <v>10.849436002366573</v>
      </c>
      <c r="V12" s="110">
        <v>10.756047042878357</v>
      </c>
      <c r="W12" s="110">
        <v>9.3042188473321925</v>
      </c>
    </row>
    <row r="13" spans="1:23" s="3" customFormat="1" ht="12.75" customHeight="1">
      <c r="A13" s="2" t="s">
        <v>26</v>
      </c>
      <c r="B13" s="8" t="s">
        <v>325</v>
      </c>
      <c r="C13" s="110">
        <v>2953.4588514503489</v>
      </c>
      <c r="D13" s="110">
        <v>2784.7247806818536</v>
      </c>
      <c r="E13" s="110">
        <v>2532.4235149296837</v>
      </c>
      <c r="F13" s="110">
        <v>2235.3085736003204</v>
      </c>
      <c r="G13" s="110">
        <v>2116.4126728721353</v>
      </c>
      <c r="H13" s="110">
        <v>1935.4153165505754</v>
      </c>
      <c r="I13" s="110">
        <v>1804.3155928931883</v>
      </c>
      <c r="J13" s="110">
        <v>1625.2911764194068</v>
      </c>
      <c r="K13" s="110">
        <v>1361.1450270993314</v>
      </c>
      <c r="L13" s="110">
        <v>1203.9283954114283</v>
      </c>
      <c r="M13" s="110">
        <v>1140.4382213212555</v>
      </c>
      <c r="N13" s="110">
        <v>1063.4699102865977</v>
      </c>
      <c r="O13" s="110">
        <v>1326.2031004144737</v>
      </c>
      <c r="P13" s="110">
        <v>1211.7825488874923</v>
      </c>
      <c r="Q13" s="110">
        <v>775.09071848963799</v>
      </c>
      <c r="R13" s="110">
        <v>714.37087646548559</v>
      </c>
      <c r="S13" s="110">
        <v>672.08865610490068</v>
      </c>
      <c r="T13" s="110">
        <v>648.51459184645216</v>
      </c>
      <c r="U13" s="110">
        <v>622.56426727528981</v>
      </c>
      <c r="V13" s="110">
        <v>617.9049038868186</v>
      </c>
      <c r="W13" s="110">
        <v>526.94914967960824</v>
      </c>
    </row>
    <row r="14" spans="1:23" s="3" customFormat="1" ht="12.75" customHeight="1">
      <c r="A14" s="2" t="s">
        <v>27</v>
      </c>
      <c r="B14" s="9" t="s">
        <v>326</v>
      </c>
      <c r="C14" s="110">
        <v>312.27369633158594</v>
      </c>
      <c r="D14" s="110">
        <v>294.35332328121143</v>
      </c>
      <c r="E14" s="110">
        <v>267.66557873454934</v>
      </c>
      <c r="F14" s="110">
        <v>236.30120225566918</v>
      </c>
      <c r="G14" s="110">
        <v>223.65804195329045</v>
      </c>
      <c r="H14" s="110">
        <v>204.46299793214158</v>
      </c>
      <c r="I14" s="110">
        <v>190.55244581666159</v>
      </c>
      <c r="J14" s="110">
        <v>171.68897360463023</v>
      </c>
      <c r="K14" s="110">
        <v>143.88934439948423</v>
      </c>
      <c r="L14" s="110">
        <v>127.37297400263341</v>
      </c>
      <c r="M14" s="110">
        <v>120.54644275623866</v>
      </c>
      <c r="N14" s="110">
        <v>105.63025484784472</v>
      </c>
      <c r="O14" s="110">
        <v>146.81587805056722</v>
      </c>
      <c r="P14" s="110">
        <v>136.1115558555091</v>
      </c>
      <c r="Q14" s="110">
        <v>92.136862911029894</v>
      </c>
      <c r="R14" s="110">
        <v>81.904307895477785</v>
      </c>
      <c r="S14" s="110">
        <v>72.95270617069491</v>
      </c>
      <c r="T14" s="110">
        <v>66.298825918598311</v>
      </c>
      <c r="U14" s="110">
        <v>60.961783669446277</v>
      </c>
      <c r="V14" s="110">
        <v>56.919296393152983</v>
      </c>
      <c r="W14" s="110">
        <v>49.040887927443869</v>
      </c>
    </row>
    <row r="15" spans="1:23" s="3" customFormat="1" ht="12.75" customHeight="1">
      <c r="A15" s="2" t="s">
        <v>28</v>
      </c>
      <c r="B15" s="9" t="s">
        <v>327</v>
      </c>
      <c r="C15" s="110">
        <v>38.820343568280038</v>
      </c>
      <c r="D15" s="110">
        <v>36.597194677685572</v>
      </c>
      <c r="E15" s="110">
        <v>33.28017307410704</v>
      </c>
      <c r="F15" s="110">
        <v>29.378209203469876</v>
      </c>
      <c r="G15" s="110">
        <v>27.810649066674266</v>
      </c>
      <c r="H15" s="110">
        <v>25.427768564149684</v>
      </c>
      <c r="I15" s="110">
        <v>23.701324277574194</v>
      </c>
      <c r="J15" s="110">
        <v>21.352542518219771</v>
      </c>
      <c r="K15" s="110">
        <v>17.88916150541732</v>
      </c>
      <c r="L15" s="110">
        <v>15.829766671475436</v>
      </c>
      <c r="M15" s="110">
        <v>14.991009774980112</v>
      </c>
      <c r="N15" s="110">
        <v>13.614186643457808</v>
      </c>
      <c r="O15" s="110">
        <v>17.209674705036761</v>
      </c>
      <c r="P15" s="110">
        <v>15.645455332967799</v>
      </c>
      <c r="Q15" s="110">
        <v>15.974947183476045</v>
      </c>
      <c r="R15" s="110">
        <v>13.358494077341447</v>
      </c>
      <c r="S15" s="110">
        <v>12.129825899903185</v>
      </c>
      <c r="T15" s="110">
        <v>11.14105413535227</v>
      </c>
      <c r="U15" s="110">
        <v>10.647050681163522</v>
      </c>
      <c r="V15" s="110">
        <v>9.21813234091446</v>
      </c>
      <c r="W15" s="110">
        <v>7.9837258483567481</v>
      </c>
    </row>
    <row r="16" spans="1:23" s="3" customFormat="1" ht="12.75" customHeight="1">
      <c r="A16" s="2" t="s">
        <v>29</v>
      </c>
      <c r="B16" s="9" t="s">
        <v>328</v>
      </c>
      <c r="C16" s="110">
        <v>41.85834949851337</v>
      </c>
      <c r="D16" s="110">
        <v>39.456507144453639</v>
      </c>
      <c r="E16" s="110">
        <v>35.879220123739579</v>
      </c>
      <c r="F16" s="110">
        <v>31.674849615257735</v>
      </c>
      <c r="G16" s="110">
        <v>29.980358434048402</v>
      </c>
      <c r="H16" s="110">
        <v>27.40757951603722</v>
      </c>
      <c r="I16" s="110">
        <v>25.543124113512395</v>
      </c>
      <c r="J16" s="110">
        <v>23.01437098091246</v>
      </c>
      <c r="K16" s="110">
        <v>19.287563613645645</v>
      </c>
      <c r="L16" s="110">
        <v>17.073283951439954</v>
      </c>
      <c r="M16" s="110">
        <v>16.18879450509155</v>
      </c>
      <c r="N16" s="110">
        <v>13.906970585699083</v>
      </c>
      <c r="O16" s="110">
        <v>18.637184370035811</v>
      </c>
      <c r="P16" s="110">
        <v>17.768202127577016</v>
      </c>
      <c r="Q16" s="110">
        <v>17.494783890757482</v>
      </c>
      <c r="R16" s="110">
        <v>16.110703907921014</v>
      </c>
      <c r="S16" s="110">
        <v>13.690578540738008</v>
      </c>
      <c r="T16" s="110">
        <v>12.245741703069172</v>
      </c>
      <c r="U16" s="110">
        <v>11.306537646961674</v>
      </c>
      <c r="V16" s="110">
        <v>11.153550230358867</v>
      </c>
      <c r="W16" s="110">
        <v>9.6599705864309371</v>
      </c>
    </row>
    <row r="17" spans="1:23" s="3" customFormat="1" ht="12.75" customHeight="1">
      <c r="A17" s="2" t="s">
        <v>30</v>
      </c>
      <c r="B17" s="9" t="s">
        <v>329</v>
      </c>
      <c r="C17" s="110">
        <v>68.441849802280473</v>
      </c>
      <c r="D17" s="110">
        <v>64.522718000765323</v>
      </c>
      <c r="E17" s="110">
        <v>58.674727120500322</v>
      </c>
      <c r="F17" s="110">
        <v>51.7951735143319</v>
      </c>
      <c r="G17" s="110">
        <v>49.031835505423899</v>
      </c>
      <c r="H17" s="110">
        <v>44.830988572575635</v>
      </c>
      <c r="I17" s="110">
        <v>41.787424941343637</v>
      </c>
      <c r="J17" s="110">
        <v>37.646125142722184</v>
      </c>
      <c r="K17" s="110">
        <v>31.539445037521325</v>
      </c>
      <c r="L17" s="110">
        <v>27.908154498865244</v>
      </c>
      <c r="M17" s="110">
        <v>26.452804758590354</v>
      </c>
      <c r="N17" s="110">
        <v>22.9782471420109</v>
      </c>
      <c r="O17" s="110">
        <v>30.909722248125199</v>
      </c>
      <c r="P17" s="110">
        <v>27.87222433793734</v>
      </c>
      <c r="Q17" s="110">
        <v>26.445791929937169</v>
      </c>
      <c r="R17" s="110">
        <v>23.220463432168525</v>
      </c>
      <c r="S17" s="110">
        <v>20.628593140205652</v>
      </c>
      <c r="T17" s="110">
        <v>19.358809992682978</v>
      </c>
      <c r="U17" s="110">
        <v>18.429973895308844</v>
      </c>
      <c r="V17" s="110">
        <v>17.018054340024882</v>
      </c>
      <c r="W17" s="110">
        <v>14.739154885003309</v>
      </c>
    </row>
    <row r="18" spans="1:23" s="3" customFormat="1" ht="12.75" customHeight="1">
      <c r="A18" s="2" t="s">
        <v>31</v>
      </c>
      <c r="B18" s="9" t="s">
        <v>330</v>
      </c>
      <c r="C18" s="110">
        <v>40.252431819899726</v>
      </c>
      <c r="D18" s="110">
        <v>37.948440577556084</v>
      </c>
      <c r="E18" s="110">
        <v>34.509222723750611</v>
      </c>
      <c r="F18" s="110">
        <v>30.462581799446298</v>
      </c>
      <c r="G18" s="110">
        <v>28.838250585818681</v>
      </c>
      <c r="H18" s="110">
        <v>26.368313730937807</v>
      </c>
      <c r="I18" s="110">
        <v>24.578901096555445</v>
      </c>
      <c r="J18" s="110">
        <v>22.142519465425735</v>
      </c>
      <c r="K18" s="110">
        <v>18.54948485429292</v>
      </c>
      <c r="L18" s="110">
        <v>16.412560195362424</v>
      </c>
      <c r="M18" s="110">
        <v>15.51178334064709</v>
      </c>
      <c r="N18" s="110">
        <v>12.867819926470192</v>
      </c>
      <c r="O18" s="110">
        <v>17.956648065005371</v>
      </c>
      <c r="P18" s="110">
        <v>15.557263332466755</v>
      </c>
      <c r="Q18" s="110">
        <v>14.162600721958698</v>
      </c>
      <c r="R18" s="110">
        <v>11.835357441664293</v>
      </c>
      <c r="S18" s="110">
        <v>10.983518070704381</v>
      </c>
      <c r="T18" s="110">
        <v>9.9760476428369209</v>
      </c>
      <c r="U18" s="110">
        <v>8.0672353727338564</v>
      </c>
      <c r="V18" s="110">
        <v>7.6434913784344483</v>
      </c>
      <c r="W18" s="110">
        <v>6.6199461488361937</v>
      </c>
    </row>
    <row r="19" spans="1:23" s="3" customFormat="1" ht="12.75" customHeight="1">
      <c r="A19" s="2" t="s">
        <v>32</v>
      </c>
      <c r="B19" s="9" t="s">
        <v>331</v>
      </c>
      <c r="C19" s="110">
        <v>100.7447492233868</v>
      </c>
      <c r="D19" s="110">
        <v>94.981320488414724</v>
      </c>
      <c r="E19" s="110">
        <v>86.374005615583982</v>
      </c>
      <c r="F19" s="110">
        <v>76.244061391667785</v>
      </c>
      <c r="G19" s="110">
        <v>72.181405616105536</v>
      </c>
      <c r="H19" s="110">
        <v>66.001804595610494</v>
      </c>
      <c r="I19" s="110">
        <v>61.525101496057665</v>
      </c>
      <c r="J19" s="110">
        <v>55.424778316138067</v>
      </c>
      <c r="K19" s="110">
        <v>46.427111755745948</v>
      </c>
      <c r="L19" s="110">
        <v>41.074695253565984</v>
      </c>
      <c r="M19" s="110">
        <v>39.03265251518188</v>
      </c>
      <c r="N19" s="110">
        <v>39.704363976511331</v>
      </c>
      <c r="O19" s="110">
        <v>48.229192735690958</v>
      </c>
      <c r="P19" s="110">
        <v>50.137202405103778</v>
      </c>
      <c r="Q19" s="110">
        <v>6.8604186586426676</v>
      </c>
      <c r="R19" s="110">
        <v>5.9375271762285715</v>
      </c>
      <c r="S19" s="110">
        <v>5.152996585317311</v>
      </c>
      <c r="T19" s="110">
        <v>4.5328052163049213</v>
      </c>
      <c r="U19" s="110">
        <v>4.0724739585355128</v>
      </c>
      <c r="V19" s="110">
        <v>3.7652615419951565</v>
      </c>
      <c r="W19" s="110">
        <v>3.2601852617217291</v>
      </c>
    </row>
    <row r="20" spans="1:23" s="3" customFormat="1" ht="12.75" customHeight="1">
      <c r="A20" s="2" t="s">
        <v>33</v>
      </c>
      <c r="B20" s="10" t="s">
        <v>332</v>
      </c>
      <c r="C20" s="110">
        <v>0.60405214823945241</v>
      </c>
      <c r="D20" s="110">
        <v>0.56935860029392515</v>
      </c>
      <c r="E20" s="110">
        <v>0.51773050240311436</v>
      </c>
      <c r="F20" s="110">
        <v>0.45707840915945169</v>
      </c>
      <c r="G20" s="110">
        <v>0.43259574008703483</v>
      </c>
      <c r="H20" s="110">
        <v>0.39544446672847677</v>
      </c>
      <c r="I20" s="110">
        <v>0.36851851252742202</v>
      </c>
      <c r="J20" s="110">
        <v>0.33205320826971857</v>
      </c>
      <c r="K20" s="110">
        <v>0.27832525755109044</v>
      </c>
      <c r="L20" s="110">
        <v>0.24641509750323815</v>
      </c>
      <c r="M20" s="110">
        <v>0.23340632712083476</v>
      </c>
      <c r="N20" s="110">
        <v>0.27373650847106856</v>
      </c>
      <c r="O20" s="110">
        <v>0.25395478317684411</v>
      </c>
      <c r="P20" s="110">
        <v>0.28707559437563457</v>
      </c>
      <c r="Q20" s="110">
        <v>3.5333075144623138E-2</v>
      </c>
      <c r="R20" s="110">
        <v>4.0895989793327495E-2</v>
      </c>
      <c r="S20" s="110">
        <v>5.2051152328932523E-2</v>
      </c>
      <c r="T20" s="110">
        <v>3.8096842290729946E-2</v>
      </c>
      <c r="U20" s="110">
        <v>3.183723953427086E-2</v>
      </c>
      <c r="V20" s="110">
        <v>3.1084516798372389E-2</v>
      </c>
      <c r="W20" s="110">
        <v>2.6914805891570547E-2</v>
      </c>
    </row>
    <row r="21" spans="1:23" s="3" customFormat="1" ht="12.75" customHeight="1">
      <c r="A21" s="2" t="s">
        <v>34</v>
      </c>
      <c r="B21" s="10" t="s">
        <v>333</v>
      </c>
      <c r="C21" s="110">
        <v>100.14069707514736</v>
      </c>
      <c r="D21" s="110">
        <v>94.4119618881208</v>
      </c>
      <c r="E21" s="110">
        <v>85.856275113180871</v>
      </c>
      <c r="F21" s="110">
        <v>75.786982982508334</v>
      </c>
      <c r="G21" s="110">
        <v>71.748809876018498</v>
      </c>
      <c r="H21" s="110">
        <v>65.606360128882017</v>
      </c>
      <c r="I21" s="110">
        <v>61.156582983530242</v>
      </c>
      <c r="J21" s="110">
        <v>55.092725107868347</v>
      </c>
      <c r="K21" s="110">
        <v>46.148786498194859</v>
      </c>
      <c r="L21" s="110">
        <v>40.828280156062746</v>
      </c>
      <c r="M21" s="110">
        <v>38.799246188061048</v>
      </c>
      <c r="N21" s="110">
        <v>39.430627468040264</v>
      </c>
      <c r="O21" s="110">
        <v>47.975237952514114</v>
      </c>
      <c r="P21" s="110">
        <v>49.850126810728142</v>
      </c>
      <c r="Q21" s="110">
        <v>6.8250855834980442</v>
      </c>
      <c r="R21" s="110">
        <v>5.8966311864352443</v>
      </c>
      <c r="S21" s="110">
        <v>5.1009454329883788</v>
      </c>
      <c r="T21" s="110">
        <v>4.4947083740141913</v>
      </c>
      <c r="U21" s="110">
        <v>4.0406367190012418</v>
      </c>
      <c r="V21" s="110">
        <v>3.7341770251967841</v>
      </c>
      <c r="W21" s="110">
        <v>3.2332704558301586</v>
      </c>
    </row>
    <row r="22" spans="1:23" s="3" customFormat="1" ht="12.75" customHeight="1">
      <c r="A22" s="2" t="s">
        <v>35</v>
      </c>
      <c r="B22" s="9" t="s">
        <v>334</v>
      </c>
      <c r="C22" s="110">
        <v>217.46943266408888</v>
      </c>
      <c r="D22" s="110">
        <v>205.00447924964749</v>
      </c>
      <c r="E22" s="110">
        <v>186.42111648816487</v>
      </c>
      <c r="F22" s="110">
        <v>164.56941835181874</v>
      </c>
      <c r="G22" s="110">
        <v>155.77810375737695</v>
      </c>
      <c r="H22" s="110">
        <v>142.42136395829618</v>
      </c>
      <c r="I22" s="110">
        <v>132.74314700415303</v>
      </c>
      <c r="J22" s="110">
        <v>119.59435678462819</v>
      </c>
      <c r="K22" s="110">
        <v>100.2104394843447</v>
      </c>
      <c r="L22" s="110">
        <v>88.688469390188203</v>
      </c>
      <c r="M22" s="110">
        <v>84.191647817214232</v>
      </c>
      <c r="N22" s="110">
        <v>75.620928048493013</v>
      </c>
      <c r="O22" s="110">
        <v>87.505131619582812</v>
      </c>
      <c r="P22" s="110">
        <v>80.66016322735949</v>
      </c>
      <c r="Q22" s="110">
        <v>31.09020525510995</v>
      </c>
      <c r="R22" s="110">
        <v>28.859700571264469</v>
      </c>
      <c r="S22" s="110">
        <v>26.752932884621039</v>
      </c>
      <c r="T22" s="110">
        <v>26.592382296707825</v>
      </c>
      <c r="U22" s="110">
        <v>23.682603914521302</v>
      </c>
      <c r="V22" s="110">
        <v>23.827093778844755</v>
      </c>
      <c r="W22" s="110">
        <v>20.530100339751016</v>
      </c>
    </row>
    <row r="23" spans="1:23" s="3" customFormat="1" ht="12.75" customHeight="1">
      <c r="A23" s="2" t="s">
        <v>7</v>
      </c>
      <c r="B23" s="9" t="s">
        <v>335</v>
      </c>
      <c r="C23" s="110">
        <v>56.718913467217895</v>
      </c>
      <c r="D23" s="110">
        <v>53.459052418494558</v>
      </c>
      <c r="E23" s="110">
        <v>48.610987208322584</v>
      </c>
      <c r="F23" s="110">
        <v>42.917310469857178</v>
      </c>
      <c r="G23" s="110">
        <v>40.616440297759453</v>
      </c>
      <c r="H23" s="110">
        <v>37.126417439863751</v>
      </c>
      <c r="I23" s="110">
        <v>34.59676903823663</v>
      </c>
      <c r="J23" s="110">
        <v>31.174587200528318</v>
      </c>
      <c r="K23" s="110">
        <v>26.133270448474011</v>
      </c>
      <c r="L23" s="110">
        <v>23.139957681866516</v>
      </c>
      <c r="M23" s="110">
        <v>21.848197190959464</v>
      </c>
      <c r="N23" s="110">
        <v>18.735280655979366</v>
      </c>
      <c r="O23" s="110">
        <v>23.214774768493378</v>
      </c>
      <c r="P23" s="110">
        <v>21.844490925315696</v>
      </c>
      <c r="Q23" s="110">
        <v>8.5345299896145477</v>
      </c>
      <c r="R23" s="110">
        <v>7.500726844153851</v>
      </c>
      <c r="S23" s="110">
        <v>7.2932297103870525</v>
      </c>
      <c r="T23" s="110">
        <v>5.1971967221596138</v>
      </c>
      <c r="U23" s="110">
        <v>6.6502593255461964</v>
      </c>
      <c r="V23" s="110">
        <v>6.4967065702264897</v>
      </c>
      <c r="W23" s="110">
        <v>5.5977467920611961</v>
      </c>
    </row>
    <row r="24" spans="1:23" s="3" customFormat="1" ht="12.75" customHeight="1">
      <c r="A24" s="2" t="s">
        <v>8</v>
      </c>
      <c r="B24" s="9" t="s">
        <v>336</v>
      </c>
      <c r="C24" s="110">
        <v>117.77437291816022</v>
      </c>
      <c r="D24" s="110">
        <v>111.02323175439156</v>
      </c>
      <c r="E24" s="110">
        <v>100.95901047919639</v>
      </c>
      <c r="F24" s="110">
        <v>89.125172010008527</v>
      </c>
      <c r="G24" s="110">
        <v>84.363605363308821</v>
      </c>
      <c r="H24" s="110">
        <v>77.129646705647829</v>
      </c>
      <c r="I24" s="110">
        <v>71.887914149862567</v>
      </c>
      <c r="J24" s="110">
        <v>64.767386811061527</v>
      </c>
      <c r="K24" s="110">
        <v>54.270539612070209</v>
      </c>
      <c r="L24" s="110">
        <v>48.031318271429186</v>
      </c>
      <c r="M24" s="110">
        <v>45.590424985540189</v>
      </c>
      <c r="N24" s="110">
        <v>41.11646825400296</v>
      </c>
      <c r="O24" s="110">
        <v>54.97617373256768</v>
      </c>
      <c r="P24" s="110">
        <v>51.442994333633941</v>
      </c>
      <c r="Q24" s="110">
        <v>49.798257540298302</v>
      </c>
      <c r="R24" s="110">
        <v>44.824622660180502</v>
      </c>
      <c r="S24" s="110">
        <v>40.687858485896335</v>
      </c>
      <c r="T24" s="110">
        <v>38.031890837073846</v>
      </c>
      <c r="U24" s="110">
        <v>35.690946080132505</v>
      </c>
      <c r="V24" s="110">
        <v>33.742977426891187</v>
      </c>
      <c r="W24" s="110">
        <v>29.224431926181786</v>
      </c>
    </row>
    <row r="25" spans="1:23" s="3" customFormat="1" ht="12.75" customHeight="1">
      <c r="A25" s="2" t="s">
        <v>36</v>
      </c>
      <c r="B25" s="9" t="s">
        <v>337</v>
      </c>
      <c r="C25" s="110">
        <v>71.457426631863967</v>
      </c>
      <c r="D25" s="110">
        <v>67.358732115292781</v>
      </c>
      <c r="E25" s="110">
        <v>61.252080861397886</v>
      </c>
      <c r="F25" s="110">
        <v>54.073724448707225</v>
      </c>
      <c r="G25" s="110">
        <v>51.182416290302669</v>
      </c>
      <c r="H25" s="110">
        <v>46.791485777232907</v>
      </c>
      <c r="I25" s="110">
        <v>43.609582276268355</v>
      </c>
      <c r="J25" s="110">
        <v>39.2914224353717</v>
      </c>
      <c r="K25" s="110">
        <v>32.926794330553243</v>
      </c>
      <c r="L25" s="110">
        <v>29.144677707607414</v>
      </c>
      <c r="M25" s="110">
        <v>27.569560307782194</v>
      </c>
      <c r="N25" s="110">
        <v>25.64251233482036</v>
      </c>
      <c r="O25" s="110">
        <v>32.916486924792181</v>
      </c>
      <c r="P25" s="110">
        <v>31.014296513032868</v>
      </c>
      <c r="Q25" s="110">
        <v>31.09796394687492</v>
      </c>
      <c r="R25" s="110">
        <v>25.968730746473152</v>
      </c>
      <c r="S25" s="110">
        <v>23.752854128341042</v>
      </c>
      <c r="T25" s="110">
        <v>22.212670808896803</v>
      </c>
      <c r="U25" s="110">
        <v>21.489016398885166</v>
      </c>
      <c r="V25" s="110">
        <v>20.863522991236508</v>
      </c>
      <c r="W25" s="110">
        <v>18.069674163128383</v>
      </c>
    </row>
    <row r="26" spans="1:23" s="3" customFormat="1" ht="12.75" customHeight="1">
      <c r="A26" s="2" t="s">
        <v>9</v>
      </c>
      <c r="B26" s="10" t="s">
        <v>338</v>
      </c>
      <c r="C26" s="110">
        <v>17.027532907578895</v>
      </c>
      <c r="D26" s="110">
        <v>16.05172814580844</v>
      </c>
      <c r="E26" s="110">
        <v>14.59670489463581</v>
      </c>
      <c r="F26" s="110">
        <v>12.885635084222798</v>
      </c>
      <c r="G26" s="110">
        <v>12.197453067023359</v>
      </c>
      <c r="H26" s="110">
        <v>11.151772600550361</v>
      </c>
      <c r="I26" s="110">
        <v>10.394095022984164</v>
      </c>
      <c r="J26" s="110">
        <v>9.364415634114474</v>
      </c>
      <c r="K26" s="110">
        <v>7.8463890377568939</v>
      </c>
      <c r="L26" s="110">
        <v>6.9439927743248813</v>
      </c>
      <c r="M26" s="110">
        <v>6.5706696635824784</v>
      </c>
      <c r="N26" s="110">
        <v>5.7393557295809075</v>
      </c>
      <c r="O26" s="110">
        <v>7.4663110628813563</v>
      </c>
      <c r="P26" s="110">
        <v>6.8500469614336899</v>
      </c>
      <c r="Q26" s="110">
        <v>6.7440515643892045</v>
      </c>
      <c r="R26" s="110">
        <v>5.929186815042196</v>
      </c>
      <c r="S26" s="110">
        <v>5.3948330199237748</v>
      </c>
      <c r="T26" s="110">
        <v>5.326071393349018</v>
      </c>
      <c r="U26" s="110">
        <v>4.9510373321216932</v>
      </c>
      <c r="V26" s="110">
        <v>4.6248031848495579</v>
      </c>
      <c r="W26" s="110">
        <v>4.0054925840632016</v>
      </c>
    </row>
    <row r="27" spans="1:23" s="3" customFormat="1" ht="12.75" customHeight="1">
      <c r="A27" s="2" t="s">
        <v>37</v>
      </c>
      <c r="B27" s="10" t="s">
        <v>339</v>
      </c>
      <c r="C27" s="110">
        <v>54.429893724285066</v>
      </c>
      <c r="D27" s="110">
        <v>51.307003969484349</v>
      </c>
      <c r="E27" s="110">
        <v>46.655375966762072</v>
      </c>
      <c r="F27" s="110">
        <v>41.188089364484426</v>
      </c>
      <c r="G27" s="110">
        <v>38.984963223279308</v>
      </c>
      <c r="H27" s="110">
        <v>35.639713176682548</v>
      </c>
      <c r="I27" s="110">
        <v>33.215487253284188</v>
      </c>
      <c r="J27" s="110">
        <v>29.927006801257228</v>
      </c>
      <c r="K27" s="110">
        <v>25.08040529279635</v>
      </c>
      <c r="L27" s="110">
        <v>22.200684933282531</v>
      </c>
      <c r="M27" s="110">
        <v>20.998890644199715</v>
      </c>
      <c r="N27" s="110">
        <v>19.903156605239452</v>
      </c>
      <c r="O27" s="110">
        <v>25.450175861910829</v>
      </c>
      <c r="P27" s="110">
        <v>24.164249551599177</v>
      </c>
      <c r="Q27" s="110">
        <v>24.353912382485717</v>
      </c>
      <c r="R27" s="110">
        <v>20.039543931430956</v>
      </c>
      <c r="S27" s="110">
        <v>18.358021108417269</v>
      </c>
      <c r="T27" s="110">
        <v>16.886599415547785</v>
      </c>
      <c r="U27" s="110">
        <v>16.537979066763473</v>
      </c>
      <c r="V27" s="110">
        <v>16.23871980638695</v>
      </c>
      <c r="W27" s="110">
        <v>14.064181579065181</v>
      </c>
    </row>
    <row r="28" spans="1:23" s="3" customFormat="1" ht="12.75" customHeight="1">
      <c r="A28" s="2" t="s">
        <v>10</v>
      </c>
      <c r="B28" s="9" t="s">
        <v>340</v>
      </c>
      <c r="C28" s="110">
        <v>156.75357201807876</v>
      </c>
      <c r="D28" s="110">
        <v>147.80139505231108</v>
      </c>
      <c r="E28" s="110">
        <v>134.41109162579892</v>
      </c>
      <c r="F28" s="110">
        <v>118.63976735564297</v>
      </c>
      <c r="G28" s="110">
        <v>112.33240877128929</v>
      </c>
      <c r="H28" s="110">
        <v>102.72845305283353</v>
      </c>
      <c r="I28" s="110">
        <v>95.772430525911574</v>
      </c>
      <c r="J28" s="110">
        <v>86.268087988882087</v>
      </c>
      <c r="K28" s="110">
        <v>72.243295936515878</v>
      </c>
      <c r="L28" s="110">
        <v>63.894678211715657</v>
      </c>
      <c r="M28" s="110">
        <v>60.779736090720057</v>
      </c>
      <c r="N28" s="110">
        <v>61.259544184883907</v>
      </c>
      <c r="O28" s="110">
        <v>84.907936134938495</v>
      </c>
      <c r="P28" s="110">
        <v>71.792852404249928</v>
      </c>
      <c r="Q28" s="110">
        <v>29.848684553641831</v>
      </c>
      <c r="R28" s="110">
        <v>27.531196635668358</v>
      </c>
      <c r="S28" s="110">
        <v>23.500782526214472</v>
      </c>
      <c r="T28" s="110">
        <v>23.488217163667109</v>
      </c>
      <c r="U28" s="110">
        <v>22.96039023545125</v>
      </c>
      <c r="V28" s="110">
        <v>22.35200100461746</v>
      </c>
      <c r="W28" s="110">
        <v>19.56086641467585</v>
      </c>
    </row>
    <row r="29" spans="1:23" s="3" customFormat="1" ht="12.75" customHeight="1">
      <c r="A29" s="2" t="s">
        <v>38</v>
      </c>
      <c r="B29" s="10" t="s">
        <v>341</v>
      </c>
      <c r="C29" s="110">
        <v>84.857154828045793</v>
      </c>
      <c r="D29" s="110">
        <v>80.010439588186173</v>
      </c>
      <c r="E29" s="110">
        <v>72.761640512188208</v>
      </c>
      <c r="F29" s="110">
        <v>64.224308498709917</v>
      </c>
      <c r="G29" s="110">
        <v>60.809393985967084</v>
      </c>
      <c r="H29" s="110">
        <v>55.609990754608049</v>
      </c>
      <c r="I29" s="110">
        <v>51.844081054975561</v>
      </c>
      <c r="J29" s="110">
        <v>46.699424305919358</v>
      </c>
      <c r="K29" s="110">
        <v>39.108089315985289</v>
      </c>
      <c r="L29" s="110">
        <v>34.589350141929799</v>
      </c>
      <c r="M29" s="110">
        <v>32.860513770673549</v>
      </c>
      <c r="N29" s="110">
        <v>32.905603139114106</v>
      </c>
      <c r="O29" s="110">
        <v>44.093982070591011</v>
      </c>
      <c r="P29" s="110">
        <v>37.331336385782357</v>
      </c>
      <c r="Q29" s="110">
        <v>15.388406168710045</v>
      </c>
      <c r="R29" s="110">
        <v>13.674033600641373</v>
      </c>
      <c r="S29" s="110">
        <v>11.341495473902555</v>
      </c>
      <c r="T29" s="110">
        <v>11.890215548763809</v>
      </c>
      <c r="U29" s="110">
        <v>11.62984471045775</v>
      </c>
      <c r="V29" s="110">
        <v>10.898738755153239</v>
      </c>
      <c r="W29" s="110">
        <v>9.5377936335079223</v>
      </c>
    </row>
    <row r="30" spans="1:23" s="3" customFormat="1" ht="12.75" customHeight="1">
      <c r="A30" s="2" t="s">
        <v>39</v>
      </c>
      <c r="B30" s="10" t="s">
        <v>342</v>
      </c>
      <c r="C30" s="110">
        <v>49.536332709277197</v>
      </c>
      <c r="D30" s="110">
        <v>46.709107935659731</v>
      </c>
      <c r="E30" s="110">
        <v>42.477842472218889</v>
      </c>
      <c r="F30" s="110">
        <v>37.492761352886262</v>
      </c>
      <c r="G30" s="110">
        <v>35.50116282806043</v>
      </c>
      <c r="H30" s="110">
        <v>32.467475217391936</v>
      </c>
      <c r="I30" s="110">
        <v>30.270375955617297</v>
      </c>
      <c r="J30" s="110">
        <v>27.265412860635998</v>
      </c>
      <c r="K30" s="110">
        <v>22.830492886924254</v>
      </c>
      <c r="L30" s="110">
        <v>20.189829213094512</v>
      </c>
      <c r="M30" s="110">
        <v>19.241365809028522</v>
      </c>
      <c r="N30" s="110">
        <v>19.932028369999433</v>
      </c>
      <c r="O30" s="110">
        <v>29.211450197963249</v>
      </c>
      <c r="P30" s="110">
        <v>24.28225044302506</v>
      </c>
      <c r="Q30" s="110">
        <v>10.01175311535007</v>
      </c>
      <c r="R30" s="110">
        <v>9.503134942271025</v>
      </c>
      <c r="S30" s="110">
        <v>8.5795246865390933</v>
      </c>
      <c r="T30" s="110">
        <v>8.1599516321751171</v>
      </c>
      <c r="U30" s="110">
        <v>8.0368580656699429</v>
      </c>
      <c r="V30" s="110">
        <v>8.3192779249328748</v>
      </c>
      <c r="W30" s="110">
        <v>7.2804347191357301</v>
      </c>
    </row>
    <row r="31" spans="1:23" s="3" customFormat="1" ht="12.75" customHeight="1">
      <c r="A31" s="2" t="s">
        <v>40</v>
      </c>
      <c r="B31" s="10" t="s">
        <v>343</v>
      </c>
      <c r="C31" s="110">
        <v>22.360084480755763</v>
      </c>
      <c r="D31" s="110">
        <v>21.08184752846519</v>
      </c>
      <c r="E31" s="110">
        <v>19.171608641391817</v>
      </c>
      <c r="F31" s="110">
        <v>16.922697504046798</v>
      </c>
      <c r="G31" s="110">
        <v>16.021851957261781</v>
      </c>
      <c r="H31" s="110">
        <v>14.650987080833541</v>
      </c>
      <c r="I31" s="110">
        <v>13.657973515318719</v>
      </c>
      <c r="J31" s="110">
        <v>12.303250822326733</v>
      </c>
      <c r="K31" s="110">
        <v>10.304713733606331</v>
      </c>
      <c r="L31" s="110">
        <v>9.1154988566913495</v>
      </c>
      <c r="M31" s="110">
        <v>8.6778565110179855</v>
      </c>
      <c r="N31" s="110">
        <v>8.4219126757703684</v>
      </c>
      <c r="O31" s="110">
        <v>11.602503866384238</v>
      </c>
      <c r="P31" s="110">
        <v>10.179265575442518</v>
      </c>
      <c r="Q31" s="110">
        <v>4.4485252695817143</v>
      </c>
      <c r="R31" s="110">
        <v>4.3540280927559625</v>
      </c>
      <c r="S31" s="110">
        <v>3.579762365772821</v>
      </c>
      <c r="T31" s="110">
        <v>3.4380499827281792</v>
      </c>
      <c r="U31" s="110">
        <v>3.2936874593235563</v>
      </c>
      <c r="V31" s="110">
        <v>3.1339843245313448</v>
      </c>
      <c r="W31" s="110">
        <v>2.7426380620321975</v>
      </c>
    </row>
    <row r="32" spans="1:23" s="3" customFormat="1" ht="12.75" customHeight="1">
      <c r="A32" s="2" t="s">
        <v>11</v>
      </c>
      <c r="B32" s="9" t="s">
        <v>344</v>
      </c>
      <c r="C32" s="110">
        <v>202.22847516532252</v>
      </c>
      <c r="D32" s="110">
        <v>190.63748638092372</v>
      </c>
      <c r="E32" s="110">
        <v>173.35656050195888</v>
      </c>
      <c r="F32" s="110">
        <v>153.03606121448666</v>
      </c>
      <c r="G32" s="110">
        <v>144.861213902689</v>
      </c>
      <c r="H32" s="110">
        <v>132.440833413273</v>
      </c>
      <c r="I32" s="110">
        <v>123.44113140538961</v>
      </c>
      <c r="J32" s="110">
        <v>111.21354070090527</v>
      </c>
      <c r="K32" s="110">
        <v>93.187496194947187</v>
      </c>
      <c r="L32" s="110">
        <v>82.472515859917436</v>
      </c>
      <c r="M32" s="110">
        <v>78.231180064569656</v>
      </c>
      <c r="N32" s="110">
        <v>98.382417054060426</v>
      </c>
      <c r="O32" s="110">
        <v>94.647262432854802</v>
      </c>
      <c r="P32" s="110">
        <v>87.93471296827839</v>
      </c>
      <c r="Q32" s="110">
        <v>37.716958701582485</v>
      </c>
      <c r="R32" s="110">
        <v>34.67201790876922</v>
      </c>
      <c r="S32" s="110">
        <v>33.424757789495601</v>
      </c>
      <c r="T32" s="110">
        <v>30.896128065262353</v>
      </c>
      <c r="U32" s="110">
        <v>29.826816260919227</v>
      </c>
      <c r="V32" s="110">
        <v>29.570785002537278</v>
      </c>
      <c r="W32" s="110">
        <v>25.878227863905344</v>
      </c>
    </row>
    <row r="33" spans="1:23" s="3" customFormat="1" ht="12.75" customHeight="1">
      <c r="A33" s="2" t="s">
        <v>12</v>
      </c>
      <c r="B33" s="9" t="s">
        <v>345</v>
      </c>
      <c r="C33" s="110">
        <v>168.88297314236723</v>
      </c>
      <c r="D33" s="110">
        <v>159.20714517126061</v>
      </c>
      <c r="E33" s="110">
        <v>144.77624213026249</v>
      </c>
      <c r="F33" s="110">
        <v>127.80393887336666</v>
      </c>
      <c r="G33" s="110">
        <v>120.98058373078207</v>
      </c>
      <c r="H33" s="110">
        <v>110.61104554501797</v>
      </c>
      <c r="I33" s="110">
        <v>103.09772039428655</v>
      </c>
      <c r="J33" s="110">
        <v>92.883147175159991</v>
      </c>
      <c r="K33" s="110">
        <v>77.823092560194226</v>
      </c>
      <c r="L33" s="110">
        <v>68.869686367294989</v>
      </c>
      <c r="M33" s="110">
        <v>65.358081013628933</v>
      </c>
      <c r="N33" s="110">
        <v>59.099249366996894</v>
      </c>
      <c r="O33" s="110">
        <v>74.326285161918378</v>
      </c>
      <c r="P33" s="110">
        <v>69.33388704296533</v>
      </c>
      <c r="Q33" s="110">
        <v>42.478855644449112</v>
      </c>
      <c r="R33" s="110">
        <v>42.965127103029744</v>
      </c>
      <c r="S33" s="110">
        <v>40.286284247550725</v>
      </c>
      <c r="T33" s="110">
        <v>36.432562036000022</v>
      </c>
      <c r="U33" s="110">
        <v>35.801837592159316</v>
      </c>
      <c r="V33" s="110">
        <v>35.969647522999558</v>
      </c>
      <c r="W33" s="110">
        <v>31.152927086005008</v>
      </c>
    </row>
    <row r="34" spans="1:23" s="3" customFormat="1" ht="12.75" customHeight="1">
      <c r="A34" s="2" t="s">
        <v>13</v>
      </c>
      <c r="B34" s="9" t="s">
        <v>346</v>
      </c>
      <c r="C34" s="110">
        <v>147.68551839905928</v>
      </c>
      <c r="D34" s="110">
        <v>139.2417528089012</v>
      </c>
      <c r="E34" s="110">
        <v>126.62469795791304</v>
      </c>
      <c r="F34" s="110">
        <v>111.77166034110333</v>
      </c>
      <c r="G34" s="110">
        <v>105.82063083164503</v>
      </c>
      <c r="H34" s="110">
        <v>96.765391842208615</v>
      </c>
      <c r="I34" s="110">
        <v>90.205941119769903</v>
      </c>
      <c r="J34" s="110">
        <v>81.259125105185987</v>
      </c>
      <c r="K34" s="110">
        <v>68.060935087298063</v>
      </c>
      <c r="L34" s="110">
        <v>60.207884163827693</v>
      </c>
      <c r="M34" s="110">
        <v>57.074663208966314</v>
      </c>
      <c r="N34" s="110">
        <v>51.945932839205085</v>
      </c>
      <c r="O34" s="110">
        <v>71.467277179973493</v>
      </c>
      <c r="P34" s="110">
        <v>60.945568341637738</v>
      </c>
      <c r="Q34" s="110">
        <v>27.187636519404204</v>
      </c>
      <c r="R34" s="110">
        <v>24.53395977606295</v>
      </c>
      <c r="S34" s="110">
        <v>23.13150017841016</v>
      </c>
      <c r="T34" s="110">
        <v>21.20921111220941</v>
      </c>
      <c r="U34" s="110">
        <v>20.331631059853486</v>
      </c>
      <c r="V34" s="110">
        <v>20.345357717149362</v>
      </c>
      <c r="W34" s="110">
        <v>17.804796285654248</v>
      </c>
    </row>
    <row r="35" spans="1:23" s="3" customFormat="1" ht="12.75" customHeight="1">
      <c r="A35" s="2" t="s">
        <v>41</v>
      </c>
      <c r="B35" s="9" t="s">
        <v>347</v>
      </c>
      <c r="C35" s="110">
        <v>340.50310547091556</v>
      </c>
      <c r="D35" s="110">
        <v>320.98619004885654</v>
      </c>
      <c r="E35" s="110">
        <v>291.88927581718741</v>
      </c>
      <c r="F35" s="110">
        <v>257.67487941304319</v>
      </c>
      <c r="G35" s="110">
        <v>243.90995955785777</v>
      </c>
      <c r="H35" s="110">
        <v>222.99669936685333</v>
      </c>
      <c r="I35" s="110">
        <v>207.84308060873769</v>
      </c>
      <c r="J35" s="110">
        <v>187.25525620375046</v>
      </c>
      <c r="K35" s="110">
        <v>156.90468782515669</v>
      </c>
      <c r="L35" s="110">
        <v>138.86400527071527</v>
      </c>
      <c r="M35" s="110">
        <v>131.59485636671405</v>
      </c>
      <c r="N35" s="110">
        <v>124.12363309844015</v>
      </c>
      <c r="O35" s="110">
        <v>169.30926424857202</v>
      </c>
      <c r="P35" s="110">
        <v>154.68233039111797</v>
      </c>
      <c r="Q35" s="110">
        <v>67.921262381237085</v>
      </c>
      <c r="R35" s="110">
        <v>63.102463508492896</v>
      </c>
      <c r="S35" s="110">
        <v>59.910203773823866</v>
      </c>
      <c r="T35" s="110">
        <v>56.850284386054909</v>
      </c>
      <c r="U35" s="110">
        <v>54.597198537859967</v>
      </c>
      <c r="V35" s="110">
        <v>55.104762510713854</v>
      </c>
      <c r="W35" s="110">
        <v>48.223731649879603</v>
      </c>
    </row>
    <row r="36" spans="1:23" s="3" customFormat="1" ht="12.75" customHeight="1">
      <c r="A36" s="2" t="s">
        <v>42</v>
      </c>
      <c r="B36" s="9" t="s">
        <v>348</v>
      </c>
      <c r="C36" s="110">
        <v>612.401881964626</v>
      </c>
      <c r="D36" s="110">
        <v>577.81557865371406</v>
      </c>
      <c r="E36" s="110">
        <v>525.55868331160571</v>
      </c>
      <c r="F36" s="110">
        <v>463.7005395410502</v>
      </c>
      <c r="G36" s="110">
        <v>439.40933454221636</v>
      </c>
      <c r="H36" s="110">
        <v>402.17008907416846</v>
      </c>
      <c r="I36" s="110">
        <v>375.23329228824423</v>
      </c>
      <c r="J36" s="110">
        <v>337.7859540917637</v>
      </c>
      <c r="K36" s="110">
        <v>282.36788243078917</v>
      </c>
      <c r="L36" s="110">
        <v>249.23496232184866</v>
      </c>
      <c r="M36" s="110">
        <v>235.37753060909262</v>
      </c>
      <c r="N36" s="110">
        <v>208.81422926872602</v>
      </c>
      <c r="O36" s="110">
        <v>241.04072504787342</v>
      </c>
      <c r="P36" s="110">
        <v>215.93802122409522</v>
      </c>
      <c r="Q36" s="110">
        <v>192.34985865574674</v>
      </c>
      <c r="R36" s="110">
        <v>186.14050458483848</v>
      </c>
      <c r="S36" s="110">
        <v>186.23108595950754</v>
      </c>
      <c r="T36" s="110">
        <v>191.39511897253226</v>
      </c>
      <c r="U36" s="110">
        <v>189.66988966246277</v>
      </c>
      <c r="V36" s="110">
        <v>191.97826211438911</v>
      </c>
      <c r="W36" s="110">
        <v>158.46089382360111</v>
      </c>
    </row>
    <row r="37" spans="1:23" s="3" customFormat="1" ht="12.75" customHeight="1">
      <c r="A37" s="2" t="s">
        <v>43</v>
      </c>
      <c r="B37" s="9" t="s">
        <v>349</v>
      </c>
      <c r="C37" s="110">
        <v>120.0481273873263</v>
      </c>
      <c r="D37" s="110">
        <v>113.16049343476683</v>
      </c>
      <c r="E37" s="110">
        <v>102.90108208299591</v>
      </c>
      <c r="F37" s="110">
        <v>90.842635767818408</v>
      </c>
      <c r="G37" s="110">
        <v>85.983584184532177</v>
      </c>
      <c r="H37" s="110">
        <v>78.605502762809664</v>
      </c>
      <c r="I37" s="110">
        <v>73.258782947477542</v>
      </c>
      <c r="J37" s="110">
        <v>66.005800145194016</v>
      </c>
      <c r="K37" s="110">
        <v>55.316238491739817</v>
      </c>
      <c r="L37" s="110">
        <v>48.964761658028557</v>
      </c>
      <c r="M37" s="110">
        <v>46.401109978839109</v>
      </c>
      <c r="N37" s="110">
        <v>41.26566173130108</v>
      </c>
      <c r="O37" s="110">
        <v>44.888932651677734</v>
      </c>
      <c r="P37" s="110">
        <v>42.627291548163363</v>
      </c>
      <c r="Q37" s="110">
        <v>23.486726956788068</v>
      </c>
      <c r="R37" s="110">
        <v>22.527915934180598</v>
      </c>
      <c r="S37" s="110">
        <v>21.870943035625089</v>
      </c>
      <c r="T37" s="110">
        <v>25.610166872693082</v>
      </c>
      <c r="U37" s="110">
        <v>24.57159064412717</v>
      </c>
      <c r="V37" s="110">
        <v>28.543650084014509</v>
      </c>
      <c r="W37" s="110">
        <v>23.560231536037204</v>
      </c>
    </row>
    <row r="38" spans="1:23" s="12" customFormat="1" ht="12.75" customHeight="1">
      <c r="A38" s="2" t="s">
        <v>44</v>
      </c>
      <c r="B38" s="9" t="s">
        <v>350</v>
      </c>
      <c r="C38" s="110">
        <v>64.012128485066782</v>
      </c>
      <c r="D38" s="110">
        <v>60.347348469787391</v>
      </c>
      <c r="E38" s="110">
        <v>54.87795430025654</v>
      </c>
      <c r="F38" s="110">
        <v>48.443225803043319</v>
      </c>
      <c r="G38" s="110">
        <v>45.859366293190462</v>
      </c>
      <c r="H38" s="110">
        <v>41.930913142386203</v>
      </c>
      <c r="I38" s="110">
        <v>39.084764953752654</v>
      </c>
      <c r="J38" s="110">
        <v>35.210933017106306</v>
      </c>
      <c r="K38" s="110">
        <v>29.498367983878616</v>
      </c>
      <c r="L38" s="110">
        <v>26.101176006846263</v>
      </c>
      <c r="M38" s="110">
        <v>24.74619397422606</v>
      </c>
      <c r="N38" s="110">
        <v>21.774157204084545</v>
      </c>
      <c r="O38" s="110">
        <v>31.395212981872842</v>
      </c>
      <c r="P38" s="110">
        <v>27.755005205263121</v>
      </c>
      <c r="Q38" s="110">
        <v>33.380498839299946</v>
      </c>
      <c r="R38" s="110">
        <v>30.535840369999534</v>
      </c>
      <c r="S38" s="110">
        <v>28.190764397693641</v>
      </c>
      <c r="T38" s="110">
        <v>26.452763874423248</v>
      </c>
      <c r="U38" s="110">
        <v>25.264212896431925</v>
      </c>
      <c r="V38" s="110">
        <v>23.950326620250877</v>
      </c>
      <c r="W38" s="110">
        <v>20.743121778149135</v>
      </c>
    </row>
    <row r="39" spans="1:23" s="12" customFormat="1" ht="12.75" customHeight="1">
      <c r="A39" s="2" t="s">
        <v>45</v>
      </c>
      <c r="B39" s="9" t="s">
        <v>351</v>
      </c>
      <c r="C39" s="110">
        <v>75.131503492309534</v>
      </c>
      <c r="D39" s="110">
        <v>70.822390953418903</v>
      </c>
      <c r="E39" s="110">
        <v>64.401804772392069</v>
      </c>
      <c r="F39" s="110">
        <v>56.854162230531131</v>
      </c>
      <c r="G39" s="110">
        <v>53.81448418782422</v>
      </c>
      <c r="H39" s="110">
        <v>49.198021558531281</v>
      </c>
      <c r="I39" s="110">
        <v>45.852714439393125</v>
      </c>
      <c r="J39" s="110">
        <v>41.312268731820978</v>
      </c>
      <c r="K39" s="110">
        <v>34.619875547262396</v>
      </c>
      <c r="L39" s="110">
        <v>30.642867926800221</v>
      </c>
      <c r="M39" s="110">
        <v>28.951552062272839</v>
      </c>
      <c r="N39" s="110">
        <v>26.988053123609991</v>
      </c>
      <c r="O39" s="110">
        <v>35.849337354894963</v>
      </c>
      <c r="P39" s="110">
        <v>32.719031370817504</v>
      </c>
      <c r="Q39" s="110">
        <v>27.123874209788656</v>
      </c>
      <c r="R39" s="110">
        <v>22.841215891570144</v>
      </c>
      <c r="S39" s="110">
        <v>21.517240579770757</v>
      </c>
      <c r="T39" s="110">
        <v>20.592714089927171</v>
      </c>
      <c r="U39" s="110">
        <v>18.542819442789856</v>
      </c>
      <c r="V39" s="110">
        <v>19.442024318066906</v>
      </c>
      <c r="W39" s="110">
        <v>16.838529362785547</v>
      </c>
    </row>
    <row r="40" spans="1:23" s="12" customFormat="1" ht="12.75" customHeight="1">
      <c r="A40" s="2" t="s">
        <v>46</v>
      </c>
      <c r="B40" s="8" t="s">
        <v>352</v>
      </c>
      <c r="C40" s="110">
        <v>238.4090074784018</v>
      </c>
      <c r="D40" s="110">
        <v>224.41681241926892</v>
      </c>
      <c r="E40" s="110">
        <v>203.99681857873659</v>
      </c>
      <c r="F40" s="110">
        <v>180.24597243621585</v>
      </c>
      <c r="G40" s="110">
        <v>170.31286480059276</v>
      </c>
      <c r="H40" s="110">
        <v>155.43287527013698</v>
      </c>
      <c r="I40" s="110">
        <v>144.62138984034561</v>
      </c>
      <c r="J40" s="110">
        <v>130.47290942607916</v>
      </c>
      <c r="K40" s="110">
        <v>109.75056749330929</v>
      </c>
      <c r="L40" s="110">
        <v>97.55479387588764</v>
      </c>
      <c r="M40" s="110">
        <v>98.29534099760491</v>
      </c>
      <c r="N40" s="110">
        <v>77.162514521633213</v>
      </c>
      <c r="O40" s="110">
        <v>86.806692246944721</v>
      </c>
      <c r="P40" s="110">
        <v>73.135862307840767</v>
      </c>
      <c r="Q40" s="110">
        <v>54.235754667447807</v>
      </c>
      <c r="R40" s="110">
        <v>52.079606838960935</v>
      </c>
      <c r="S40" s="110">
        <v>50.116966876719005</v>
      </c>
      <c r="T40" s="110">
        <v>46.796205039272209</v>
      </c>
      <c r="U40" s="110">
        <v>45.005615932059115</v>
      </c>
      <c r="V40" s="110">
        <v>45.146027979167989</v>
      </c>
      <c r="W40" s="110">
        <v>40.449028412511623</v>
      </c>
    </row>
    <row r="41" spans="1:23" s="12" customFormat="1" ht="12.75" customHeight="1">
      <c r="A41" s="2" t="s">
        <v>47</v>
      </c>
      <c r="B41" s="9" t="s">
        <v>353</v>
      </c>
      <c r="C41" s="110">
        <v>217.72241948808022</v>
      </c>
      <c r="D41" s="110">
        <v>204.94329118071445</v>
      </c>
      <c r="E41" s="110">
        <v>186.29497793205812</v>
      </c>
      <c r="F41" s="110">
        <v>164.60561978277133</v>
      </c>
      <c r="G41" s="110">
        <v>155.5334742142644</v>
      </c>
      <c r="H41" s="110">
        <v>141.94386683097156</v>
      </c>
      <c r="I41" s="110">
        <v>132.06985453686556</v>
      </c>
      <c r="J41" s="110">
        <v>119.14986432723458</v>
      </c>
      <c r="K41" s="110">
        <v>100.22724336721771</v>
      </c>
      <c r="L41" s="110">
        <v>89.091056169227627</v>
      </c>
      <c r="M41" s="110">
        <v>89.619431170689182</v>
      </c>
      <c r="N41" s="110">
        <v>68.433409371130111</v>
      </c>
      <c r="O41" s="110">
        <v>72.529438845119387</v>
      </c>
      <c r="P41" s="110">
        <v>64.741693099931865</v>
      </c>
      <c r="Q41" s="110">
        <v>49.812793008858023</v>
      </c>
      <c r="R41" s="110">
        <v>47.93023929629841</v>
      </c>
      <c r="S41" s="110">
        <v>47.124482036989846</v>
      </c>
      <c r="T41" s="110">
        <v>44.401342706243945</v>
      </c>
      <c r="U41" s="110">
        <v>42.30878823086065</v>
      </c>
      <c r="V41" s="110">
        <v>42.219739066482269</v>
      </c>
      <c r="W41" s="110">
        <v>37.827191040084074</v>
      </c>
    </row>
    <row r="42" spans="1:23" s="12" customFormat="1" ht="12.75" customHeight="1">
      <c r="A42" s="2" t="s">
        <v>48</v>
      </c>
      <c r="B42" s="9" t="s">
        <v>355</v>
      </c>
      <c r="C42" s="110">
        <v>20.686587990321588</v>
      </c>
      <c r="D42" s="110">
        <v>19.473521238554468</v>
      </c>
      <c r="E42" s="110">
        <v>17.701840646678473</v>
      </c>
      <c r="F42" s="110">
        <v>15.640352653444534</v>
      </c>
      <c r="G42" s="110">
        <v>14.77939058632837</v>
      </c>
      <c r="H42" s="110">
        <v>13.489008439165421</v>
      </c>
      <c r="I42" s="110">
        <v>12.551535303480053</v>
      </c>
      <c r="J42" s="110">
        <v>11.323045098844572</v>
      </c>
      <c r="K42" s="110">
        <v>9.5233241260915786</v>
      </c>
      <c r="L42" s="110">
        <v>8.4637377066600159</v>
      </c>
      <c r="M42" s="110">
        <v>8.6759098269157224</v>
      </c>
      <c r="N42" s="110">
        <v>8.7291051505031074</v>
      </c>
      <c r="O42" s="110">
        <v>14.277253401825334</v>
      </c>
      <c r="P42" s="110">
        <v>8.3941692079089023</v>
      </c>
      <c r="Q42" s="110">
        <v>4.4229616585897809</v>
      </c>
      <c r="R42" s="110">
        <v>4.1493675426625263</v>
      </c>
      <c r="S42" s="110">
        <v>2.9924848397291557</v>
      </c>
      <c r="T42" s="110">
        <v>2.3948623330282608</v>
      </c>
      <c r="U42" s="110">
        <v>2.696827701198468</v>
      </c>
      <c r="V42" s="110">
        <v>2.9262889126857177</v>
      </c>
      <c r="W42" s="110">
        <v>2.6218373724275477</v>
      </c>
    </row>
    <row r="43" spans="1:23" s="31" customFormat="1" ht="12.75" customHeight="1">
      <c r="A43" s="2" t="s">
        <v>49</v>
      </c>
      <c r="B43" s="8" t="s">
        <v>356</v>
      </c>
      <c r="C43" s="110">
        <v>4141.4341003087575</v>
      </c>
      <c r="D43" s="110">
        <v>3934.0701652356038</v>
      </c>
      <c r="E43" s="110">
        <v>3584.5133676146984</v>
      </c>
      <c r="F43" s="110">
        <v>3149.5688159095316</v>
      </c>
      <c r="G43" s="110">
        <v>3009.2530505020709</v>
      </c>
      <c r="H43" s="110">
        <v>2776.6584535999691</v>
      </c>
      <c r="I43" s="110">
        <v>2610.8321741378231</v>
      </c>
      <c r="J43" s="110">
        <v>2335.9810243226016</v>
      </c>
      <c r="K43" s="110">
        <v>1918.3761632619287</v>
      </c>
      <c r="L43" s="110">
        <v>1658.9718221828009</v>
      </c>
      <c r="M43" s="110">
        <v>1371.8101357853081</v>
      </c>
      <c r="N43" s="110">
        <v>1159.8331439389933</v>
      </c>
      <c r="O43" s="110">
        <v>1172.3224968707011</v>
      </c>
      <c r="P43" s="110">
        <v>981.98553304721713</v>
      </c>
      <c r="Q43" s="110">
        <v>306.90197084751799</v>
      </c>
      <c r="R43" s="110">
        <v>262.87591361693205</v>
      </c>
      <c r="S43" s="110">
        <v>226.44718973751816</v>
      </c>
      <c r="T43" s="110">
        <v>197.01131376083771</v>
      </c>
      <c r="U43" s="110">
        <v>166.61298081487391</v>
      </c>
      <c r="V43" s="110">
        <v>144.53453641813647</v>
      </c>
      <c r="W43" s="110">
        <v>124.65935564573127</v>
      </c>
    </row>
    <row r="44" spans="1:23" s="12" customFormat="1" ht="12.75" customHeight="1">
      <c r="A44" s="2" t="s">
        <v>50</v>
      </c>
      <c r="B44" s="9" t="s">
        <v>357</v>
      </c>
      <c r="C44" s="110">
        <v>80.72968611436842</v>
      </c>
      <c r="D44" s="110">
        <v>76.63688883303692</v>
      </c>
      <c r="E44" s="110">
        <v>69.815599142745683</v>
      </c>
      <c r="F44" s="110">
        <v>61.368864011836749</v>
      </c>
      <c r="G44" s="110">
        <v>58.587958336476916</v>
      </c>
      <c r="H44" s="110">
        <v>54.01724387645509</v>
      </c>
      <c r="I44" s="110">
        <v>50.753594588331545</v>
      </c>
      <c r="J44" s="110">
        <v>45.437103026154617</v>
      </c>
      <c r="K44" s="110">
        <v>37.378383812148883</v>
      </c>
      <c r="L44" s="110">
        <v>32.389195096502299</v>
      </c>
      <c r="M44" s="110">
        <v>27.856602280991108</v>
      </c>
      <c r="N44" s="110">
        <v>22.532650803328515</v>
      </c>
      <c r="O44" s="110">
        <v>17.644275178977999</v>
      </c>
      <c r="P44" s="110">
        <v>15.549292498658373</v>
      </c>
      <c r="Q44" s="110">
        <v>10.832779409627072</v>
      </c>
      <c r="R44" s="110">
        <v>9.3458913729641857</v>
      </c>
      <c r="S44" s="110">
        <v>8.385746577541525</v>
      </c>
      <c r="T44" s="110">
        <v>6.670733587579603</v>
      </c>
      <c r="U44" s="110">
        <v>5.748778008355111</v>
      </c>
      <c r="V44" s="110">
        <v>5.1890895877479748</v>
      </c>
      <c r="W44" s="110">
        <v>4.4794140645177274</v>
      </c>
    </row>
    <row r="45" spans="1:23" s="3" customFormat="1" ht="12.75" customHeight="1">
      <c r="A45" s="2" t="s">
        <v>51</v>
      </c>
      <c r="B45" s="9" t="s">
        <v>358</v>
      </c>
      <c r="C45" s="110">
        <v>4060.7044141943888</v>
      </c>
      <c r="D45" s="110">
        <v>3857.4332764025667</v>
      </c>
      <c r="E45" s="110">
        <v>3514.6977684719527</v>
      </c>
      <c r="F45" s="110">
        <v>3088.199951897695</v>
      </c>
      <c r="G45" s="110">
        <v>2950.6650921655942</v>
      </c>
      <c r="H45" s="110">
        <v>2722.6412097235138</v>
      </c>
      <c r="I45" s="110">
        <v>2560.0785795494917</v>
      </c>
      <c r="J45" s="110">
        <v>2290.543921296447</v>
      </c>
      <c r="K45" s="110">
        <v>1880.9977794497797</v>
      </c>
      <c r="L45" s="110">
        <v>1626.5826270862985</v>
      </c>
      <c r="M45" s="110">
        <v>1343.953533504317</v>
      </c>
      <c r="N45" s="110">
        <v>1137.3004931356647</v>
      </c>
      <c r="O45" s="110">
        <v>1154.6782216917231</v>
      </c>
      <c r="P45" s="110">
        <v>966.43624054855877</v>
      </c>
      <c r="Q45" s="110">
        <v>296.06919143789094</v>
      </c>
      <c r="R45" s="110">
        <v>253.53002224396786</v>
      </c>
      <c r="S45" s="110">
        <v>218.06144315997665</v>
      </c>
      <c r="T45" s="110">
        <v>190.3405801732581</v>
      </c>
      <c r="U45" s="110">
        <v>160.86420280651879</v>
      </c>
      <c r="V45" s="110">
        <v>139.34544683038848</v>
      </c>
      <c r="W45" s="110">
        <v>120.17994158121354</v>
      </c>
    </row>
    <row r="46" spans="1:23" s="3" customFormat="1" ht="12.75" customHeight="1">
      <c r="A46" s="2">
        <v>37</v>
      </c>
      <c r="B46" s="10" t="s">
        <v>359</v>
      </c>
      <c r="C46" s="110">
        <v>374.61630302655959</v>
      </c>
      <c r="D46" s="110">
        <v>353.78376426752402</v>
      </c>
      <c r="E46" s="110">
        <v>321.86427968514136</v>
      </c>
      <c r="F46" s="110">
        <v>283.82133831875046</v>
      </c>
      <c r="G46" s="110">
        <v>269.25500468865005</v>
      </c>
      <c r="H46" s="110">
        <v>246.71045891616942</v>
      </c>
      <c r="I46" s="110">
        <v>230.43258392718548</v>
      </c>
      <c r="J46" s="110">
        <v>207.26113634609061</v>
      </c>
      <c r="K46" s="110">
        <v>172.83710677690058</v>
      </c>
      <c r="L46" s="110">
        <v>152.13693579599899</v>
      </c>
      <c r="M46" s="110">
        <v>131.26338512227892</v>
      </c>
      <c r="N46" s="110">
        <v>110.89582673081668</v>
      </c>
      <c r="O46" s="110">
        <v>109.59766698925989</v>
      </c>
      <c r="P46" s="110">
        <v>94.649868893213849</v>
      </c>
      <c r="Q46" s="110">
        <v>28.958617845042557</v>
      </c>
      <c r="R46" s="110">
        <v>24.58595323667776</v>
      </c>
      <c r="S46" s="110">
        <v>20.550812285410206</v>
      </c>
      <c r="T46" s="110">
        <v>16.874188545743422</v>
      </c>
      <c r="U46" s="110">
        <v>14.323713904973861</v>
      </c>
      <c r="V46" s="110">
        <v>12.985798840772134</v>
      </c>
      <c r="W46" s="110">
        <v>11.209821873897825</v>
      </c>
    </row>
    <row r="47" spans="1:23" s="3" customFormat="1" ht="12.75" customHeight="1">
      <c r="A47" s="2" t="s">
        <v>52</v>
      </c>
      <c r="B47" s="10" t="s">
        <v>360</v>
      </c>
      <c r="C47" s="110">
        <v>3686.0881111678291</v>
      </c>
      <c r="D47" s="110">
        <v>3503.6495121350426</v>
      </c>
      <c r="E47" s="110">
        <v>3192.8334887868114</v>
      </c>
      <c r="F47" s="110">
        <v>2804.3786135789446</v>
      </c>
      <c r="G47" s="110">
        <v>2681.4100874769442</v>
      </c>
      <c r="H47" s="110">
        <v>2475.9307508073443</v>
      </c>
      <c r="I47" s="110">
        <v>2329.6459956223061</v>
      </c>
      <c r="J47" s="110">
        <v>2083.2827849503565</v>
      </c>
      <c r="K47" s="110">
        <v>1708.1606726728792</v>
      </c>
      <c r="L47" s="110">
        <v>1474.4456912902995</v>
      </c>
      <c r="M47" s="110">
        <v>1212.6901483820379</v>
      </c>
      <c r="N47" s="110">
        <v>1026.4046664048481</v>
      </c>
      <c r="O47" s="110">
        <v>1045.0805547024631</v>
      </c>
      <c r="P47" s="110">
        <v>871.78637165534496</v>
      </c>
      <c r="Q47" s="110">
        <v>267.11057359284837</v>
      </c>
      <c r="R47" s="110">
        <v>228.9440690072901</v>
      </c>
      <c r="S47" s="110">
        <v>197.51063087456643</v>
      </c>
      <c r="T47" s="110">
        <v>173.46639162751467</v>
      </c>
      <c r="U47" s="110">
        <v>146.54048890154493</v>
      </c>
      <c r="V47" s="110">
        <v>126.35964798961633</v>
      </c>
      <c r="W47" s="110">
        <v>108.97011970731572</v>
      </c>
    </row>
    <row r="48" spans="1:23" s="3" customFormat="1" ht="12.75" customHeight="1">
      <c r="A48" s="2" t="s">
        <v>53</v>
      </c>
      <c r="B48" s="8" t="s">
        <v>361</v>
      </c>
      <c r="C48" s="110">
        <v>2511.0072221382056</v>
      </c>
      <c r="D48" s="110">
        <v>2375.5062444473724</v>
      </c>
      <c r="E48" s="110">
        <v>2162.1520425432168</v>
      </c>
      <c r="F48" s="110">
        <v>1904.562843125628</v>
      </c>
      <c r="G48" s="110">
        <v>1810.6621580647557</v>
      </c>
      <c r="H48" s="110">
        <v>1662.549043833104</v>
      </c>
      <c r="I48" s="110">
        <v>1555.9879526353814</v>
      </c>
      <c r="J48" s="110">
        <v>1397.302844833036</v>
      </c>
      <c r="K48" s="110">
        <v>1159.8833292908018</v>
      </c>
      <c r="L48" s="110">
        <v>1015.621874891892</v>
      </c>
      <c r="M48" s="110">
        <v>946.81173905525907</v>
      </c>
      <c r="N48" s="110">
        <v>910.92397632113807</v>
      </c>
      <c r="O48" s="110">
        <v>698.03626554811001</v>
      </c>
      <c r="P48" s="110">
        <v>638.57272864361698</v>
      </c>
      <c r="Q48" s="110">
        <v>536.08809943281733</v>
      </c>
      <c r="R48" s="110">
        <v>488.70012480624064</v>
      </c>
      <c r="S48" s="110">
        <v>449.78229873308698</v>
      </c>
      <c r="T48" s="110">
        <v>416.75386821834837</v>
      </c>
      <c r="U48" s="110">
        <v>390.30098108369174</v>
      </c>
      <c r="V48" s="110">
        <v>374.53498325915382</v>
      </c>
      <c r="W48" s="110">
        <v>334.31802414435799</v>
      </c>
    </row>
    <row r="49" spans="1:23" s="3" customFormat="1" ht="12.75" customHeight="1">
      <c r="A49" s="2" t="s">
        <v>54</v>
      </c>
      <c r="B49" s="9" t="s">
        <v>362</v>
      </c>
      <c r="C49" s="110">
        <v>774.09404115893949</v>
      </c>
      <c r="D49" s="110">
        <v>731.72356260108154</v>
      </c>
      <c r="E49" s="110">
        <v>665.86416908065542</v>
      </c>
      <c r="F49" s="110">
        <v>586.82929535596554</v>
      </c>
      <c r="G49" s="110">
        <v>557.3413961418097</v>
      </c>
      <c r="H49" s="110">
        <v>511.24721771235062</v>
      </c>
      <c r="I49" s="110">
        <v>478.02816905338733</v>
      </c>
      <c r="J49" s="110">
        <v>429.59593278406419</v>
      </c>
      <c r="K49" s="110">
        <v>357.37000916295784</v>
      </c>
      <c r="L49" s="110">
        <v>313.69388616227093</v>
      </c>
      <c r="M49" s="110">
        <v>288.26592011801057</v>
      </c>
      <c r="N49" s="110">
        <v>278.87006359726354</v>
      </c>
      <c r="O49" s="110">
        <v>241.113239383376</v>
      </c>
      <c r="P49" s="110">
        <v>226.9176412369018</v>
      </c>
      <c r="Q49" s="110">
        <v>177.58689890980256</v>
      </c>
      <c r="R49" s="110">
        <v>159.3898518088418</v>
      </c>
      <c r="S49" s="110">
        <v>145.41730886480104</v>
      </c>
      <c r="T49" s="110">
        <v>136.71730158121346</v>
      </c>
      <c r="U49" s="110">
        <v>131.04826160556178</v>
      </c>
      <c r="V49" s="110">
        <v>126.91857864363715</v>
      </c>
      <c r="W49" s="110">
        <v>113.29026749416215</v>
      </c>
    </row>
    <row r="50" spans="1:23" s="3" customFormat="1" ht="12.75" customHeight="1">
      <c r="A50" s="2" t="s">
        <v>55</v>
      </c>
      <c r="B50" s="9" t="s">
        <v>363</v>
      </c>
      <c r="C50" s="110">
        <v>1736.9131809792661</v>
      </c>
      <c r="D50" s="110">
        <v>1643.7826818462911</v>
      </c>
      <c r="E50" s="110">
        <v>1496.2878734625613</v>
      </c>
      <c r="F50" s="110">
        <v>1317.7335477696624</v>
      </c>
      <c r="G50" s="110">
        <v>1253.3207619229458</v>
      </c>
      <c r="H50" s="110">
        <v>1151.3018261207533</v>
      </c>
      <c r="I50" s="110">
        <v>1077.9597835819941</v>
      </c>
      <c r="J50" s="110">
        <v>967.70691204897196</v>
      </c>
      <c r="K50" s="110">
        <v>802.51332012784394</v>
      </c>
      <c r="L50" s="110">
        <v>701.92798872962112</v>
      </c>
      <c r="M50" s="110">
        <v>658.54581893724844</v>
      </c>
      <c r="N50" s="110">
        <v>632.05391272387453</v>
      </c>
      <c r="O50" s="110">
        <v>456.92302616473398</v>
      </c>
      <c r="P50" s="110">
        <v>411.65508740671521</v>
      </c>
      <c r="Q50" s="110">
        <v>358.5012005230148</v>
      </c>
      <c r="R50" s="110">
        <v>329.31027299739884</v>
      </c>
      <c r="S50" s="110">
        <v>304.36498986828593</v>
      </c>
      <c r="T50" s="110">
        <v>280.03656663713491</v>
      </c>
      <c r="U50" s="110">
        <v>259.25271947812996</v>
      </c>
      <c r="V50" s="110">
        <v>247.61640461551667</v>
      </c>
      <c r="W50" s="110">
        <v>221.02775665019584</v>
      </c>
    </row>
    <row r="51" spans="1:23" s="3" customFormat="1" ht="12.75" customHeight="1">
      <c r="A51" s="2" t="s">
        <v>56</v>
      </c>
      <c r="B51" s="8" t="s">
        <v>364</v>
      </c>
      <c r="C51" s="110">
        <v>5437.8102639437875</v>
      </c>
      <c r="D51" s="110">
        <v>5122.4835156471381</v>
      </c>
      <c r="E51" s="110">
        <v>4657.2811060747445</v>
      </c>
      <c r="F51" s="110">
        <v>4113.1621604643606</v>
      </c>
      <c r="G51" s="110">
        <v>3890.0477648619681</v>
      </c>
      <c r="H51" s="110">
        <v>3553.4225183145677</v>
      </c>
      <c r="I51" s="110">
        <v>3309.1769828974197</v>
      </c>
      <c r="J51" s="110">
        <v>2983.3582666989778</v>
      </c>
      <c r="K51" s="110">
        <v>2504.5437569579194</v>
      </c>
      <c r="L51" s="110">
        <v>2221.2880778752342</v>
      </c>
      <c r="M51" s="110">
        <v>2091.8735804246717</v>
      </c>
      <c r="N51" s="110">
        <v>1853.6892720617652</v>
      </c>
      <c r="O51" s="110">
        <v>2554.3271256405474</v>
      </c>
      <c r="P51" s="110">
        <v>2296.8614783287849</v>
      </c>
      <c r="Q51" s="110">
        <v>1329.7315899105647</v>
      </c>
      <c r="R51" s="110">
        <v>1183.0497471163399</v>
      </c>
      <c r="S51" s="110">
        <v>1075.6887101908114</v>
      </c>
      <c r="T51" s="110">
        <v>992.82229125049059</v>
      </c>
      <c r="U51" s="110">
        <v>925.29014807863064</v>
      </c>
      <c r="V51" s="110">
        <v>891.26437199439192</v>
      </c>
      <c r="W51" s="110">
        <v>790.45505341510079</v>
      </c>
    </row>
    <row r="52" spans="1:23" s="3" customFormat="1" ht="12.75" customHeight="1">
      <c r="A52" s="2" t="s">
        <v>14</v>
      </c>
      <c r="B52" s="9" t="s">
        <v>365</v>
      </c>
      <c r="C52" s="110">
        <v>804.34504523622832</v>
      </c>
      <c r="D52" s="110">
        <v>758.02425065870182</v>
      </c>
      <c r="E52" s="110">
        <v>689.25934241982463</v>
      </c>
      <c r="F52" s="110">
        <v>608.5734691338356</v>
      </c>
      <c r="G52" s="110">
        <v>575.86127732167256</v>
      </c>
      <c r="H52" s="110">
        <v>526.30175115064822</v>
      </c>
      <c r="I52" s="110">
        <v>490.3715901523928</v>
      </c>
      <c r="J52" s="110">
        <v>441.91562698844399</v>
      </c>
      <c r="K52" s="110">
        <v>370.57182555070278</v>
      </c>
      <c r="L52" s="110">
        <v>328.2453188064203</v>
      </c>
      <c r="M52" s="110">
        <v>306.00996905849632</v>
      </c>
      <c r="N52" s="110">
        <v>198.58989389527278</v>
      </c>
      <c r="O52" s="110">
        <v>108.537697034594</v>
      </c>
      <c r="P52" s="110">
        <v>100.51279601156469</v>
      </c>
      <c r="Q52" s="110">
        <v>84.580513069101229</v>
      </c>
      <c r="R52" s="110">
        <v>78.859209856939273</v>
      </c>
      <c r="S52" s="110">
        <v>74.569580672999862</v>
      </c>
      <c r="T52" s="110">
        <v>72.098872851471185</v>
      </c>
      <c r="U52" s="110">
        <v>69.234826588408765</v>
      </c>
      <c r="V52" s="110">
        <v>69.994129679701473</v>
      </c>
      <c r="W52" s="110">
        <v>58.322941905987733</v>
      </c>
    </row>
    <row r="53" spans="1:23" s="3" customFormat="1" ht="12.75" customHeight="1">
      <c r="A53" s="2" t="s">
        <v>57</v>
      </c>
      <c r="B53" s="9" t="s">
        <v>366</v>
      </c>
      <c r="C53" s="110">
        <v>2841.2804012268221</v>
      </c>
      <c r="D53" s="110">
        <v>2691.2189815734828</v>
      </c>
      <c r="E53" s="110">
        <v>2450.27394724243</v>
      </c>
      <c r="F53" s="110">
        <v>2156.7601821659559</v>
      </c>
      <c r="G53" s="110">
        <v>2053.4543112687234</v>
      </c>
      <c r="H53" s="110">
        <v>1888.2255369677036</v>
      </c>
      <c r="I53" s="110">
        <v>1769.657171071864</v>
      </c>
      <c r="J53" s="110">
        <v>1587.4431407477691</v>
      </c>
      <c r="K53" s="110">
        <v>1313.5290210230921</v>
      </c>
      <c r="L53" s="110">
        <v>1145.9475945611437</v>
      </c>
      <c r="M53" s="110">
        <v>1080.0339892589293</v>
      </c>
      <c r="N53" s="110">
        <v>984.71148958768242</v>
      </c>
      <c r="O53" s="110">
        <v>1347.2940202512607</v>
      </c>
      <c r="P53" s="110">
        <v>1182.6004410039673</v>
      </c>
      <c r="Q53" s="110">
        <v>779.9667668323375</v>
      </c>
      <c r="R53" s="110">
        <v>679.43205560438173</v>
      </c>
      <c r="S53" s="110">
        <v>611.95417965368699</v>
      </c>
      <c r="T53" s="110">
        <v>565.12939282510206</v>
      </c>
      <c r="U53" s="110">
        <v>524.08831455078007</v>
      </c>
      <c r="V53" s="110">
        <v>503.84909414173501</v>
      </c>
      <c r="W53" s="110">
        <v>448.85277676598844</v>
      </c>
    </row>
    <row r="54" spans="1:23" s="3" customFormat="1" ht="12.75" customHeight="1">
      <c r="A54" s="2" t="s">
        <v>58</v>
      </c>
      <c r="B54" s="9" t="s">
        <v>367</v>
      </c>
      <c r="C54" s="110">
        <v>1792.1848174807378</v>
      </c>
      <c r="D54" s="110">
        <v>1673.2402834149536</v>
      </c>
      <c r="E54" s="110">
        <v>1517.7478164124898</v>
      </c>
      <c r="F54" s="110">
        <v>1347.8285091645687</v>
      </c>
      <c r="G54" s="110">
        <v>1260.7321762715719</v>
      </c>
      <c r="H54" s="110">
        <v>1138.8952301962158</v>
      </c>
      <c r="I54" s="110">
        <v>1049.1482216731629</v>
      </c>
      <c r="J54" s="110">
        <v>953.99949896276439</v>
      </c>
      <c r="K54" s="110">
        <v>820.44291038412439</v>
      </c>
      <c r="L54" s="110">
        <v>747.09516450767001</v>
      </c>
      <c r="M54" s="110">
        <v>705.82962210724622</v>
      </c>
      <c r="N54" s="110">
        <v>670.38788857881002</v>
      </c>
      <c r="O54" s="110">
        <v>1098.4954083546927</v>
      </c>
      <c r="P54" s="110">
        <v>1013.7482413132529</v>
      </c>
      <c r="Q54" s="110">
        <v>465.18431000912585</v>
      </c>
      <c r="R54" s="110">
        <v>424.7584816550189</v>
      </c>
      <c r="S54" s="110">
        <v>389.16494986412465</v>
      </c>
      <c r="T54" s="110">
        <v>355.59402557391729</v>
      </c>
      <c r="U54" s="110">
        <v>331.96700693944189</v>
      </c>
      <c r="V54" s="110">
        <v>317.4211481729555</v>
      </c>
      <c r="W54" s="110">
        <v>283.27933474312471</v>
      </c>
    </row>
    <row r="55" spans="1:23" s="3" customFormat="1" ht="12.75" customHeight="1">
      <c r="A55" s="2" t="s">
        <v>59</v>
      </c>
      <c r="B55" s="8" t="s">
        <v>368</v>
      </c>
      <c r="C55" s="110">
        <v>6675.8421016486709</v>
      </c>
      <c r="D55" s="110">
        <v>6352.8650873304086</v>
      </c>
      <c r="E55" s="110">
        <v>5791.0241095413367</v>
      </c>
      <c r="F55" s="110">
        <v>5082.837881725316</v>
      </c>
      <c r="G55" s="110">
        <v>4866.8452650832205</v>
      </c>
      <c r="H55" s="110">
        <v>4500.0961154549841</v>
      </c>
      <c r="I55" s="110">
        <v>4239.740051766601</v>
      </c>
      <c r="J55" s="110">
        <v>3787.4969177976504</v>
      </c>
      <c r="K55" s="110">
        <v>3096.1106419854377</v>
      </c>
      <c r="L55" s="110">
        <v>2662.9262812448205</v>
      </c>
      <c r="M55" s="110">
        <v>2437.3548980372716</v>
      </c>
      <c r="N55" s="110">
        <v>2124.2871546715137</v>
      </c>
      <c r="O55" s="110">
        <v>4303.9156189907917</v>
      </c>
      <c r="P55" s="110">
        <v>3834.0366574780232</v>
      </c>
      <c r="Q55" s="110">
        <v>2322.8988778684511</v>
      </c>
      <c r="R55" s="110">
        <v>2095.4772165197305</v>
      </c>
      <c r="S55" s="110">
        <v>1845.4545933295108</v>
      </c>
      <c r="T55" s="110">
        <v>1618.9632044297598</v>
      </c>
      <c r="U55" s="110">
        <v>1437.0514338450873</v>
      </c>
      <c r="V55" s="110">
        <v>1314.3629128114662</v>
      </c>
      <c r="W55" s="110">
        <v>1098.6615058299476</v>
      </c>
    </row>
    <row r="56" spans="1:23" s="3" customFormat="1" ht="12.75" customHeight="1">
      <c r="A56" s="2" t="s">
        <v>60</v>
      </c>
      <c r="B56" s="9" t="s">
        <v>369</v>
      </c>
      <c r="C56" s="110">
        <v>33.266439974955915</v>
      </c>
      <c r="D56" s="110">
        <v>31.653257739773665</v>
      </c>
      <c r="E56" s="110">
        <v>28.853000981182095</v>
      </c>
      <c r="F56" s="110">
        <v>25.326384195339863</v>
      </c>
      <c r="G56" s="110">
        <v>24.246680797370782</v>
      </c>
      <c r="H56" s="110">
        <v>22.416408551379771</v>
      </c>
      <c r="I56" s="110">
        <v>21.116715193442239</v>
      </c>
      <c r="J56" s="110">
        <v>18.866195927569553</v>
      </c>
      <c r="K56" s="110">
        <v>15.4270031671856</v>
      </c>
      <c r="L56" s="110">
        <v>13.273398109622784</v>
      </c>
      <c r="M56" s="110">
        <v>11.832916824278314</v>
      </c>
      <c r="N56" s="110">
        <v>10.088504611095257</v>
      </c>
      <c r="O56" s="110">
        <v>2.0672281298286794</v>
      </c>
      <c r="P56" s="110">
        <v>1.9151882536199649</v>
      </c>
      <c r="Q56" s="110">
        <v>5.0311795212480019</v>
      </c>
      <c r="R56" s="110">
        <v>5.6610756271566149</v>
      </c>
      <c r="S56" s="110">
        <v>6.8279963353572706</v>
      </c>
      <c r="T56" s="110">
        <v>7.454183496032992</v>
      </c>
      <c r="U56" s="110">
        <v>7.9999847716911479</v>
      </c>
      <c r="V56" s="110">
        <v>9.2732347686617569</v>
      </c>
      <c r="W56" s="110">
        <v>9.1071916207224248</v>
      </c>
    </row>
    <row r="57" spans="1:23" s="3" customFormat="1" ht="12.75" customHeight="1">
      <c r="A57" s="2" t="s">
        <v>61</v>
      </c>
      <c r="B57" s="9" t="s">
        <v>370</v>
      </c>
      <c r="C57" s="110">
        <v>3905.9349402572489</v>
      </c>
      <c r="D57" s="110">
        <v>3716.8942253724435</v>
      </c>
      <c r="E57" s="110">
        <v>3388.1591385122665</v>
      </c>
      <c r="F57" s="110">
        <v>2973.8549467953749</v>
      </c>
      <c r="G57" s="110">
        <v>2847.4161528626723</v>
      </c>
      <c r="H57" s="110">
        <v>2632.7847250039376</v>
      </c>
      <c r="I57" s="110">
        <v>2480.4101413480989</v>
      </c>
      <c r="J57" s="110">
        <v>2215.8678911980983</v>
      </c>
      <c r="K57" s="110">
        <v>1811.4639552975616</v>
      </c>
      <c r="L57" s="110">
        <v>1558.10982177707</v>
      </c>
      <c r="M57" s="110">
        <v>1416.6296646060807</v>
      </c>
      <c r="N57" s="110">
        <v>1270.6982359338294</v>
      </c>
      <c r="O57" s="110">
        <v>2289.8357077499159</v>
      </c>
      <c r="P57" s="110">
        <v>1995.0007201921153</v>
      </c>
      <c r="Q57" s="110">
        <v>1417.6224893261385</v>
      </c>
      <c r="R57" s="110">
        <v>1283.3268339545918</v>
      </c>
      <c r="S57" s="110">
        <v>1108.6821343444508</v>
      </c>
      <c r="T57" s="110">
        <v>943.51587802808922</v>
      </c>
      <c r="U57" s="110">
        <v>805.47533314848306</v>
      </c>
      <c r="V57" s="110">
        <v>721.58855344123208</v>
      </c>
      <c r="W57" s="110">
        <v>574.85205524082062</v>
      </c>
    </row>
    <row r="58" spans="1:23" s="3" customFormat="1" ht="12.75" customHeight="1">
      <c r="A58" s="2" t="s">
        <v>62</v>
      </c>
      <c r="B58" s="9" t="s">
        <v>371</v>
      </c>
      <c r="C58" s="110">
        <v>22.515039039179676</v>
      </c>
      <c r="D58" s="110">
        <v>21.425862151592781</v>
      </c>
      <c r="E58" s="110">
        <v>19.531003812218032</v>
      </c>
      <c r="F58" s="110">
        <v>17.142502356622522</v>
      </c>
      <c r="G58" s="110">
        <v>16.41413285999166</v>
      </c>
      <c r="H58" s="110">
        <v>15.17730199194391</v>
      </c>
      <c r="I58" s="110">
        <v>14.299283007118866</v>
      </c>
      <c r="J58" s="110">
        <v>12.773960045247533</v>
      </c>
      <c r="K58" s="110">
        <v>10.44201960397225</v>
      </c>
      <c r="L58" s="110">
        <v>8.9809228085413224</v>
      </c>
      <c r="M58" s="110">
        <v>8.0189750099648389</v>
      </c>
      <c r="N58" s="110">
        <v>6.9360901212999542</v>
      </c>
      <c r="O58" s="110">
        <v>2.6514245740361768</v>
      </c>
      <c r="P58" s="110">
        <v>2.1861568817747838</v>
      </c>
      <c r="Q58" s="110">
        <v>3.0666837093096895</v>
      </c>
      <c r="R58" s="110">
        <v>3.2427297268251354</v>
      </c>
      <c r="S58" s="110">
        <v>2.6461699998328005</v>
      </c>
      <c r="T58" s="110">
        <v>2.6755181549059737</v>
      </c>
      <c r="U58" s="110">
        <v>2.5442084078258791</v>
      </c>
      <c r="V58" s="110">
        <v>2.3336266058844268</v>
      </c>
      <c r="W58" s="110">
        <v>1.940980525615186</v>
      </c>
    </row>
    <row r="59" spans="1:23" s="3" customFormat="1" ht="12.75" customHeight="1">
      <c r="A59" s="2" t="s">
        <v>63</v>
      </c>
      <c r="B59" s="9" t="s">
        <v>372</v>
      </c>
      <c r="C59" s="110">
        <v>23.184647505033666</v>
      </c>
      <c r="D59" s="110">
        <v>22.063556190263423</v>
      </c>
      <c r="E59" s="110">
        <v>20.11241297243053</v>
      </c>
      <c r="F59" s="110">
        <v>17.65257665692128</v>
      </c>
      <c r="G59" s="110">
        <v>16.902976932591631</v>
      </c>
      <c r="H59" s="110">
        <v>15.629708924503484</v>
      </c>
      <c r="I59" s="110">
        <v>14.725871710942322</v>
      </c>
      <c r="J59" s="110">
        <v>13.15479534363668</v>
      </c>
      <c r="K59" s="110">
        <v>10.752729686567397</v>
      </c>
      <c r="L59" s="110">
        <v>9.2475421026235534</v>
      </c>
      <c r="M59" s="110">
        <v>8.2388714895796671</v>
      </c>
      <c r="N59" s="110">
        <v>7.1778358338745427</v>
      </c>
      <c r="O59" s="110">
        <v>2.7967028236813971</v>
      </c>
      <c r="P59" s="110">
        <v>2.2738748001836986</v>
      </c>
      <c r="Q59" s="110">
        <v>3.590044926220763</v>
      </c>
      <c r="R59" s="110">
        <v>3.3552631397740948</v>
      </c>
      <c r="S59" s="110">
        <v>3.2971032569371337</v>
      </c>
      <c r="T59" s="110">
        <v>2.951046804974653</v>
      </c>
      <c r="U59" s="110">
        <v>2.7091388254275062</v>
      </c>
      <c r="V59" s="110">
        <v>2.5111217687974725</v>
      </c>
      <c r="W59" s="110">
        <v>2.088611107875602</v>
      </c>
    </row>
    <row r="60" spans="1:23" s="3" customFormat="1" ht="12.75" customHeight="1">
      <c r="A60" s="2" t="s">
        <v>64</v>
      </c>
      <c r="B60" s="9" t="s">
        <v>373</v>
      </c>
      <c r="C60" s="110">
        <v>1881.9261969058643</v>
      </c>
      <c r="D60" s="110">
        <v>1791.0586222374072</v>
      </c>
      <c r="E60" s="110">
        <v>1632.7011400831345</v>
      </c>
      <c r="F60" s="110">
        <v>1432.9500252136336</v>
      </c>
      <c r="G60" s="110">
        <v>1372.2239969688794</v>
      </c>
      <c r="H60" s="110">
        <v>1268.9675689245678</v>
      </c>
      <c r="I60" s="110">
        <v>1195.6837605620963</v>
      </c>
      <c r="J60" s="110">
        <v>1068.0494167406928</v>
      </c>
      <c r="K60" s="110">
        <v>872.85642826841865</v>
      </c>
      <c r="L60" s="110">
        <v>750.50164064971523</v>
      </c>
      <c r="M60" s="110">
        <v>698.89284288855299</v>
      </c>
      <c r="N60" s="110">
        <v>609.29261739637218</v>
      </c>
      <c r="O60" s="110">
        <v>1698.2896084853644</v>
      </c>
      <c r="P60" s="110">
        <v>1521.1316854254346</v>
      </c>
      <c r="Q60" s="110">
        <v>645.85527943031536</v>
      </c>
      <c r="R60" s="110">
        <v>568.26427735608138</v>
      </c>
      <c r="S60" s="110">
        <v>500.60753834446609</v>
      </c>
      <c r="T60" s="110">
        <v>443.84217444903476</v>
      </c>
      <c r="U60" s="110">
        <v>404.63205050970976</v>
      </c>
      <c r="V60" s="110">
        <v>370.69873349155051</v>
      </c>
      <c r="W60" s="110">
        <v>325.26983887763572</v>
      </c>
    </row>
    <row r="61" spans="1:23" s="3" customFormat="1" ht="12.75" customHeight="1">
      <c r="A61" s="2" t="s">
        <v>65</v>
      </c>
      <c r="B61" s="9" t="s">
        <v>374</v>
      </c>
      <c r="C61" s="110">
        <v>809.01483796638854</v>
      </c>
      <c r="D61" s="110">
        <v>769.76956363892748</v>
      </c>
      <c r="E61" s="110">
        <v>701.667413180106</v>
      </c>
      <c r="F61" s="110">
        <v>615.91144650742319</v>
      </c>
      <c r="G61" s="110">
        <v>589.64132466171463</v>
      </c>
      <c r="H61" s="110">
        <v>545.12040205865173</v>
      </c>
      <c r="I61" s="110">
        <v>513.50427994490246</v>
      </c>
      <c r="J61" s="110">
        <v>458.78465854240591</v>
      </c>
      <c r="K61" s="110">
        <v>375.16850596173214</v>
      </c>
      <c r="L61" s="110">
        <v>322.81295579724792</v>
      </c>
      <c r="M61" s="110">
        <v>293.74162721881538</v>
      </c>
      <c r="N61" s="110">
        <v>220.09387077504238</v>
      </c>
      <c r="O61" s="110">
        <v>308.27494722796496</v>
      </c>
      <c r="P61" s="110">
        <v>311.5290319248947</v>
      </c>
      <c r="Q61" s="110">
        <v>247.73320095521859</v>
      </c>
      <c r="R61" s="110">
        <v>231.62703671530139</v>
      </c>
      <c r="S61" s="110">
        <v>223.39365104846652</v>
      </c>
      <c r="T61" s="110">
        <v>218.5244034967223</v>
      </c>
      <c r="U61" s="110">
        <v>213.69071818194988</v>
      </c>
      <c r="V61" s="110">
        <v>207.95764273533996</v>
      </c>
      <c r="W61" s="110">
        <v>185.4028284572781</v>
      </c>
    </row>
    <row r="62" spans="1:23" s="3" customFormat="1" ht="12.75" customHeight="1">
      <c r="A62" s="2" t="s">
        <v>66</v>
      </c>
      <c r="B62" s="8" t="s">
        <v>375</v>
      </c>
      <c r="C62" s="110">
        <v>201.71952374190761</v>
      </c>
      <c r="D62" s="110">
        <v>188.04745356468115</v>
      </c>
      <c r="E62" s="110">
        <v>170.50488207109808</v>
      </c>
      <c r="F62" s="110">
        <v>151.55770031940719</v>
      </c>
      <c r="G62" s="110">
        <v>141.49788207312568</v>
      </c>
      <c r="H62" s="110">
        <v>127.57836472134451</v>
      </c>
      <c r="I62" s="110">
        <v>117.30183909291046</v>
      </c>
      <c r="J62" s="110">
        <v>106.82390478024853</v>
      </c>
      <c r="K62" s="110">
        <v>92.25038552736973</v>
      </c>
      <c r="L62" s="110">
        <v>84.373373880430151</v>
      </c>
      <c r="M62" s="110">
        <v>81.213824069487899</v>
      </c>
      <c r="N62" s="110">
        <v>79.176855622009398</v>
      </c>
      <c r="O62" s="110">
        <v>109.72427560191811</v>
      </c>
      <c r="P62" s="110">
        <v>102.67193632775792</v>
      </c>
      <c r="Q62" s="110">
        <v>85.945199751415032</v>
      </c>
      <c r="R62" s="110">
        <v>81.931079818385598</v>
      </c>
      <c r="S62" s="110">
        <v>79.689680035922407</v>
      </c>
      <c r="T62" s="110">
        <v>78.763366101796549</v>
      </c>
      <c r="U62" s="110">
        <v>78.137042375794223</v>
      </c>
      <c r="V62" s="110">
        <v>81.353348586685314</v>
      </c>
      <c r="W62" s="110">
        <v>75.561291352291491</v>
      </c>
    </row>
    <row r="63" spans="1:23" s="3" customFormat="1" ht="12.75" customHeight="1">
      <c r="A63" s="2" t="s">
        <v>15</v>
      </c>
      <c r="B63" s="8" t="s">
        <v>376</v>
      </c>
      <c r="C63" s="110">
        <v>1322.8677151424602</v>
      </c>
      <c r="D63" s="110">
        <v>1250.7741707639909</v>
      </c>
      <c r="E63" s="110">
        <v>1138.2709446452191</v>
      </c>
      <c r="F63" s="110">
        <v>1003.0093987433689</v>
      </c>
      <c r="G63" s="110">
        <v>952.90070428030947</v>
      </c>
      <c r="H63" s="110">
        <v>874.35725665481732</v>
      </c>
      <c r="I63" s="110">
        <v>817.78202294201333</v>
      </c>
      <c r="J63" s="110">
        <v>734.75895275575363</v>
      </c>
      <c r="K63" s="110">
        <v>610.8227742398966</v>
      </c>
      <c r="L63" s="110">
        <v>535.76484112657977</v>
      </c>
      <c r="M63" s="110">
        <v>450.5695252066966</v>
      </c>
      <c r="N63" s="110">
        <v>478.93888591067423</v>
      </c>
      <c r="O63" s="110">
        <v>498.58841964604943</v>
      </c>
      <c r="P63" s="110">
        <v>418.64629020833365</v>
      </c>
      <c r="Q63" s="110">
        <v>41.741008474665577</v>
      </c>
      <c r="R63" s="110">
        <v>40.166553801843918</v>
      </c>
      <c r="S63" s="110">
        <v>40.485555126238332</v>
      </c>
      <c r="T63" s="110">
        <v>42.355620498657245</v>
      </c>
      <c r="U63" s="110">
        <v>44.62013520500517</v>
      </c>
      <c r="V63" s="110">
        <v>49.031705272582855</v>
      </c>
      <c r="W63" s="110">
        <v>45.439112782680709</v>
      </c>
    </row>
    <row r="64" spans="1:23" s="3" customFormat="1" ht="12.75" customHeight="1">
      <c r="A64" s="2" t="s">
        <v>16</v>
      </c>
      <c r="B64" s="8" t="s">
        <v>70</v>
      </c>
      <c r="C64" s="110">
        <v>156.35798811976207</v>
      </c>
      <c r="D64" s="110">
        <v>146.54730652130701</v>
      </c>
      <c r="E64" s="110">
        <v>133.06339077793112</v>
      </c>
      <c r="F64" s="110">
        <v>117.88391712397618</v>
      </c>
      <c r="G64" s="110">
        <v>110.79685138122062</v>
      </c>
      <c r="H64" s="110">
        <v>100.57814434987112</v>
      </c>
      <c r="I64" s="110">
        <v>93.097105371889768</v>
      </c>
      <c r="J64" s="110">
        <v>84.334435386176466</v>
      </c>
      <c r="K64" s="110">
        <v>71.767631592658063</v>
      </c>
      <c r="L64" s="110">
        <v>64.613763667860354</v>
      </c>
      <c r="M64" s="110">
        <v>63.411398352592528</v>
      </c>
      <c r="N64" s="110">
        <v>62.611496448909548</v>
      </c>
      <c r="O64" s="110">
        <v>80.568195166963136</v>
      </c>
      <c r="P64" s="110">
        <v>75.59129947658424</v>
      </c>
      <c r="Q64" s="110">
        <v>49.573642791621069</v>
      </c>
      <c r="R64" s="110">
        <v>47.831381526117788</v>
      </c>
      <c r="S64" s="110">
        <v>47.182917521140446</v>
      </c>
      <c r="T64" s="110">
        <v>48.540781891173012</v>
      </c>
      <c r="U64" s="110">
        <v>50.77661955845133</v>
      </c>
      <c r="V64" s="110">
        <v>66.304860858609274</v>
      </c>
      <c r="W64" s="110">
        <v>70.64267772573649</v>
      </c>
    </row>
    <row r="65" spans="1:23" s="3" customFormat="1" ht="12.75" customHeight="1">
      <c r="A65" s="2" t="s">
        <v>17</v>
      </c>
      <c r="B65" s="8" t="s">
        <v>377</v>
      </c>
      <c r="C65" s="110">
        <v>470.17300271164424</v>
      </c>
      <c r="D65" s="110">
        <v>440.93406655224965</v>
      </c>
      <c r="E65" s="110">
        <v>400.42543533546666</v>
      </c>
      <c r="F65" s="110">
        <v>354.61611973106693</v>
      </c>
      <c r="G65" s="110">
        <v>333.54175315930303</v>
      </c>
      <c r="H65" s="110">
        <v>303.00386146141739</v>
      </c>
      <c r="I65" s="110">
        <v>280.66953923077421</v>
      </c>
      <c r="J65" s="110">
        <v>254.10647213794539</v>
      </c>
      <c r="K65" s="110">
        <v>215.8946010215235</v>
      </c>
      <c r="L65" s="110">
        <v>194.03362040612862</v>
      </c>
      <c r="M65" s="110">
        <v>179.02872359995894</v>
      </c>
      <c r="N65" s="110">
        <v>167.5235596613866</v>
      </c>
      <c r="O65" s="110">
        <v>179.65866083556759</v>
      </c>
      <c r="P65" s="110">
        <v>167.23236214644504</v>
      </c>
      <c r="Q65" s="110">
        <v>28.33917860161813</v>
      </c>
      <c r="R65" s="110">
        <v>30.82757447909286</v>
      </c>
      <c r="S65" s="110">
        <v>33.832664109586823</v>
      </c>
      <c r="T65" s="110">
        <v>37.570093662464757</v>
      </c>
      <c r="U65" s="110">
        <v>41.512202404641648</v>
      </c>
      <c r="V65" s="110">
        <v>47.69527418472952</v>
      </c>
      <c r="W65" s="110">
        <v>46.478182171951822</v>
      </c>
    </row>
    <row r="66" spans="1:23" s="3" customFormat="1" ht="12.75" customHeight="1">
      <c r="A66" s="2" t="s">
        <v>18</v>
      </c>
      <c r="B66" s="8" t="s">
        <v>71</v>
      </c>
      <c r="C66" s="110">
        <v>4288.9169922278752</v>
      </c>
      <c r="D66" s="110">
        <v>4021.684958265535</v>
      </c>
      <c r="E66" s="110">
        <v>3652.0909228874611</v>
      </c>
      <c r="F66" s="110">
        <v>3234.5408345666929</v>
      </c>
      <c r="G66" s="110">
        <v>3041.8358972064816</v>
      </c>
      <c r="H66" s="110">
        <v>2762.8961767602063</v>
      </c>
      <c r="I66" s="110">
        <v>2558.8457013611464</v>
      </c>
      <c r="J66" s="110">
        <v>2316.9565716905745</v>
      </c>
      <c r="K66" s="110">
        <v>1969.218721192583</v>
      </c>
      <c r="L66" s="110">
        <v>1770.4882972552746</v>
      </c>
      <c r="M66" s="110">
        <v>1559.3254016405881</v>
      </c>
      <c r="N66" s="110">
        <v>1395.3785459642813</v>
      </c>
      <c r="O66" s="110">
        <v>1410.1513181476053</v>
      </c>
      <c r="P66" s="110">
        <v>1271.4679467486567</v>
      </c>
      <c r="Q66" s="110">
        <v>374.05764529312376</v>
      </c>
      <c r="R66" s="110">
        <v>409.98943029098677</v>
      </c>
      <c r="S66" s="110">
        <v>450.84440158903499</v>
      </c>
      <c r="T66" s="110">
        <v>502.72610753423965</v>
      </c>
      <c r="U66" s="110">
        <v>562.05314074020464</v>
      </c>
      <c r="V66" s="110">
        <v>661.71697783911611</v>
      </c>
      <c r="W66" s="110">
        <v>638.73127468472171</v>
      </c>
    </row>
    <row r="67" spans="1:23" s="3" customFormat="1" ht="12.75" customHeight="1">
      <c r="A67" s="2" t="s">
        <v>19</v>
      </c>
      <c r="B67" s="8" t="s">
        <v>378</v>
      </c>
      <c r="C67" s="110">
        <v>233.71588714945614</v>
      </c>
      <c r="D67" s="110">
        <v>218.85364057329571</v>
      </c>
      <c r="E67" s="110">
        <v>198.66998289548138</v>
      </c>
      <c r="F67" s="110">
        <v>176.10438174882012</v>
      </c>
      <c r="G67" s="110">
        <v>165.33243862117826</v>
      </c>
      <c r="H67" s="110">
        <v>149.91463281404117</v>
      </c>
      <c r="I67" s="110">
        <v>138.61059139214083</v>
      </c>
      <c r="J67" s="110">
        <v>125.67367253598735</v>
      </c>
      <c r="K67" s="110">
        <v>107.20873185131477</v>
      </c>
      <c r="L67" s="110">
        <v>96.77890600496923</v>
      </c>
      <c r="M67" s="110">
        <v>101.27955489879622</v>
      </c>
      <c r="N67" s="110">
        <v>100.69535205296063</v>
      </c>
      <c r="O67" s="110">
        <v>83.173304772455467</v>
      </c>
      <c r="P67" s="110">
        <v>79.492017694721383</v>
      </c>
      <c r="Q67" s="110">
        <v>51.514179263391959</v>
      </c>
      <c r="R67" s="110">
        <v>48.138771776639757</v>
      </c>
      <c r="S67" s="110">
        <v>44.744181925407943</v>
      </c>
      <c r="T67" s="110">
        <v>44.627176289147116</v>
      </c>
      <c r="U67" s="110">
        <v>45.844371211655641</v>
      </c>
      <c r="V67" s="110">
        <v>49.817445894848149</v>
      </c>
      <c r="W67" s="110">
        <v>42.341682191016012</v>
      </c>
    </row>
    <row r="68" spans="1:23" s="3" customFormat="1" ht="12.75" customHeight="1">
      <c r="A68" s="2" t="s">
        <v>20</v>
      </c>
      <c r="B68" s="8" t="s">
        <v>379</v>
      </c>
      <c r="C68" s="110">
        <v>2313.4641964224147</v>
      </c>
      <c r="D68" s="110">
        <v>2179.604081028996</v>
      </c>
      <c r="E68" s="110">
        <v>1981.7304924962934</v>
      </c>
      <c r="F68" s="110">
        <v>1750.0569651937524</v>
      </c>
      <c r="G68" s="110">
        <v>1655.3993240265565</v>
      </c>
      <c r="H68" s="110">
        <v>1512.3975594756071</v>
      </c>
      <c r="I68" s="110">
        <v>1408.6658351288518</v>
      </c>
      <c r="J68" s="110">
        <v>1269.8110352968995</v>
      </c>
      <c r="K68" s="110">
        <v>1065.6315339284461</v>
      </c>
      <c r="L68" s="110">
        <v>944.73332818127346</v>
      </c>
      <c r="M68" s="110">
        <v>845.38494127841682</v>
      </c>
      <c r="N68" s="110">
        <v>744.74414177839128</v>
      </c>
      <c r="O68" s="110">
        <v>264.74707868223152</v>
      </c>
      <c r="P68" s="110">
        <v>237.4358612872114</v>
      </c>
      <c r="Q68" s="110">
        <v>689.58258963848834</v>
      </c>
      <c r="R68" s="110">
        <v>592.63056036431567</v>
      </c>
      <c r="S68" s="110">
        <v>542.86027235118979</v>
      </c>
      <c r="T68" s="110">
        <v>462.25681935965173</v>
      </c>
      <c r="U68" s="110">
        <v>409.47989510106424</v>
      </c>
      <c r="V68" s="110">
        <v>375.28465538403049</v>
      </c>
      <c r="W68" s="110">
        <v>326.62680234633979</v>
      </c>
    </row>
    <row r="69" spans="1:23" s="3" customFormat="1" ht="12.75" customHeight="1">
      <c r="A69" s="2" t="s">
        <v>67</v>
      </c>
      <c r="B69" s="8" t="s">
        <v>380</v>
      </c>
      <c r="C69" s="110">
        <v>90.504475063475212</v>
      </c>
      <c r="D69" s="110">
        <v>85.235303010188929</v>
      </c>
      <c r="E69" s="110">
        <v>77.489644034032196</v>
      </c>
      <c r="F69" s="110">
        <v>68.446739332119407</v>
      </c>
      <c r="G69" s="110">
        <v>64.714346914743743</v>
      </c>
      <c r="H69" s="110">
        <v>59.096466754169676</v>
      </c>
      <c r="I69" s="110">
        <v>55.018412724051821</v>
      </c>
      <c r="J69" s="110">
        <v>49.612749754315736</v>
      </c>
      <c r="K69" s="110">
        <v>41.677506220887182</v>
      </c>
      <c r="L69" s="110">
        <v>36.991119288264201</v>
      </c>
      <c r="M69" s="110">
        <v>34.164142133431689</v>
      </c>
      <c r="N69" s="110">
        <v>31.718157078269588</v>
      </c>
      <c r="O69" s="110">
        <v>33.971200831650457</v>
      </c>
      <c r="P69" s="110">
        <v>31.898648598771292</v>
      </c>
      <c r="Q69" s="110">
        <v>15.994379480771411</v>
      </c>
      <c r="R69" s="110">
        <v>16.24026280325365</v>
      </c>
      <c r="S69" s="110">
        <v>16.518669696730733</v>
      </c>
      <c r="T69" s="110">
        <v>16.63924966910643</v>
      </c>
      <c r="U69" s="110">
        <v>16.631898498166031</v>
      </c>
      <c r="V69" s="110">
        <v>17.474777007879702</v>
      </c>
      <c r="W69" s="110">
        <v>16.683797335070736</v>
      </c>
    </row>
    <row r="70" spans="1:23" s="3" customFormat="1" ht="12.75" customHeight="1">
      <c r="A70" s="2" t="s">
        <v>68</v>
      </c>
      <c r="B70" s="8" t="s">
        <v>381</v>
      </c>
      <c r="C70" s="110">
        <v>679.29345163741436</v>
      </c>
      <c r="D70" s="110">
        <v>633.03906529256267</v>
      </c>
      <c r="E70" s="110">
        <v>573.93332873728104</v>
      </c>
      <c r="F70" s="110">
        <v>510.26217835090961</v>
      </c>
      <c r="G70" s="110">
        <v>476.19281316595698</v>
      </c>
      <c r="H70" s="110">
        <v>429.16380773802075</v>
      </c>
      <c r="I70" s="110">
        <v>394.42599220560425</v>
      </c>
      <c r="J70" s="110">
        <v>359.31529058687721</v>
      </c>
      <c r="K70" s="110">
        <v>310.5834459032244</v>
      </c>
      <c r="L70" s="110">
        <v>284.34187680534558</v>
      </c>
      <c r="M70" s="110">
        <v>280.53690570357617</v>
      </c>
      <c r="N70" s="110">
        <v>284.12387440790383</v>
      </c>
      <c r="O70" s="110">
        <v>337.2724976449615</v>
      </c>
      <c r="P70" s="110">
        <v>317.29228347422713</v>
      </c>
      <c r="Q70" s="110">
        <v>273.82301795730802</v>
      </c>
      <c r="R70" s="110">
        <v>269.00795411943437</v>
      </c>
      <c r="S70" s="110">
        <v>267.54598437048912</v>
      </c>
      <c r="T70" s="110">
        <v>266.90684500380053</v>
      </c>
      <c r="U70" s="110">
        <v>268.05456097686084</v>
      </c>
      <c r="V70" s="110">
        <v>286.52095670199498</v>
      </c>
      <c r="W70" s="110">
        <v>264.40095532169636</v>
      </c>
    </row>
    <row r="71" spans="1:23" s="3" customFormat="1" ht="12.75" customHeight="1">
      <c r="A71" s="2" t="s">
        <v>69</v>
      </c>
      <c r="B71" s="8" t="s">
        <v>72</v>
      </c>
      <c r="C71" s="110">
        <v>2273.3142163686916</v>
      </c>
      <c r="D71" s="110">
        <v>2146.4872077566715</v>
      </c>
      <c r="E71" s="110">
        <v>1952.7287486426903</v>
      </c>
      <c r="F71" s="110">
        <v>1722.1248658757556</v>
      </c>
      <c r="G71" s="110">
        <v>1633.3630782310129</v>
      </c>
      <c r="H71" s="110">
        <v>1496.2588615386819</v>
      </c>
      <c r="I71" s="110">
        <v>1397.227750436301</v>
      </c>
      <c r="J71" s="110">
        <v>1256.9463054627283</v>
      </c>
      <c r="K71" s="110">
        <v>1048.7057187853823</v>
      </c>
      <c r="L71" s="110">
        <v>923.63167888692715</v>
      </c>
      <c r="M71" s="110">
        <v>793.25066657112484</v>
      </c>
      <c r="N71" s="110">
        <v>686.00043602876951</v>
      </c>
      <c r="O71" s="110">
        <v>695.87996725946493</v>
      </c>
      <c r="P71" s="110">
        <v>623.35650213415238</v>
      </c>
      <c r="Q71" s="110">
        <v>486.57107044116697</v>
      </c>
      <c r="R71" s="110">
        <v>448.84353201419555</v>
      </c>
      <c r="S71" s="110">
        <v>419.27318118680904</v>
      </c>
      <c r="T71" s="110">
        <v>390.54701817073982</v>
      </c>
      <c r="U71" s="110">
        <v>361.11365599056711</v>
      </c>
      <c r="V71" s="110">
        <v>336.63660009419465</v>
      </c>
      <c r="W71" s="110">
        <v>270.6991076234637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34642.65885448562</v>
      </c>
      <c r="D73" s="234">
        <v>32723.944604025299</v>
      </c>
      <c r="E73" s="234">
        <v>29773.313225473259</v>
      </c>
      <c r="F73" s="234">
        <v>26250.418733584625</v>
      </c>
      <c r="G73" s="234">
        <v>24910.417784152516</v>
      </c>
      <c r="H73" s="234">
        <v>22831.249003970654</v>
      </c>
      <c r="I73" s="234">
        <v>21330.739994448169</v>
      </c>
      <c r="J73" s="234">
        <v>19181.625785743956</v>
      </c>
      <c r="K73" s="234">
        <v>15985.707759316179</v>
      </c>
      <c r="L73" s="234">
        <v>14061.100816482853</v>
      </c>
      <c r="M73" s="234">
        <v>12713.221084560413</v>
      </c>
      <c r="N73" s="234">
        <v>11435.290898961466</v>
      </c>
      <c r="O73" s="234">
        <v>14039.306263414132</v>
      </c>
      <c r="P73" s="234">
        <v>12543.610879009851</v>
      </c>
      <c r="Q73" s="234">
        <v>7600.3502831320338</v>
      </c>
      <c r="R73" s="234">
        <v>6940.9807044300114</v>
      </c>
      <c r="S73" s="234">
        <v>6406.4800115968692</v>
      </c>
      <c r="T73" s="234">
        <v>5942.4384442505479</v>
      </c>
      <c r="U73" s="234">
        <v>5584.6076090966344</v>
      </c>
      <c r="V73" s="234">
        <v>5472.0511488687889</v>
      </c>
      <c r="W73" s="234">
        <v>4810.9905164698748</v>
      </c>
    </row>
    <row r="74" spans="1:23" s="3" customFormat="1" ht="15" customHeight="1">
      <c r="A74" s="146" t="s">
        <v>396</v>
      </c>
      <c r="B74" s="8" t="s">
        <v>397</v>
      </c>
      <c r="C74" s="110">
        <v>321699.4814548195</v>
      </c>
      <c r="D74" s="110">
        <v>297571.94362440199</v>
      </c>
      <c r="E74" s="110">
        <v>269259.32203724259</v>
      </c>
      <c r="F74" s="110">
        <v>240498.41451688006</v>
      </c>
      <c r="G74" s="110">
        <v>222357.04099889286</v>
      </c>
      <c r="H74" s="110">
        <v>198473.33442570514</v>
      </c>
      <c r="I74" s="110">
        <v>180653.67892087356</v>
      </c>
      <c r="J74" s="110">
        <v>165836.20589377929</v>
      </c>
      <c r="K74" s="110">
        <v>146346.0412133745</v>
      </c>
      <c r="L74" s="110">
        <v>136878.97014131321</v>
      </c>
      <c r="M74" s="110">
        <v>127093.27300818724</v>
      </c>
      <c r="N74" s="110">
        <v>121944.28808838641</v>
      </c>
      <c r="O74" s="110">
        <v>106685.47131075869</v>
      </c>
      <c r="P74" s="110">
        <v>102424.57705012323</v>
      </c>
      <c r="Q74" s="110">
        <v>103356.8186632578</v>
      </c>
      <c r="R74" s="110">
        <v>100141.71002896284</v>
      </c>
      <c r="S74" s="110">
        <v>97085.253639234506</v>
      </c>
      <c r="T74" s="110">
        <v>94561.302788068395</v>
      </c>
      <c r="U74" s="110">
        <v>92645.863896041206</v>
      </c>
      <c r="V74" s="110">
        <v>93400.293565932807</v>
      </c>
      <c r="W74" s="110">
        <v>85305.027547608857</v>
      </c>
    </row>
    <row r="75" spans="1:23" s="3" customFormat="1" ht="15" customHeight="1">
      <c r="A75" s="147" t="s">
        <v>288</v>
      </c>
      <c r="B75" s="145" t="s">
        <v>398</v>
      </c>
      <c r="C75" s="234">
        <v>356342.14030930505</v>
      </c>
      <c r="D75" s="234">
        <v>330295.88822842727</v>
      </c>
      <c r="E75" s="234">
        <v>299032.63526271586</v>
      </c>
      <c r="F75" s="234">
        <v>266748.8332504647</v>
      </c>
      <c r="G75" s="234">
        <v>247267.45878304538</v>
      </c>
      <c r="H75" s="234">
        <v>221304.58342967578</v>
      </c>
      <c r="I75" s="234">
        <v>201984.4189153217</v>
      </c>
      <c r="J75" s="234">
        <v>185017.83167952322</v>
      </c>
      <c r="K75" s="234">
        <v>162331.74897269066</v>
      </c>
      <c r="L75" s="234">
        <v>150940.07095779604</v>
      </c>
      <c r="M75" s="234">
        <v>139806.49409274766</v>
      </c>
      <c r="N75" s="234">
        <v>133379.57898734786</v>
      </c>
      <c r="O75" s="234">
        <v>120724.77757417281</v>
      </c>
      <c r="P75" s="234">
        <v>114968.1879291331</v>
      </c>
      <c r="Q75" s="234">
        <v>110957.16894638984</v>
      </c>
      <c r="R75" s="234">
        <v>107082.69073339285</v>
      </c>
      <c r="S75" s="234">
        <v>103491.73365083139</v>
      </c>
      <c r="T75" s="234">
        <v>100503.74123231895</v>
      </c>
      <c r="U75" s="234">
        <v>98230.47150513783</v>
      </c>
      <c r="V75" s="234">
        <v>98872.344714801584</v>
      </c>
      <c r="W75" s="234">
        <v>90116.018064078729</v>
      </c>
    </row>
    <row r="76" spans="1:23" s="3" customFormat="1" ht="15" customHeight="1">
      <c r="A76" s="148" t="s">
        <v>399</v>
      </c>
      <c r="B76" s="9" t="s">
        <v>468</v>
      </c>
      <c r="C76" s="111">
        <v>20966.052147026916</v>
      </c>
      <c r="D76" s="111">
        <v>24414.0543005154</v>
      </c>
      <c r="E76" s="111">
        <v>22139.121599488401</v>
      </c>
      <c r="F76" s="111">
        <v>23719.772467581133</v>
      </c>
      <c r="G76" s="111">
        <v>23598.45647476086</v>
      </c>
      <c r="H76" s="111">
        <v>22911.930605676462</v>
      </c>
      <c r="I76" s="111">
        <v>22873.14888166196</v>
      </c>
      <c r="J76" s="111">
        <v>21022.239454435075</v>
      </c>
      <c r="K76" s="111">
        <v>19520.41006571606</v>
      </c>
      <c r="L76" s="111">
        <v>18290.257924368867</v>
      </c>
      <c r="M76" s="111">
        <v>17896.075105072952</v>
      </c>
      <c r="N76" s="111">
        <v>17047.819663259565</v>
      </c>
      <c r="O76" s="111">
        <v>14226.604388461306</v>
      </c>
      <c r="P76" s="111">
        <v>12190.476524346421</v>
      </c>
      <c r="Q76" s="111">
        <v>4892.0198571925221</v>
      </c>
      <c r="R76" s="111">
        <v>4917.4410705470737</v>
      </c>
      <c r="S76" s="111">
        <v>4850.269791876166</v>
      </c>
      <c r="T76" s="111">
        <v>4812.6229594429888</v>
      </c>
      <c r="U76" s="111">
        <v>4998.2902952453296</v>
      </c>
      <c r="V76" s="111">
        <v>4842.9337672823585</v>
      </c>
      <c r="W76" s="111">
        <v>5121.244859818732</v>
      </c>
    </row>
    <row r="77" spans="1:23" s="3" customFormat="1" ht="15" customHeight="1">
      <c r="A77" s="146" t="s">
        <v>396</v>
      </c>
      <c r="B77" s="9" t="s">
        <v>469</v>
      </c>
      <c r="C77" s="111">
        <v>11094.650410921842</v>
      </c>
      <c r="D77" s="111">
        <v>9047.9082567880978</v>
      </c>
      <c r="E77" s="111">
        <v>6618.1843577726086</v>
      </c>
      <c r="F77" s="111">
        <v>5756.1776202165129</v>
      </c>
      <c r="G77" s="111">
        <v>4417.8745079154487</v>
      </c>
      <c r="H77" s="111">
        <v>3257.3563595006585</v>
      </c>
      <c r="I77" s="111">
        <v>3440.2620159401645</v>
      </c>
      <c r="J77" s="111">
        <v>2802.9749661118767</v>
      </c>
      <c r="K77" s="111">
        <v>2332.4908257253505</v>
      </c>
      <c r="L77" s="111">
        <v>2037.9753782728199</v>
      </c>
      <c r="M77" s="111">
        <v>1710.3372307252862</v>
      </c>
      <c r="N77" s="111">
        <v>1322.5005480116797</v>
      </c>
      <c r="O77" s="111">
        <v>1183.9680528884971</v>
      </c>
      <c r="P77" s="111">
        <v>1299.5233853133307</v>
      </c>
      <c r="Q77" s="111">
        <v>8139.9429218543264</v>
      </c>
      <c r="R77" s="111">
        <v>7739.5377205806026</v>
      </c>
      <c r="S77" s="111">
        <v>7318.0410390869256</v>
      </c>
      <c r="T77" s="111">
        <v>6875.1921059058441</v>
      </c>
      <c r="U77" s="111">
        <v>6631.3173936231415</v>
      </c>
      <c r="V77" s="111">
        <v>6065.7839060623974</v>
      </c>
      <c r="W77" s="111">
        <v>5922.0101588151019</v>
      </c>
    </row>
    <row r="78" spans="1:23" ht="15" customHeight="1">
      <c r="A78" s="147" t="s">
        <v>288</v>
      </c>
      <c r="B78" s="152" t="s">
        <v>470</v>
      </c>
      <c r="C78" s="237">
        <f>C75-C76+C77</f>
        <v>346470.73857319995</v>
      </c>
      <c r="D78" s="228">
        <f t="shared" ref="D78:V78" si="0">D75-D76+D77</f>
        <v>314929.74218469998</v>
      </c>
      <c r="E78" s="228">
        <f t="shared" si="0"/>
        <v>283511.69802100002</v>
      </c>
      <c r="F78" s="228">
        <f t="shared" si="0"/>
        <v>248785.23840310005</v>
      </c>
      <c r="G78" s="228">
        <f t="shared" si="0"/>
        <v>228086.87681619998</v>
      </c>
      <c r="H78" s="228">
        <f t="shared" si="0"/>
        <v>201650.00918349999</v>
      </c>
      <c r="I78" s="228">
        <f t="shared" si="0"/>
        <v>182551.53204959989</v>
      </c>
      <c r="J78" s="228">
        <f t="shared" si="0"/>
        <v>166798.56719120004</v>
      </c>
      <c r="K78" s="228">
        <f t="shared" si="0"/>
        <v>145143.82973269993</v>
      </c>
      <c r="L78" s="228">
        <f t="shared" si="0"/>
        <v>134687.78841169999</v>
      </c>
      <c r="M78" s="228">
        <f t="shared" si="0"/>
        <v>123620.75621839998</v>
      </c>
      <c r="N78" s="228">
        <f t="shared" si="0"/>
        <v>117654.25987209998</v>
      </c>
      <c r="O78" s="228">
        <f t="shared" si="0"/>
        <v>107682.1412386</v>
      </c>
      <c r="P78" s="228">
        <f t="shared" si="0"/>
        <v>104077.2347901</v>
      </c>
      <c r="Q78" s="228">
        <f t="shared" si="0"/>
        <v>114205.09201105163</v>
      </c>
      <c r="R78" s="228">
        <f t="shared" si="0"/>
        <v>109904.78738342637</v>
      </c>
      <c r="S78" s="228">
        <f t="shared" si="0"/>
        <v>105959.50489804214</v>
      </c>
      <c r="T78" s="228">
        <f t="shared" si="0"/>
        <v>102566.31037878181</v>
      </c>
      <c r="U78" s="228">
        <f t="shared" si="0"/>
        <v>99863.498603515647</v>
      </c>
      <c r="V78" s="228">
        <f t="shared" si="0"/>
        <v>100095.19485358162</v>
      </c>
      <c r="W78" s="228">
        <f t="shared" ref="W78" si="1">W75-W76+W77</f>
        <v>90916.783363075097</v>
      </c>
    </row>
    <row r="79" spans="1:23" ht="15" customHeight="1">
      <c r="A79" s="146" t="s">
        <v>396</v>
      </c>
      <c r="B79" s="9" t="s">
        <v>471</v>
      </c>
      <c r="C79" s="111">
        <v>-7.3896444519050419E-12</v>
      </c>
      <c r="D79" s="111">
        <v>-7.1587180627830094E-12</v>
      </c>
      <c r="E79" s="111">
        <v>7.2777339710228262E-12</v>
      </c>
      <c r="F79" s="111">
        <v>-7.503331289626658E-12</v>
      </c>
      <c r="G79" s="111">
        <v>3.2741809263825417E-11</v>
      </c>
      <c r="H79" s="111">
        <v>1.0572875908110291E-11</v>
      </c>
      <c r="I79" s="111">
        <v>2.9103830456733704E-11</v>
      </c>
      <c r="J79" s="111">
        <v>-4.4053649617126212E-13</v>
      </c>
      <c r="K79" s="111">
        <v>1.7962520360015333E-11</v>
      </c>
      <c r="L79" s="111">
        <v>-1.0915712778114539E-11</v>
      </c>
      <c r="M79" s="111">
        <v>5.2278181783549371E-12</v>
      </c>
      <c r="N79" s="111">
        <v>-1.2166267993052315E-11</v>
      </c>
      <c r="O79" s="111">
        <v>0.11428829999602252</v>
      </c>
      <c r="P79" s="111">
        <v>0.12921669999818278</v>
      </c>
      <c r="Q79" s="111">
        <v>-13106.902573051648</v>
      </c>
      <c r="R79" s="111">
        <v>-12859.84037632639</v>
      </c>
      <c r="S79" s="111">
        <v>-11230.296138242104</v>
      </c>
      <c r="T79" s="111">
        <v>-9507.1410225818363</v>
      </c>
      <c r="U79" s="111">
        <v>-12562.925901815664</v>
      </c>
      <c r="V79" s="111">
        <v>-12797.276677681635</v>
      </c>
      <c r="W79" s="111">
        <v>-8734.121948875103</v>
      </c>
    </row>
    <row r="80" spans="1:23" ht="15" customHeight="1">
      <c r="A80" s="147" t="s">
        <v>288</v>
      </c>
      <c r="B80" s="152" t="s">
        <v>404</v>
      </c>
      <c r="C80" s="237">
        <f>C78+C79</f>
        <v>346470.73857319995</v>
      </c>
      <c r="D80" s="228">
        <f t="shared" ref="D80:V80" si="2">D78+D79</f>
        <v>314929.74218469998</v>
      </c>
      <c r="E80" s="228">
        <f t="shared" si="2"/>
        <v>283511.69802100002</v>
      </c>
      <c r="F80" s="228">
        <f t="shared" si="2"/>
        <v>248785.23840310005</v>
      </c>
      <c r="G80" s="228">
        <f t="shared" si="2"/>
        <v>228086.87681620001</v>
      </c>
      <c r="H80" s="228">
        <f t="shared" si="2"/>
        <v>201650.00918349999</v>
      </c>
      <c r="I80" s="228">
        <f t="shared" si="2"/>
        <v>182551.53204959992</v>
      </c>
      <c r="J80" s="228">
        <f t="shared" si="2"/>
        <v>166798.56719120004</v>
      </c>
      <c r="K80" s="228">
        <f t="shared" si="2"/>
        <v>145143.82973269996</v>
      </c>
      <c r="L80" s="228">
        <f t="shared" si="2"/>
        <v>134687.78841169999</v>
      </c>
      <c r="M80" s="228">
        <f t="shared" si="2"/>
        <v>123620.75621839998</v>
      </c>
      <c r="N80" s="228">
        <f t="shared" si="2"/>
        <v>117654.25987209997</v>
      </c>
      <c r="O80" s="228">
        <f t="shared" si="2"/>
        <v>107682.2555269</v>
      </c>
      <c r="P80" s="228">
        <f t="shared" si="2"/>
        <v>104077.36400679999</v>
      </c>
      <c r="Q80" s="228">
        <f t="shared" si="2"/>
        <v>101098.18943799999</v>
      </c>
      <c r="R80" s="228">
        <f t="shared" si="2"/>
        <v>97044.947007099981</v>
      </c>
      <c r="S80" s="228">
        <f t="shared" si="2"/>
        <v>94729.208759800036</v>
      </c>
      <c r="T80" s="228">
        <f t="shared" si="2"/>
        <v>93059.169356199971</v>
      </c>
      <c r="U80" s="228">
        <f t="shared" si="2"/>
        <v>87300.572701699988</v>
      </c>
      <c r="V80" s="228">
        <f t="shared" si="2"/>
        <v>87297.918175899977</v>
      </c>
      <c r="W80" s="228">
        <f t="shared" ref="W80" si="3">W78+W79</f>
        <v>82182.661414199989</v>
      </c>
    </row>
    <row r="81" spans="1:23" ht="15" customHeight="1">
      <c r="A81" s="49" t="s">
        <v>4</v>
      </c>
      <c r="B81" s="51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51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ht="12" customHeight="1">
      <c r="A84" s="50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3" orientation="portrait" r:id="rId1"/>
  <headerFooter alignWithMargins="0">
    <oddFooter>&amp;L&amp;"MetaNormalLF-Roman,Standard"&amp;9Statistisches Bundesamt, Anthropogene Luftemissionen, 2022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662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497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'12.2'!C4</f>
        <v>2000</v>
      </c>
      <c r="D4" s="169" t="str">
        <f>'12.2'!D4</f>
        <v>2001</v>
      </c>
      <c r="E4" s="169" t="str">
        <f>'12.2'!E4</f>
        <v>2002</v>
      </c>
      <c r="F4" s="169" t="str">
        <f>'12.2'!F4</f>
        <v>2003</v>
      </c>
      <c r="G4" s="169" t="str">
        <f>'12.2'!G4</f>
        <v>2004</v>
      </c>
      <c r="H4" s="169" t="str">
        <f>'12.2'!H4</f>
        <v>2005</v>
      </c>
      <c r="I4" s="169" t="str">
        <f>'12.2'!I4</f>
        <v>2006</v>
      </c>
      <c r="J4" s="169" t="str">
        <f>'12.2'!J4</f>
        <v>2007</v>
      </c>
      <c r="K4" s="169" t="str">
        <f>'12.2'!K4</f>
        <v>2008</v>
      </c>
      <c r="L4" s="169" t="str">
        <f>'12.2'!L4</f>
        <v>2009</v>
      </c>
      <c r="M4" s="169" t="str">
        <f>'12.2'!M4</f>
        <v>2010</v>
      </c>
      <c r="N4" s="169" t="str">
        <f>'12.2'!N4</f>
        <v>2011</v>
      </c>
      <c r="O4" s="169" t="str">
        <f>'12.2'!O4</f>
        <v>2012</v>
      </c>
      <c r="P4" s="169" t="str">
        <f>'12.2'!P4</f>
        <v>2013</v>
      </c>
      <c r="Q4" s="169" t="str">
        <f>'12.2'!Q4</f>
        <v>2014</v>
      </c>
      <c r="R4" s="169" t="str">
        <f>'12.2'!R4</f>
        <v>2015</v>
      </c>
      <c r="S4" s="169" t="str">
        <f>'12.2'!S4</f>
        <v>2016</v>
      </c>
      <c r="T4" s="169" t="str">
        <f>'12.2'!T4</f>
        <v>2017</v>
      </c>
      <c r="U4" s="128" t="str">
        <f>'12.2'!U4</f>
        <v>2018</v>
      </c>
      <c r="V4" s="168" t="str">
        <f>'12.2'!V4</f>
        <v>2019</v>
      </c>
      <c r="W4" s="168">
        <f>'12.2'!W4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'12.2'!C5+'12.3'!C5+'12.4'!C5</f>
        <v>38203.985374948621</v>
      </c>
      <c r="D5" s="110">
        <f>'12.2'!D5+'12.3'!D5+'12.4'!D5</f>
        <v>37815.518752404132</v>
      </c>
      <c r="E5" s="110">
        <f>'12.2'!E5+'12.3'!E5+'12.4'!E5</f>
        <v>37417.656630405203</v>
      </c>
      <c r="F5" s="110">
        <f>'12.2'!F5+'12.3'!F5+'12.4'!F5</f>
        <v>36383.61976052932</v>
      </c>
      <c r="G5" s="110">
        <f>'12.2'!G5+'12.3'!G5+'12.4'!G5</f>
        <v>36232.616374931233</v>
      </c>
      <c r="H5" s="110">
        <f>'12.2'!H5+'12.3'!H5+'12.4'!H5</f>
        <v>35879.892558603962</v>
      </c>
      <c r="I5" s="110">
        <f>'12.2'!I5+'12.3'!I5+'12.4'!I5</f>
        <v>35697.956498314255</v>
      </c>
      <c r="J5" s="110">
        <f>'12.2'!J5+'12.3'!J5+'12.4'!J5</f>
        <v>36030.120401763146</v>
      </c>
      <c r="K5" s="110">
        <f>'12.2'!K5+'12.3'!K5+'12.4'!K5</f>
        <v>36363.967922042175</v>
      </c>
      <c r="L5" s="110">
        <f>'12.2'!L5+'12.3'!L5+'12.4'!L5</f>
        <v>36164.092657165384</v>
      </c>
      <c r="M5" s="110">
        <f>'12.2'!M5+'12.3'!M5+'12.4'!M5</f>
        <v>35558.346740792498</v>
      </c>
      <c r="N5" s="110">
        <f>'12.2'!N5+'12.3'!N5+'12.4'!N5</f>
        <v>35758.411663765575</v>
      </c>
      <c r="O5" s="110">
        <f>'12.2'!O5+'12.3'!O5+'12.4'!O5</f>
        <v>35815.762015081025</v>
      </c>
      <c r="P5" s="110">
        <f>'12.2'!P5+'12.3'!P5+'12.4'!P5</f>
        <v>36753.478487927321</v>
      </c>
      <c r="Q5" s="110">
        <f>'12.2'!Q5+'12.3'!Q5+'12.4'!Q5</f>
        <v>36411.003025783983</v>
      </c>
      <c r="R5" s="110">
        <f>'12.2'!R5+'12.3'!R5+'12.4'!R5</f>
        <v>36239.351688852163</v>
      </c>
      <c r="S5" s="110">
        <f>'12.2'!S5+'12.3'!S5+'12.4'!S5</f>
        <v>35790.560498013343</v>
      </c>
      <c r="T5" s="110">
        <f>'12.2'!T5+'12.3'!T5+'12.4'!T5</f>
        <v>35718.28080469829</v>
      </c>
      <c r="U5" s="110">
        <f>'12.2'!U5+'12.3'!U5+'12.4'!U5</f>
        <v>34855.588415416954</v>
      </c>
      <c r="V5" s="110">
        <f>'12.2'!V5+'12.3'!V5+'12.4'!V5</f>
        <v>34525.369727314799</v>
      </c>
      <c r="W5" s="110">
        <f>'12.2'!W5+'12.3'!W5+'12.4'!W5</f>
        <v>34171.924501081972</v>
      </c>
    </row>
    <row r="6" spans="1:23" s="3" customFormat="1" ht="12.75" customHeight="1">
      <c r="A6" s="2" t="s">
        <v>1</v>
      </c>
      <c r="B6" s="9" t="s">
        <v>320</v>
      </c>
      <c r="C6" s="110">
        <f>'12.2'!C6+'12.3'!C6+'12.4'!C6</f>
        <v>37712.05968539833</v>
      </c>
      <c r="D6" s="110">
        <f>'12.2'!D6+'12.3'!D6+'12.4'!D6</f>
        <v>37428.214998719042</v>
      </c>
      <c r="E6" s="110">
        <f>'12.2'!E6+'12.3'!E6+'12.4'!E6</f>
        <v>37029.589619482744</v>
      </c>
      <c r="F6" s="110">
        <f>'12.2'!F6+'12.3'!F6+'12.4'!F6</f>
        <v>35972.307776119647</v>
      </c>
      <c r="G6" s="110">
        <f>'12.2'!G6+'12.3'!G6+'12.4'!G6</f>
        <v>35812.047281630745</v>
      </c>
      <c r="H6" s="110">
        <f>'12.2'!H6+'12.3'!H6+'12.4'!H6</f>
        <v>35456.035462329404</v>
      </c>
      <c r="I6" s="110">
        <f>'12.2'!I6+'12.3'!I6+'12.4'!I6</f>
        <v>35272.069176083525</v>
      </c>
      <c r="J6" s="110">
        <f>'12.2'!J6+'12.3'!J6+'12.4'!J6</f>
        <v>35552.395368155776</v>
      </c>
      <c r="K6" s="110">
        <f>'12.2'!K6+'12.3'!K6+'12.4'!K6</f>
        <v>35998.81737293629</v>
      </c>
      <c r="L6" s="110">
        <f>'12.2'!L6+'12.3'!L6+'12.4'!L6</f>
        <v>35920.925233357615</v>
      </c>
      <c r="M6" s="110">
        <f>'12.2'!M6+'12.3'!M6+'12.4'!M6</f>
        <v>35307.965368014724</v>
      </c>
      <c r="N6" s="110">
        <f>'12.2'!N6+'12.3'!N6+'12.4'!N6</f>
        <v>35517.362682133171</v>
      </c>
      <c r="O6" s="110">
        <f>'12.2'!O6+'12.3'!O6+'12.4'!O6</f>
        <v>35680.988757960091</v>
      </c>
      <c r="P6" s="110">
        <f>'12.2'!P6+'12.3'!P6+'12.4'!P6</f>
        <v>36625.151283395244</v>
      </c>
      <c r="Q6" s="110">
        <f>'12.2'!Q6+'12.3'!Q6+'12.4'!Q6</f>
        <v>36281.338795463744</v>
      </c>
      <c r="R6" s="110">
        <f>'12.2'!R6+'12.3'!R6+'12.4'!R6</f>
        <v>36003.295677778973</v>
      </c>
      <c r="S6" s="110">
        <f>'12.2'!S6+'12.3'!S6+'12.4'!S6</f>
        <v>35570.033560311873</v>
      </c>
      <c r="T6" s="110">
        <f>'12.2'!T6+'12.3'!T6+'12.4'!T6</f>
        <v>35501.214423719808</v>
      </c>
      <c r="U6" s="110">
        <f>'12.2'!U6+'12.3'!U6+'12.4'!U6</f>
        <v>34618.559441359721</v>
      </c>
      <c r="V6" s="110">
        <f>'12.2'!V6+'12.3'!V6+'12.4'!V6</f>
        <v>34304.701531738036</v>
      </c>
      <c r="W6" s="110">
        <f>'12.2'!W6+'12.3'!W6+'12.4'!W6</f>
        <v>33910.984075679487</v>
      </c>
    </row>
    <row r="7" spans="1:23" s="3" customFormat="1" ht="12.75" customHeight="1">
      <c r="A7" s="2" t="s">
        <v>2</v>
      </c>
      <c r="B7" s="9" t="s">
        <v>319</v>
      </c>
      <c r="C7" s="110">
        <f>'12.2'!C7+'12.3'!C7+'12.4'!C7</f>
        <v>437.83052214841911</v>
      </c>
      <c r="D7" s="110">
        <f>'12.2'!D7+'12.3'!D7+'12.4'!D7</f>
        <v>340.14860389942646</v>
      </c>
      <c r="E7" s="110">
        <f>'12.2'!E7+'12.3'!E7+'12.4'!E7</f>
        <v>342.74921637780602</v>
      </c>
      <c r="F7" s="110">
        <f>'12.2'!F7+'12.3'!F7+'12.4'!F7</f>
        <v>366.83992287824708</v>
      </c>
      <c r="G7" s="110">
        <f>'12.2'!G7+'12.3'!G7+'12.4'!G7</f>
        <v>375.236456453063</v>
      </c>
      <c r="H7" s="110">
        <f>'12.2'!H7+'12.3'!H7+'12.4'!H7</f>
        <v>379.36993623790545</v>
      </c>
      <c r="I7" s="110">
        <f>'12.2'!I7+'12.3'!I7+'12.4'!I7</f>
        <v>388.88047638397256</v>
      </c>
      <c r="J7" s="110">
        <f>'12.2'!J7+'12.3'!J7+'12.4'!J7</f>
        <v>439.76489087798274</v>
      </c>
      <c r="K7" s="110">
        <f>'12.2'!K7+'12.3'!K7+'12.4'!K7</f>
        <v>334.0321126218758</v>
      </c>
      <c r="L7" s="110">
        <f>'12.2'!L7+'12.3'!L7+'12.4'!L7</f>
        <v>222.14542501115048</v>
      </c>
      <c r="M7" s="110">
        <f>'12.2'!M7+'12.3'!M7+'12.4'!M7</f>
        <v>232.53970755140125</v>
      </c>
      <c r="N7" s="110">
        <f>'12.2'!N7+'12.3'!N7+'12.4'!N7</f>
        <v>225.06926637502838</v>
      </c>
      <c r="O7" s="110">
        <f>'12.2'!O7+'12.3'!O7+'12.4'!O7</f>
        <v>120.1911354990235</v>
      </c>
      <c r="P7" s="110">
        <f>'12.2'!P7+'12.3'!P7+'12.4'!P7</f>
        <v>115.53178365156515</v>
      </c>
      <c r="Q7" s="110">
        <f>'12.2'!Q7+'12.3'!Q7+'12.4'!Q7</f>
        <v>117.30536535245042</v>
      </c>
      <c r="R7" s="110">
        <f>'12.2'!R7+'12.3'!R7+'12.4'!R7</f>
        <v>222.72501383498673</v>
      </c>
      <c r="S7" s="110">
        <f>'12.2'!S7+'12.3'!S7+'12.4'!S7</f>
        <v>206.30298612411298</v>
      </c>
      <c r="T7" s="110">
        <f>'12.2'!T7+'12.3'!T7+'12.4'!T7</f>
        <v>203.48652095641722</v>
      </c>
      <c r="U7" s="110">
        <f>'12.2'!U7+'12.3'!U7+'12.4'!U7</f>
        <v>221.00852815640323</v>
      </c>
      <c r="V7" s="110">
        <f>'12.2'!V7+'12.3'!V7+'12.4'!V7</f>
        <v>206.55392042522047</v>
      </c>
      <c r="W7" s="110">
        <f>'12.2'!W7+'12.3'!W7+'12.4'!W7</f>
        <v>245.85332292201085</v>
      </c>
    </row>
    <row r="8" spans="1:23" s="3" customFormat="1" ht="12.75" customHeight="1">
      <c r="A8" s="2" t="s">
        <v>22</v>
      </c>
      <c r="B8" s="9" t="s">
        <v>321</v>
      </c>
      <c r="C8" s="110">
        <f>'12.2'!C8+'12.3'!C8+'12.4'!C8</f>
        <v>54.09516740187464</v>
      </c>
      <c r="D8" s="110">
        <f>'12.2'!D8+'12.3'!D8+'12.4'!D8</f>
        <v>47.155149785667753</v>
      </c>
      <c r="E8" s="110">
        <f>'12.2'!E8+'12.3'!E8+'12.4'!E8</f>
        <v>45.317794544651498</v>
      </c>
      <c r="F8" s="110">
        <f>'12.2'!F8+'12.3'!F8+'12.4'!F8</f>
        <v>44.472061531424742</v>
      </c>
      <c r="G8" s="110">
        <f>'12.2'!G8+'12.3'!G8+'12.4'!G8</f>
        <v>45.332636847428475</v>
      </c>
      <c r="H8" s="110">
        <f>'12.2'!H8+'12.3'!H8+'12.4'!H8</f>
        <v>44.487160036646955</v>
      </c>
      <c r="I8" s="110">
        <f>'12.2'!I8+'12.3'!I8+'12.4'!I8</f>
        <v>37.006845846758367</v>
      </c>
      <c r="J8" s="110">
        <f>'12.2'!J8+'12.3'!J8+'12.4'!J8</f>
        <v>37.960142729385751</v>
      </c>
      <c r="K8" s="110">
        <f>'12.2'!K8+'12.3'!K8+'12.4'!K8</f>
        <v>31.11843648400842</v>
      </c>
      <c r="L8" s="110">
        <f>'12.2'!L8+'12.3'!L8+'12.4'!L8</f>
        <v>21.02199879662292</v>
      </c>
      <c r="M8" s="110">
        <f>'12.2'!M8+'12.3'!M8+'12.4'!M8</f>
        <v>17.841665226371113</v>
      </c>
      <c r="N8" s="110">
        <f>'12.2'!N8+'12.3'!N8+'12.4'!N8</f>
        <v>15.979715257376245</v>
      </c>
      <c r="O8" s="110">
        <f>'12.2'!O8+'12.3'!O8+'12.4'!O8</f>
        <v>14.582121621918759</v>
      </c>
      <c r="P8" s="110">
        <f>'12.2'!P8+'12.3'!P8+'12.4'!P8</f>
        <v>12.795420880510843</v>
      </c>
      <c r="Q8" s="110">
        <f>'12.2'!Q8+'12.3'!Q8+'12.4'!Q8</f>
        <v>12.358864967788726</v>
      </c>
      <c r="R8" s="110">
        <f>'12.2'!R8+'12.3'!R8+'12.4'!R8</f>
        <v>13.330997238206551</v>
      </c>
      <c r="S8" s="110">
        <f>'12.2'!S8+'12.3'!S8+'12.4'!S8</f>
        <v>14.223951577364311</v>
      </c>
      <c r="T8" s="110">
        <f>'12.2'!T8+'12.3'!T8+'12.4'!T8</f>
        <v>13.579860022061702</v>
      </c>
      <c r="U8" s="110">
        <f>'12.2'!U8+'12.3'!U8+'12.4'!U8</f>
        <v>16.020445900828808</v>
      </c>
      <c r="V8" s="110">
        <f>'12.2'!V8+'12.3'!V8+'12.4'!V8</f>
        <v>14.114275151546163</v>
      </c>
      <c r="W8" s="110">
        <f>'12.2'!W8+'12.3'!W8+'12.4'!W8</f>
        <v>15.087102480472906</v>
      </c>
    </row>
    <row r="9" spans="1:23" s="3" customFormat="1" ht="12.75" customHeight="1">
      <c r="A9" s="2" t="s">
        <v>23</v>
      </c>
      <c r="B9" s="8" t="s">
        <v>322</v>
      </c>
      <c r="C9" s="110">
        <f>'12.2'!C9+'12.3'!C9+'12.4'!C9</f>
        <v>30802.519295148813</v>
      </c>
      <c r="D9" s="110">
        <f>'12.2'!D9+'12.3'!D9+'12.4'!D9</f>
        <v>29084.567685837592</v>
      </c>
      <c r="E9" s="110">
        <f>'12.2'!E9+'12.3'!E9+'12.4'!E9</f>
        <v>27616.261671860659</v>
      </c>
      <c r="F9" s="110">
        <f>'12.2'!F9+'12.3'!F9+'12.4'!F9</f>
        <v>25712.213509937039</v>
      </c>
      <c r="G9" s="110">
        <f>'12.2'!G9+'12.3'!G9+'12.4'!G9</f>
        <v>24258.91582536836</v>
      </c>
      <c r="H9" s="110">
        <f>'12.2'!H9+'12.3'!H9+'12.4'!H9</f>
        <v>22563.044216605416</v>
      </c>
      <c r="I9" s="110">
        <f>'12.2'!I9+'12.3'!I9+'12.4'!I9</f>
        <v>21808.26301112508</v>
      </c>
      <c r="J9" s="110">
        <f>'12.2'!J9+'12.3'!J9+'12.4'!J9</f>
        <v>21115.861825443295</v>
      </c>
      <c r="K9" s="110">
        <f>'12.2'!K9+'12.3'!K9+'12.4'!K9</f>
        <v>20135.601844156903</v>
      </c>
      <c r="L9" s="110">
        <f>'12.2'!L9+'12.3'!L9+'12.4'!L9</f>
        <v>18682.497208106921</v>
      </c>
      <c r="M9" s="110">
        <f>'12.2'!M9+'12.3'!M9+'12.4'!M9</f>
        <v>17713.208447242789</v>
      </c>
      <c r="N9" s="110">
        <f>'12.2'!N9+'12.3'!N9+'12.4'!N9</f>
        <v>19271.021223627464</v>
      </c>
      <c r="O9" s="110">
        <f>'12.2'!O9+'12.3'!O9+'12.4'!O9</f>
        <v>18172.016688199921</v>
      </c>
      <c r="P9" s="110">
        <f>'12.2'!P9+'12.3'!P9+'12.4'!P9</f>
        <v>18012.884622238551</v>
      </c>
      <c r="Q9" s="110">
        <f>'12.2'!Q9+'12.3'!Q9+'12.4'!Q9</f>
        <v>17992.643799456408</v>
      </c>
      <c r="R9" s="110">
        <f>'12.2'!R9+'12.3'!R9+'12.4'!R9</f>
        <v>18154.575759638745</v>
      </c>
      <c r="S9" s="110">
        <f>'12.2'!S9+'12.3'!S9+'12.4'!S9</f>
        <v>17747.279790688743</v>
      </c>
      <c r="T9" s="110">
        <f>'12.2'!T9+'12.3'!T9+'12.4'!T9</f>
        <v>17947.229326265449</v>
      </c>
      <c r="U9" s="110">
        <f>'12.2'!U9+'12.3'!U9+'12.4'!U9</f>
        <v>18846.862740021832</v>
      </c>
      <c r="V9" s="110">
        <f>'12.2'!V9+'12.3'!V9+'12.4'!V9</f>
        <v>17248.937022964685</v>
      </c>
      <c r="W9" s="110">
        <f>'12.2'!W9+'12.3'!W9+'12.4'!W9</f>
        <v>16876.827719875553</v>
      </c>
    </row>
    <row r="10" spans="1:23" s="3" customFormat="1" ht="12.75" customHeight="1">
      <c r="A10" s="2" t="s">
        <v>3</v>
      </c>
      <c r="B10" s="9" t="s">
        <v>323</v>
      </c>
      <c r="C10" s="110">
        <f>'12.2'!C10+'12.3'!C10+'12.4'!C10</f>
        <v>5058.7028938398253</v>
      </c>
      <c r="D10" s="110">
        <f>'12.2'!D10+'12.3'!D10+'12.4'!D10</f>
        <v>5146.1389419216903</v>
      </c>
      <c r="E10" s="110">
        <f>'12.2'!E10+'12.3'!E10+'12.4'!E10</f>
        <v>5399.1253841209727</v>
      </c>
      <c r="F10" s="110">
        <f>'12.2'!F10+'12.3'!F10+'12.4'!F10</f>
        <v>5246.5296950235497</v>
      </c>
      <c r="G10" s="110">
        <f>'12.2'!G10+'12.3'!G10+'12.4'!G10</f>
        <v>5339.6823897479981</v>
      </c>
      <c r="H10" s="110">
        <f>'12.2'!H10+'12.3'!H10+'12.4'!H10</f>
        <v>5222.4417891615149</v>
      </c>
      <c r="I10" s="110">
        <f>'12.2'!I10+'12.3'!I10+'12.4'!I10</f>
        <v>5167.3827547185901</v>
      </c>
      <c r="J10" s="110">
        <f>'12.2'!J10+'12.3'!J10+'12.4'!J10</f>
        <v>5266.0329782319077</v>
      </c>
      <c r="K10" s="110">
        <f>'12.2'!K10+'12.3'!K10+'12.4'!K10</f>
        <v>5038.1364560787024</v>
      </c>
      <c r="L10" s="110">
        <f>'12.2'!L10+'12.3'!L10+'12.4'!L10</f>
        <v>4783.3156983592189</v>
      </c>
      <c r="M10" s="110">
        <f>'12.2'!M10+'12.3'!M10+'12.4'!M10</f>
        <v>4833.9876168798737</v>
      </c>
      <c r="N10" s="110">
        <f>'12.2'!N10+'12.3'!N10+'12.4'!N10</f>
        <v>5030.5081365202586</v>
      </c>
      <c r="O10" s="110">
        <f>'12.2'!O10+'12.3'!O10+'12.4'!O10</f>
        <v>5104.4166585481389</v>
      </c>
      <c r="P10" s="110">
        <f>'12.2'!P10+'12.3'!P10+'12.4'!P10</f>
        <v>5009.9642679259387</v>
      </c>
      <c r="Q10" s="110">
        <f>'12.2'!Q10+'12.3'!Q10+'12.4'!Q10</f>
        <v>4874.5706812201606</v>
      </c>
      <c r="R10" s="110">
        <f>'12.2'!R10+'12.3'!R10+'12.4'!R10</f>
        <v>4855.5259155791773</v>
      </c>
      <c r="S10" s="110">
        <f>'12.2'!S10+'12.3'!S10+'12.4'!S10</f>
        <v>4660.7355385470182</v>
      </c>
      <c r="T10" s="110">
        <f>'12.2'!T10+'12.3'!T10+'12.4'!T10</f>
        <v>4664.9215845044773</v>
      </c>
      <c r="U10" s="110">
        <f>'12.2'!U10+'12.3'!U10+'12.4'!U10</f>
        <v>4530.0986241516393</v>
      </c>
      <c r="V10" s="110">
        <f>'12.2'!V10+'12.3'!V10+'12.4'!V10</f>
        <v>3597.5549752555526</v>
      </c>
      <c r="W10" s="110">
        <f>'12.2'!W10+'12.3'!W10+'12.4'!W10</f>
        <v>2978.0692112168954</v>
      </c>
    </row>
    <row r="11" spans="1:23" s="3" customFormat="1" ht="12.75" customHeight="1">
      <c r="A11" s="2" t="s">
        <v>24</v>
      </c>
      <c r="B11" s="9" t="s">
        <v>354</v>
      </c>
      <c r="C11" s="110">
        <f>'12.2'!C11+'12.3'!C11+'12.4'!C11</f>
        <v>97.021003284478013</v>
      </c>
      <c r="D11" s="110">
        <f>'12.2'!D11+'12.3'!D11+'12.4'!D11</f>
        <v>100.75123508334887</v>
      </c>
      <c r="E11" s="110">
        <f>'12.2'!E11+'12.3'!E11+'12.4'!E11</f>
        <v>97.634283162712947</v>
      </c>
      <c r="F11" s="110">
        <f>'12.2'!F11+'12.3'!F11+'12.4'!F11</f>
        <v>78.217670103300222</v>
      </c>
      <c r="G11" s="110">
        <f>'12.2'!G11+'12.3'!G11+'12.4'!G11</f>
        <v>62.897983292288671</v>
      </c>
      <c r="H11" s="110">
        <f>'12.2'!H11+'12.3'!H11+'12.4'!H11</f>
        <v>59.930503835434223</v>
      </c>
      <c r="I11" s="110">
        <f>'12.2'!I11+'12.3'!I11+'12.4'!I11</f>
        <v>57.897042431472897</v>
      </c>
      <c r="J11" s="110">
        <f>'12.2'!J11+'12.3'!J11+'12.4'!J11</f>
        <v>44.626638527714718</v>
      </c>
      <c r="K11" s="110">
        <f>'12.2'!K11+'12.3'!K11+'12.4'!K11</f>
        <v>44.549958455919651</v>
      </c>
      <c r="L11" s="110">
        <f>'12.2'!L11+'12.3'!L11+'12.4'!L11</f>
        <v>45.294877140701331</v>
      </c>
      <c r="M11" s="110">
        <f>'12.2'!M11+'12.3'!M11+'12.4'!M11</f>
        <v>39.05819976835393</v>
      </c>
      <c r="N11" s="110">
        <f>'12.2'!N11+'12.3'!N11+'12.4'!N11</f>
        <v>45.550957331706471</v>
      </c>
      <c r="O11" s="110">
        <f>'12.2'!O11+'12.3'!O11+'12.4'!O11</f>
        <v>37.57072275125136</v>
      </c>
      <c r="P11" s="110">
        <f>'12.2'!P11+'12.3'!P11+'12.4'!P11</f>
        <v>35.602433347603849</v>
      </c>
      <c r="Q11" s="110">
        <f>'12.2'!Q11+'12.3'!Q11+'12.4'!Q11</f>
        <v>30.587732941110033</v>
      </c>
      <c r="R11" s="110">
        <f>'12.2'!R11+'12.3'!R11+'12.4'!R11</f>
        <v>27.427496801851984</v>
      </c>
      <c r="S11" s="110">
        <f>'12.2'!S11+'12.3'!S11+'12.4'!S11</f>
        <v>22.745136328731803</v>
      </c>
      <c r="T11" s="110">
        <f>'12.2'!T11+'12.3'!T11+'12.4'!T11</f>
        <v>26.518858190932203</v>
      </c>
      <c r="U11" s="110">
        <f>'12.2'!U11+'12.3'!U11+'12.4'!U11</f>
        <v>26.269772622976834</v>
      </c>
      <c r="V11" s="110">
        <f>'12.2'!V11+'12.3'!V11+'12.4'!V11</f>
        <v>35.957698727247916</v>
      </c>
      <c r="W11" s="110">
        <f>'12.2'!W11+'12.3'!W11+'12.4'!W11</f>
        <v>32.442234304201008</v>
      </c>
    </row>
    <row r="12" spans="1:23" s="3" customFormat="1" ht="12.75" customHeight="1">
      <c r="A12" s="2" t="s">
        <v>25</v>
      </c>
      <c r="B12" s="9" t="s">
        <v>324</v>
      </c>
      <c r="C12" s="110">
        <f>'12.2'!C12+'12.3'!C12+'12.4'!C12</f>
        <v>25646.795398024515</v>
      </c>
      <c r="D12" s="110">
        <f>'12.2'!D12+'12.3'!D12+'12.4'!D12</f>
        <v>23837.677508832548</v>
      </c>
      <c r="E12" s="110">
        <f>'12.2'!E12+'12.3'!E12+'12.4'!E12</f>
        <v>22119.502004576971</v>
      </c>
      <c r="F12" s="110">
        <f>'12.2'!F12+'12.3'!F12+'12.4'!F12</f>
        <v>20387.466144810187</v>
      </c>
      <c r="G12" s="110">
        <f>'12.2'!G12+'12.3'!G12+'12.4'!G12</f>
        <v>18856.335452328076</v>
      </c>
      <c r="H12" s="110">
        <f>'12.2'!H12+'12.3'!H12+'12.4'!H12</f>
        <v>17280.671923608468</v>
      </c>
      <c r="I12" s="110">
        <f>'12.2'!I12+'12.3'!I12+'12.4'!I12</f>
        <v>16582.983213975018</v>
      </c>
      <c r="J12" s="110">
        <f>'12.2'!J12+'12.3'!J12+'12.4'!J12</f>
        <v>15805.20220868367</v>
      </c>
      <c r="K12" s="110">
        <f>'12.2'!K12+'12.3'!K12+'12.4'!K12</f>
        <v>15052.91542962228</v>
      </c>
      <c r="L12" s="110">
        <f>'12.2'!L12+'12.3'!L12+'12.4'!L12</f>
        <v>13853.886632606998</v>
      </c>
      <c r="M12" s="110">
        <f>'12.2'!M12+'12.3'!M12+'12.4'!M12</f>
        <v>12840.162630594563</v>
      </c>
      <c r="N12" s="110">
        <f>'12.2'!N12+'12.3'!N12+'12.4'!N12</f>
        <v>14194.962129775498</v>
      </c>
      <c r="O12" s="110">
        <f>'12.2'!O12+'12.3'!O12+'12.4'!O12</f>
        <v>13030.029306900533</v>
      </c>
      <c r="P12" s="110">
        <f>'12.2'!P12+'12.3'!P12+'12.4'!P12</f>
        <v>12967.317920965002</v>
      </c>
      <c r="Q12" s="110">
        <f>'12.2'!Q12+'12.3'!Q12+'12.4'!Q12</f>
        <v>13087.485385295138</v>
      </c>
      <c r="R12" s="110">
        <f>'12.2'!R12+'12.3'!R12+'12.4'!R12</f>
        <v>13271.622347257717</v>
      </c>
      <c r="S12" s="110">
        <f>'12.2'!S12+'12.3'!S12+'12.4'!S12</f>
        <v>13063.799115812993</v>
      </c>
      <c r="T12" s="110">
        <f>'12.2'!T12+'12.3'!T12+'12.4'!T12</f>
        <v>13255.788883570036</v>
      </c>
      <c r="U12" s="110">
        <f>'12.2'!U12+'12.3'!U12+'12.4'!U12</f>
        <v>14290.494343247217</v>
      </c>
      <c r="V12" s="110">
        <f>'12.2'!V12+'12.3'!V12+'12.4'!V12</f>
        <v>13615.424348981887</v>
      </c>
      <c r="W12" s="110">
        <f>'12.2'!W12+'12.3'!W12+'12.4'!W12</f>
        <v>13866.316274354454</v>
      </c>
    </row>
    <row r="13" spans="1:23" s="3" customFormat="1" ht="12.75" customHeight="1">
      <c r="A13" s="2" t="s">
        <v>26</v>
      </c>
      <c r="B13" s="8" t="s">
        <v>325</v>
      </c>
      <c r="C13" s="110">
        <f>'12.2'!C13+'12.3'!C13+'12.4'!C13</f>
        <v>46582.862926650429</v>
      </c>
      <c r="D13" s="110">
        <f>'12.2'!D13+'12.3'!D13+'12.4'!D13</f>
        <v>42713.115546819441</v>
      </c>
      <c r="E13" s="110">
        <f>'12.2'!E13+'12.3'!E13+'12.4'!E13</f>
        <v>40073.998897530772</v>
      </c>
      <c r="F13" s="110">
        <f>'12.2'!F13+'12.3'!F13+'12.4'!F13</f>
        <v>38700.129676702534</v>
      </c>
      <c r="G13" s="110">
        <f>'12.2'!G13+'12.3'!G13+'12.4'!G13</f>
        <v>37420.63176551395</v>
      </c>
      <c r="H13" s="110">
        <f>'12.2'!H13+'12.3'!H13+'12.4'!H13</f>
        <v>35400.13914695492</v>
      </c>
      <c r="I13" s="110">
        <f>'12.2'!I13+'12.3'!I13+'12.4'!I13</f>
        <v>32818.02653858735</v>
      </c>
      <c r="J13" s="110">
        <f>'12.2'!J13+'12.3'!J13+'12.4'!J13</f>
        <v>30753.767797213142</v>
      </c>
      <c r="K13" s="110">
        <f>'12.2'!K13+'12.3'!K13+'12.4'!K13</f>
        <v>27494.051198023055</v>
      </c>
      <c r="L13" s="110">
        <f>'12.2'!L13+'12.3'!L13+'12.4'!L13</f>
        <v>24049.518481668114</v>
      </c>
      <c r="M13" s="110">
        <f>'12.2'!M13+'12.3'!M13+'12.4'!M13</f>
        <v>24603.064825668644</v>
      </c>
      <c r="N13" s="110">
        <f>'12.2'!N13+'12.3'!N13+'12.4'!N13</f>
        <v>24481.605391168738</v>
      </c>
      <c r="O13" s="110">
        <f>'12.2'!O13+'12.3'!O13+'12.4'!O13</f>
        <v>24042.843764566842</v>
      </c>
      <c r="P13" s="110">
        <f>'12.2'!P13+'12.3'!P13+'12.4'!P13</f>
        <v>23558.520148344538</v>
      </c>
      <c r="Q13" s="110">
        <f>'12.2'!Q13+'12.3'!Q13+'12.4'!Q13</f>
        <v>23202.449914772693</v>
      </c>
      <c r="R13" s="110">
        <f>'12.2'!R13+'12.3'!R13+'12.4'!R13</f>
        <v>23196.371658285247</v>
      </c>
      <c r="S13" s="110">
        <f>'12.2'!S13+'12.3'!S13+'12.4'!S13</f>
        <v>23420.159624158641</v>
      </c>
      <c r="T13" s="110">
        <f>'12.2'!T13+'12.3'!T13+'12.4'!T13</f>
        <v>23642.760078954907</v>
      </c>
      <c r="U13" s="110">
        <f>'12.2'!U13+'12.3'!U13+'12.4'!U13</f>
        <v>22983.486664412394</v>
      </c>
      <c r="V13" s="110">
        <f>'12.2'!V13+'12.3'!V13+'12.4'!V13</f>
        <v>22827.732877493392</v>
      </c>
      <c r="W13" s="110">
        <f>'12.2'!W13+'12.3'!W13+'12.4'!W13</f>
        <v>21861.910048426133</v>
      </c>
    </row>
    <row r="14" spans="1:23" s="3" customFormat="1" ht="12.75" customHeight="1">
      <c r="A14" s="2" t="s">
        <v>27</v>
      </c>
      <c r="B14" s="9" t="s">
        <v>326</v>
      </c>
      <c r="C14" s="110">
        <f>'12.2'!C14+'12.3'!C14+'12.4'!C14</f>
        <v>1905.9101952131173</v>
      </c>
      <c r="D14" s="110">
        <f>'12.2'!D14+'12.3'!D14+'12.4'!D14</f>
        <v>1850.2197906557476</v>
      </c>
      <c r="E14" s="110">
        <f>'12.2'!E14+'12.3'!E14+'12.4'!E14</f>
        <v>1958.6728000434553</v>
      </c>
      <c r="F14" s="110">
        <f>'12.2'!F14+'12.3'!F14+'12.4'!F14</f>
        <v>2017.3878288861274</v>
      </c>
      <c r="G14" s="110">
        <f>'12.2'!G14+'12.3'!G14+'12.4'!G14</f>
        <v>2076.3754432935843</v>
      </c>
      <c r="H14" s="110">
        <f>'12.2'!H14+'12.3'!H14+'12.4'!H14</f>
        <v>1992.9942400470068</v>
      </c>
      <c r="I14" s="110">
        <f>'12.2'!I14+'12.3'!I14+'12.4'!I14</f>
        <v>1871.3598847649125</v>
      </c>
      <c r="J14" s="110">
        <f>'12.2'!J14+'12.3'!J14+'12.4'!J14</f>
        <v>1751.6436699356457</v>
      </c>
      <c r="K14" s="110">
        <f>'12.2'!K14+'12.3'!K14+'12.4'!K14</f>
        <v>1642.225233788505</v>
      </c>
      <c r="L14" s="110">
        <f>'12.2'!L14+'12.3'!L14+'12.4'!L14</f>
        <v>1644.7008096971574</v>
      </c>
      <c r="M14" s="110">
        <f>'12.2'!M14+'12.3'!M14+'12.4'!M14</f>
        <v>1568.4592899418101</v>
      </c>
      <c r="N14" s="110">
        <f>'12.2'!N14+'12.3'!N14+'12.4'!N14</f>
        <v>1557.4038483677055</v>
      </c>
      <c r="O14" s="110">
        <f>'12.2'!O14+'12.3'!O14+'12.4'!O14</f>
        <v>1579.079512898157</v>
      </c>
      <c r="P14" s="110">
        <f>'12.2'!P14+'12.3'!P14+'12.4'!P14</f>
        <v>1451.3351629623526</v>
      </c>
      <c r="Q14" s="110">
        <f>'12.2'!Q14+'12.3'!Q14+'12.4'!Q14</f>
        <v>1545.6233537378857</v>
      </c>
      <c r="R14" s="110">
        <f>'12.2'!R14+'12.3'!R14+'12.4'!R14</f>
        <v>1445.825047372768</v>
      </c>
      <c r="S14" s="110">
        <f>'12.2'!S14+'12.3'!S14+'12.4'!S14</f>
        <v>1447.4481376783806</v>
      </c>
      <c r="T14" s="110">
        <f>'12.2'!T14+'12.3'!T14+'12.4'!T14</f>
        <v>1513.838707547166</v>
      </c>
      <c r="U14" s="110">
        <f>'12.2'!U14+'12.3'!U14+'12.4'!U14</f>
        <v>1536.3151809468154</v>
      </c>
      <c r="V14" s="110">
        <f>'12.2'!V14+'12.3'!V14+'12.4'!V14</f>
        <v>1498.6212591172164</v>
      </c>
      <c r="W14" s="110">
        <f>'12.2'!W14+'12.3'!W14+'12.4'!W14</f>
        <v>1471.8722028551845</v>
      </c>
    </row>
    <row r="15" spans="1:23" s="3" customFormat="1" ht="12.75" customHeight="1">
      <c r="A15" s="2" t="s">
        <v>28</v>
      </c>
      <c r="B15" s="9" t="s">
        <v>327</v>
      </c>
      <c r="C15" s="110">
        <f>'12.2'!C15+'12.3'!C15+'12.4'!C15</f>
        <v>300.39596221415462</v>
      </c>
      <c r="D15" s="110">
        <f>'12.2'!D15+'12.3'!D15+'12.4'!D15</f>
        <v>300.16076204886082</v>
      </c>
      <c r="E15" s="110">
        <f>'12.2'!E15+'12.3'!E15+'12.4'!E15</f>
        <v>286.6540327170876</v>
      </c>
      <c r="F15" s="110">
        <f>'12.2'!F15+'12.3'!F15+'12.4'!F15</f>
        <v>302.01291180048071</v>
      </c>
      <c r="G15" s="110">
        <f>'12.2'!G15+'12.3'!G15+'12.4'!G15</f>
        <v>287.87326800826213</v>
      </c>
      <c r="H15" s="110">
        <f>'12.2'!H15+'12.3'!H15+'12.4'!H15</f>
        <v>281.77921225268432</v>
      </c>
      <c r="I15" s="110">
        <f>'12.2'!I15+'12.3'!I15+'12.4'!I15</f>
        <v>266.10429351816191</v>
      </c>
      <c r="J15" s="110">
        <f>'12.2'!J15+'12.3'!J15+'12.4'!J15</f>
        <v>252.64192230118644</v>
      </c>
      <c r="K15" s="110">
        <f>'12.2'!K15+'12.3'!K15+'12.4'!K15</f>
        <v>233.64011355042905</v>
      </c>
      <c r="L15" s="110">
        <f>'12.2'!L15+'12.3'!L15+'12.4'!L15</f>
        <v>208.4153105459082</v>
      </c>
      <c r="M15" s="110">
        <f>'12.2'!M15+'12.3'!M15+'12.4'!M15</f>
        <v>186.32844875041769</v>
      </c>
      <c r="N15" s="110">
        <f>'12.2'!N15+'12.3'!N15+'12.4'!N15</f>
        <v>181.58760114523579</v>
      </c>
      <c r="O15" s="110">
        <f>'12.2'!O15+'12.3'!O15+'12.4'!O15</f>
        <v>177.96542418327149</v>
      </c>
      <c r="P15" s="110">
        <f>'12.2'!P15+'12.3'!P15+'12.4'!P15</f>
        <v>172.7471671359709</v>
      </c>
      <c r="Q15" s="110">
        <f>'12.2'!Q15+'12.3'!Q15+'12.4'!Q15</f>
        <v>175.29751780072883</v>
      </c>
      <c r="R15" s="110">
        <f>'12.2'!R15+'12.3'!R15+'12.4'!R15</f>
        <v>175.64145405223115</v>
      </c>
      <c r="S15" s="110">
        <f>'12.2'!S15+'12.3'!S15+'12.4'!S15</f>
        <v>176.18164895461035</v>
      </c>
      <c r="T15" s="110">
        <f>'12.2'!T15+'12.3'!T15+'12.4'!T15</f>
        <v>174.71646200251061</v>
      </c>
      <c r="U15" s="110">
        <f>'12.2'!U15+'12.3'!U15+'12.4'!U15</f>
        <v>174.15273299944843</v>
      </c>
      <c r="V15" s="110">
        <f>'12.2'!V15+'12.3'!V15+'12.4'!V15</f>
        <v>155.85845841146968</v>
      </c>
      <c r="W15" s="110">
        <f>'12.2'!W15+'12.3'!W15+'12.4'!W15</f>
        <v>154.37418069925474</v>
      </c>
    </row>
    <row r="16" spans="1:23" s="3" customFormat="1" ht="12.75" customHeight="1">
      <c r="A16" s="2" t="s">
        <v>29</v>
      </c>
      <c r="B16" s="9" t="s">
        <v>328</v>
      </c>
      <c r="C16" s="110">
        <f>'12.2'!C16+'12.3'!C16+'12.4'!C16</f>
        <v>2314.1821999875988</v>
      </c>
      <c r="D16" s="110">
        <f>'12.2'!D16+'12.3'!D16+'12.4'!D16</f>
        <v>2202.0010890171343</v>
      </c>
      <c r="E16" s="110">
        <f>'12.2'!E16+'12.3'!E16+'12.4'!E16</f>
        <v>2105.8111857952695</v>
      </c>
      <c r="F16" s="110">
        <f>'12.2'!F16+'12.3'!F16+'12.4'!F16</f>
        <v>2563.1605316159853</v>
      </c>
      <c r="G16" s="110">
        <f>'12.2'!G16+'12.3'!G16+'12.4'!G16</f>
        <v>2957.8993234872778</v>
      </c>
      <c r="H16" s="110">
        <f>'12.2'!H16+'12.3'!H16+'12.4'!H16</f>
        <v>2976.4641493284535</v>
      </c>
      <c r="I16" s="110">
        <f>'12.2'!I16+'12.3'!I16+'12.4'!I16</f>
        <v>2716.7892792823509</v>
      </c>
      <c r="J16" s="110">
        <f>'12.2'!J16+'12.3'!J16+'12.4'!J16</f>
        <v>2781.4987004954528</v>
      </c>
      <c r="K16" s="110">
        <f>'12.2'!K16+'12.3'!K16+'12.4'!K16</f>
        <v>2728.3706077702532</v>
      </c>
      <c r="L16" s="110">
        <f>'12.2'!L16+'12.3'!L16+'12.4'!L16</f>
        <v>2717.6242613282657</v>
      </c>
      <c r="M16" s="110">
        <f>'12.2'!M16+'12.3'!M16+'12.4'!M16</f>
        <v>2824.2337453070822</v>
      </c>
      <c r="N16" s="110">
        <f>'12.2'!N16+'12.3'!N16+'12.4'!N16</f>
        <v>2899.1949907746985</v>
      </c>
      <c r="O16" s="110">
        <f>'12.2'!O16+'12.3'!O16+'12.4'!O16</f>
        <v>2784.5616166136319</v>
      </c>
      <c r="P16" s="110">
        <f>'12.2'!P16+'12.3'!P16+'12.4'!P16</f>
        <v>2853.7294032879377</v>
      </c>
      <c r="Q16" s="110">
        <f>'12.2'!Q16+'12.3'!Q16+'12.4'!Q16</f>
        <v>2804.3763772904981</v>
      </c>
      <c r="R16" s="110">
        <f>'12.2'!R16+'12.3'!R16+'12.4'!R16</f>
        <v>2762.2923104517527</v>
      </c>
      <c r="S16" s="110">
        <f>'12.2'!S16+'12.3'!S16+'12.4'!S16</f>
        <v>2967.1084178093647</v>
      </c>
      <c r="T16" s="110">
        <f>'12.2'!T16+'12.3'!T16+'12.4'!T16</f>
        <v>2873.6643685982035</v>
      </c>
      <c r="U16" s="110">
        <f>'12.2'!U16+'12.3'!U16+'12.4'!U16</f>
        <v>2709.1222298170214</v>
      </c>
      <c r="V16" s="110">
        <f>'12.2'!V16+'12.3'!V16+'12.4'!V16</f>
        <v>2725.6919565223438</v>
      </c>
      <c r="W16" s="110">
        <f>'12.2'!W16+'12.3'!W16+'12.4'!W16</f>
        <v>2759.4789498565397</v>
      </c>
    </row>
    <row r="17" spans="1:23" s="3" customFormat="1" ht="12.75" customHeight="1">
      <c r="A17" s="2" t="s">
        <v>30</v>
      </c>
      <c r="B17" s="9" t="s">
        <v>329</v>
      </c>
      <c r="C17" s="110">
        <f>'12.2'!C17+'12.3'!C17+'12.4'!C17</f>
        <v>1047.8633567102697</v>
      </c>
      <c r="D17" s="110">
        <f>'12.2'!D17+'12.3'!D17+'12.4'!D17</f>
        <v>937.423379087321</v>
      </c>
      <c r="E17" s="110">
        <f>'12.2'!E17+'12.3'!E17+'12.4'!E17</f>
        <v>1008.7486710492736</v>
      </c>
      <c r="F17" s="110">
        <f>'12.2'!F17+'12.3'!F17+'12.4'!F17</f>
        <v>974.04345813561122</v>
      </c>
      <c r="G17" s="110">
        <f>'12.2'!G17+'12.3'!G17+'12.4'!G17</f>
        <v>868.98214473535404</v>
      </c>
      <c r="H17" s="110">
        <f>'12.2'!H17+'12.3'!H17+'12.4'!H17</f>
        <v>870.50747240405462</v>
      </c>
      <c r="I17" s="110">
        <f>'12.2'!I17+'12.3'!I17+'12.4'!I17</f>
        <v>807.51718824085083</v>
      </c>
      <c r="J17" s="110">
        <f>'12.2'!J17+'12.3'!J17+'12.4'!J17</f>
        <v>820.15061901467288</v>
      </c>
      <c r="K17" s="110">
        <f>'12.2'!K17+'12.3'!K17+'12.4'!K17</f>
        <v>970.99265158550315</v>
      </c>
      <c r="L17" s="110">
        <f>'12.2'!L17+'12.3'!L17+'12.4'!L17</f>
        <v>939.02493864755127</v>
      </c>
      <c r="M17" s="110">
        <f>'12.2'!M17+'12.3'!M17+'12.4'!M17</f>
        <v>1154.9970551180736</v>
      </c>
      <c r="N17" s="110">
        <f>'12.2'!N17+'12.3'!N17+'12.4'!N17</f>
        <v>911.24342600823366</v>
      </c>
      <c r="O17" s="110">
        <f>'12.2'!O17+'12.3'!O17+'12.4'!O17</f>
        <v>1104.1526856056701</v>
      </c>
      <c r="P17" s="110">
        <f>'12.2'!P17+'12.3'!P17+'12.4'!P17</f>
        <v>918.0528451943652</v>
      </c>
      <c r="Q17" s="110">
        <f>'12.2'!Q17+'12.3'!Q17+'12.4'!Q17</f>
        <v>866.8265764466862</v>
      </c>
      <c r="R17" s="110">
        <f>'12.2'!R17+'12.3'!R17+'12.4'!R17</f>
        <v>897.23055717782006</v>
      </c>
      <c r="S17" s="110">
        <f>'12.2'!S17+'12.3'!S17+'12.4'!S17</f>
        <v>891.8789737634778</v>
      </c>
      <c r="T17" s="110">
        <f>'12.2'!T17+'12.3'!T17+'12.4'!T17</f>
        <v>860.76429774941982</v>
      </c>
      <c r="U17" s="110">
        <f>'12.2'!U17+'12.3'!U17+'12.4'!U17</f>
        <v>823.08134803979647</v>
      </c>
      <c r="V17" s="110">
        <f>'12.2'!V17+'12.3'!V17+'12.4'!V17</f>
        <v>870.06276842755926</v>
      </c>
      <c r="W17" s="110">
        <f>'12.2'!W17+'12.3'!W17+'12.4'!W17</f>
        <v>833.04835512705756</v>
      </c>
    </row>
    <row r="18" spans="1:23" s="3" customFormat="1" ht="12.75" customHeight="1">
      <c r="A18" s="2" t="s">
        <v>31</v>
      </c>
      <c r="B18" s="9" t="s">
        <v>330</v>
      </c>
      <c r="C18" s="110">
        <f>'12.2'!C18+'12.3'!C18+'12.4'!C18</f>
        <v>260.68004390918981</v>
      </c>
      <c r="D18" s="110">
        <f>'12.2'!D18+'12.3'!D18+'12.4'!D18</f>
        <v>260.40508092290798</v>
      </c>
      <c r="E18" s="110">
        <f>'12.2'!E18+'12.3'!E18+'12.4'!E18</f>
        <v>258.41713131220428</v>
      </c>
      <c r="F18" s="110">
        <f>'12.2'!F18+'12.3'!F18+'12.4'!F18</f>
        <v>257.52802167993224</v>
      </c>
      <c r="G18" s="110">
        <f>'12.2'!G18+'12.3'!G18+'12.4'!G18</f>
        <v>255.97871161127262</v>
      </c>
      <c r="H18" s="110">
        <f>'12.2'!H18+'12.3'!H18+'12.4'!H18</f>
        <v>254.96458446098816</v>
      </c>
      <c r="I18" s="110">
        <f>'12.2'!I18+'12.3'!I18+'12.4'!I18</f>
        <v>240.85431378840505</v>
      </c>
      <c r="J18" s="110">
        <f>'12.2'!J18+'12.3'!J18+'12.4'!J18</f>
        <v>227.29159645312004</v>
      </c>
      <c r="K18" s="110">
        <f>'12.2'!K18+'12.3'!K18+'12.4'!K18</f>
        <v>218.74647308704982</v>
      </c>
      <c r="L18" s="110">
        <f>'12.2'!L18+'12.3'!L18+'12.4'!L18</f>
        <v>196.33961050056342</v>
      </c>
      <c r="M18" s="110">
        <f>'12.2'!M18+'12.3'!M18+'12.4'!M18</f>
        <v>176.8788980698933</v>
      </c>
      <c r="N18" s="110">
        <f>'12.2'!N18+'12.3'!N18+'12.4'!N18</f>
        <v>168.30524655084344</v>
      </c>
      <c r="O18" s="110">
        <f>'12.2'!O18+'12.3'!O18+'12.4'!O18</f>
        <v>164.84392592856301</v>
      </c>
      <c r="P18" s="110">
        <f>'12.2'!P18+'12.3'!P18+'12.4'!P18</f>
        <v>157.51679019484729</v>
      </c>
      <c r="Q18" s="110">
        <f>'12.2'!Q18+'12.3'!Q18+'12.4'!Q18</f>
        <v>157.40343579706149</v>
      </c>
      <c r="R18" s="110">
        <f>'12.2'!R18+'12.3'!R18+'12.4'!R18</f>
        <v>154.1150978203612</v>
      </c>
      <c r="S18" s="110">
        <f>'12.2'!S18+'12.3'!S18+'12.4'!S18</f>
        <v>150.97910750731586</v>
      </c>
      <c r="T18" s="110">
        <f>'12.2'!T18+'12.3'!T18+'12.4'!T18</f>
        <v>146.4205262361497</v>
      </c>
      <c r="U18" s="110">
        <f>'12.2'!U18+'12.3'!U18+'12.4'!U18</f>
        <v>139.73509010934825</v>
      </c>
      <c r="V18" s="110">
        <f>'12.2'!V18+'12.3'!V18+'12.4'!V18</f>
        <v>135.57843666464191</v>
      </c>
      <c r="W18" s="110">
        <f>'12.2'!W18+'12.3'!W18+'12.4'!W18</f>
        <v>130.41061954610606</v>
      </c>
    </row>
    <row r="19" spans="1:23" s="3" customFormat="1" ht="12.75" customHeight="1">
      <c r="A19" s="2" t="s">
        <v>32</v>
      </c>
      <c r="B19" s="9" t="s">
        <v>331</v>
      </c>
      <c r="C19" s="110">
        <f>'12.2'!C19+'12.3'!C19+'12.4'!C19</f>
        <v>2711.6676333321484</v>
      </c>
      <c r="D19" s="110">
        <f>'12.2'!D19+'12.3'!D19+'12.4'!D19</f>
        <v>2640.2840593506194</v>
      </c>
      <c r="E19" s="110">
        <f>'12.2'!E19+'12.3'!E19+'12.4'!E19</f>
        <v>2505.5427770732681</v>
      </c>
      <c r="F19" s="110">
        <f>'12.2'!F19+'12.3'!F19+'12.4'!F19</f>
        <v>2355.1216062927115</v>
      </c>
      <c r="G19" s="110">
        <f>'12.2'!G19+'12.3'!G19+'12.4'!G19</f>
        <v>2372.016939169057</v>
      </c>
      <c r="H19" s="110">
        <f>'12.2'!H19+'12.3'!H19+'12.4'!H19</f>
        <v>2518.8016790786219</v>
      </c>
      <c r="I19" s="110">
        <f>'12.2'!I19+'12.3'!I19+'12.4'!I19</f>
        <v>2169.6024112313471</v>
      </c>
      <c r="J19" s="110">
        <f>'12.2'!J19+'12.3'!J19+'12.4'!J19</f>
        <v>2019.2624868055095</v>
      </c>
      <c r="K19" s="110">
        <f>'12.2'!K19+'12.3'!K19+'12.4'!K19</f>
        <v>1927.9608903231438</v>
      </c>
      <c r="L19" s="110">
        <f>'12.2'!L19+'12.3'!L19+'12.4'!L19</f>
        <v>1879.3464154317689</v>
      </c>
      <c r="M19" s="110">
        <f>'12.2'!M19+'12.3'!M19+'12.4'!M19</f>
        <v>1633.5158601393291</v>
      </c>
      <c r="N19" s="110">
        <f>'12.2'!N19+'12.3'!N19+'12.4'!N19</f>
        <v>1590.8816639519068</v>
      </c>
      <c r="O19" s="110">
        <f>'12.2'!O19+'12.3'!O19+'12.4'!O19</f>
        <v>1429.840665736227</v>
      </c>
      <c r="P19" s="110">
        <f>'12.2'!P19+'12.3'!P19+'12.4'!P19</f>
        <v>1377.0465188497492</v>
      </c>
      <c r="Q19" s="110">
        <f>'12.2'!Q19+'12.3'!Q19+'12.4'!Q19</f>
        <v>1294.7322789570201</v>
      </c>
      <c r="R19" s="110">
        <f>'12.2'!R19+'12.3'!R19+'12.4'!R19</f>
        <v>1283.8789482984607</v>
      </c>
      <c r="S19" s="110">
        <f>'12.2'!S19+'12.3'!S19+'12.4'!S19</f>
        <v>1355.4572714972073</v>
      </c>
      <c r="T19" s="110">
        <f>'12.2'!T19+'12.3'!T19+'12.4'!T19</f>
        <v>1386.6266842228872</v>
      </c>
      <c r="U19" s="110">
        <f>'12.2'!U19+'12.3'!U19+'12.4'!U19</f>
        <v>1217.954554339917</v>
      </c>
      <c r="V19" s="110">
        <f>'12.2'!V19+'12.3'!V19+'12.4'!V19</f>
        <v>1174.0003655251871</v>
      </c>
      <c r="W19" s="110">
        <f>'12.2'!W19+'12.3'!W19+'12.4'!W19</f>
        <v>1062.8564209435258</v>
      </c>
    </row>
    <row r="20" spans="1:23" s="3" customFormat="1" ht="12.75" customHeight="1">
      <c r="A20" s="2" t="s">
        <v>33</v>
      </c>
      <c r="B20" s="10" t="s">
        <v>332</v>
      </c>
      <c r="C20" s="110">
        <f>'12.2'!C20+'12.3'!C20+'12.4'!C20</f>
        <v>322.23997488331798</v>
      </c>
      <c r="D20" s="110">
        <f>'12.2'!D20+'12.3'!D20+'12.4'!D20</f>
        <v>243.56866181115171</v>
      </c>
      <c r="E20" s="110">
        <f>'12.2'!E20+'12.3'!E20+'12.4'!E20</f>
        <v>224.81092272173626</v>
      </c>
      <c r="F20" s="110">
        <f>'12.2'!F20+'12.3'!F20+'12.4'!F20</f>
        <v>210.86623665470739</v>
      </c>
      <c r="G20" s="110">
        <f>'12.2'!G20+'12.3'!G20+'12.4'!G20</f>
        <v>204.92162978920223</v>
      </c>
      <c r="H20" s="110">
        <f>'12.2'!H20+'12.3'!H20+'12.4'!H20</f>
        <v>181.32491876834996</v>
      </c>
      <c r="I20" s="110">
        <f>'12.2'!I20+'12.3'!I20+'12.4'!I20</f>
        <v>160.01728664910496</v>
      </c>
      <c r="J20" s="110">
        <f>'12.2'!J20+'12.3'!J20+'12.4'!J20</f>
        <v>144.72295149287081</v>
      </c>
      <c r="K20" s="110">
        <f>'12.2'!K20+'12.3'!K20+'12.4'!K20</f>
        <v>145.15834971758679</v>
      </c>
      <c r="L20" s="110">
        <f>'12.2'!L20+'12.3'!L20+'12.4'!L20</f>
        <v>119.94720315059385</v>
      </c>
      <c r="M20" s="110">
        <f>'12.2'!M20+'12.3'!M20+'12.4'!M20</f>
        <v>143.70588151410652</v>
      </c>
      <c r="N20" s="110">
        <f>'12.2'!N20+'12.3'!N20+'12.4'!N20</f>
        <v>140.27154003188437</v>
      </c>
      <c r="O20" s="110">
        <f>'12.2'!O20+'12.3'!O20+'12.4'!O20</f>
        <v>141.22854752038239</v>
      </c>
      <c r="P20" s="110">
        <f>'12.2'!P20+'12.3'!P20+'12.4'!P20</f>
        <v>144.48018209357488</v>
      </c>
      <c r="Q20" s="110">
        <f>'12.2'!Q20+'12.3'!Q20+'12.4'!Q20</f>
        <v>153.11412262085773</v>
      </c>
      <c r="R20" s="110">
        <f>'12.2'!R20+'12.3'!R20+'12.4'!R20</f>
        <v>153.4359113704343</v>
      </c>
      <c r="S20" s="110">
        <f>'12.2'!S20+'12.3'!S20+'12.4'!S20</f>
        <v>162.56051641521032</v>
      </c>
      <c r="T20" s="110">
        <f>'12.2'!T20+'12.3'!T20+'12.4'!T20</f>
        <v>161.51207224824006</v>
      </c>
      <c r="U20" s="110">
        <f>'12.2'!U20+'12.3'!U20+'12.4'!U20</f>
        <v>166.58753615343377</v>
      </c>
      <c r="V20" s="110">
        <f>'12.2'!V20+'12.3'!V20+'12.4'!V20</f>
        <v>156.04490696349353</v>
      </c>
      <c r="W20" s="110">
        <f>'12.2'!W20+'12.3'!W20+'12.4'!W20</f>
        <v>144.45949816919716</v>
      </c>
    </row>
    <row r="21" spans="1:23" s="3" customFormat="1" ht="12.75" customHeight="1">
      <c r="A21" s="2" t="s">
        <v>34</v>
      </c>
      <c r="B21" s="10" t="s">
        <v>333</v>
      </c>
      <c r="C21" s="110">
        <f>'12.2'!C21+'12.3'!C21+'12.4'!C21</f>
        <v>2389.4276584488302</v>
      </c>
      <c r="D21" s="110">
        <f>'12.2'!D21+'12.3'!D21+'12.4'!D21</f>
        <v>2396.7153975394676</v>
      </c>
      <c r="E21" s="110">
        <f>'12.2'!E21+'12.3'!E21+'12.4'!E21</f>
        <v>2280.7318543515316</v>
      </c>
      <c r="F21" s="110">
        <f>'12.2'!F21+'12.3'!F21+'12.4'!F21</f>
        <v>2144.2553696380041</v>
      </c>
      <c r="G21" s="110">
        <f>'12.2'!G21+'12.3'!G21+'12.4'!G21</f>
        <v>2167.0953093798548</v>
      </c>
      <c r="H21" s="110">
        <f>'12.2'!H21+'12.3'!H21+'12.4'!H21</f>
        <v>2337.4767603102719</v>
      </c>
      <c r="I21" s="110">
        <f>'12.2'!I21+'12.3'!I21+'12.4'!I21</f>
        <v>2009.5851245822419</v>
      </c>
      <c r="J21" s="110">
        <f>'12.2'!J21+'12.3'!J21+'12.4'!J21</f>
        <v>1874.5395353126389</v>
      </c>
      <c r="K21" s="110">
        <f>'12.2'!K21+'12.3'!K21+'12.4'!K21</f>
        <v>1782.8025406055569</v>
      </c>
      <c r="L21" s="110">
        <f>'12.2'!L21+'12.3'!L21+'12.4'!L21</f>
        <v>1759.3992122811751</v>
      </c>
      <c r="M21" s="110">
        <f>'12.2'!M21+'12.3'!M21+'12.4'!M21</f>
        <v>1489.8099786252226</v>
      </c>
      <c r="N21" s="110">
        <f>'12.2'!N21+'12.3'!N21+'12.4'!N21</f>
        <v>1450.6101239200225</v>
      </c>
      <c r="O21" s="110">
        <f>'12.2'!O21+'12.3'!O21+'12.4'!O21</f>
        <v>1288.6121182158447</v>
      </c>
      <c r="P21" s="110">
        <f>'12.2'!P21+'12.3'!P21+'12.4'!P21</f>
        <v>1232.5663367561742</v>
      </c>
      <c r="Q21" s="110">
        <f>'12.2'!Q21+'12.3'!Q21+'12.4'!Q21</f>
        <v>1141.6181563361622</v>
      </c>
      <c r="R21" s="110">
        <f>'12.2'!R21+'12.3'!R21+'12.4'!R21</f>
        <v>1130.4430369280265</v>
      </c>
      <c r="S21" s="110">
        <f>'12.2'!S21+'12.3'!S21+'12.4'!S21</f>
        <v>1192.8967550819971</v>
      </c>
      <c r="T21" s="110">
        <f>'12.2'!T21+'12.3'!T21+'12.4'!T21</f>
        <v>1225.1146119746472</v>
      </c>
      <c r="U21" s="110">
        <f>'12.2'!U21+'12.3'!U21+'12.4'!U21</f>
        <v>1051.3670181864832</v>
      </c>
      <c r="V21" s="110">
        <f>'12.2'!V21+'12.3'!V21+'12.4'!V21</f>
        <v>1017.9554585616936</v>
      </c>
      <c r="W21" s="110">
        <f>'12.2'!W21+'12.3'!W21+'12.4'!W21</f>
        <v>918.39692277432857</v>
      </c>
    </row>
    <row r="22" spans="1:23" s="3" customFormat="1" ht="12.75" customHeight="1">
      <c r="A22" s="2" t="s">
        <v>35</v>
      </c>
      <c r="B22" s="9" t="s">
        <v>334</v>
      </c>
      <c r="C22" s="110">
        <f>'12.2'!C22+'12.3'!C22+'12.4'!C22</f>
        <v>2184.2523904822956</v>
      </c>
      <c r="D22" s="110">
        <f>'12.2'!D22+'12.3'!D22+'12.4'!D22</f>
        <v>1929.363388643083</v>
      </c>
      <c r="E22" s="110">
        <f>'12.2'!E22+'12.3'!E22+'12.4'!E22</f>
        <v>1769.5619183643857</v>
      </c>
      <c r="F22" s="110">
        <f>'12.2'!F22+'12.3'!F22+'12.4'!F22</f>
        <v>1663.0388312176065</v>
      </c>
      <c r="G22" s="110">
        <f>'12.2'!G22+'12.3'!G22+'12.4'!G22</f>
        <v>1542.2503408430225</v>
      </c>
      <c r="H22" s="110">
        <f>'12.2'!H22+'12.3'!H22+'12.4'!H22</f>
        <v>1484.6593366008096</v>
      </c>
      <c r="I22" s="110">
        <f>'12.2'!I22+'12.3'!I22+'12.4'!I22</f>
        <v>1474.0862901391854</v>
      </c>
      <c r="J22" s="110">
        <f>'12.2'!J22+'12.3'!J22+'12.4'!J22</f>
        <v>1511.2713676533765</v>
      </c>
      <c r="K22" s="110">
        <f>'12.2'!K22+'12.3'!K22+'12.4'!K22</f>
        <v>1420.3603415355947</v>
      </c>
      <c r="L22" s="110">
        <f>'12.2'!L22+'12.3'!L22+'12.4'!L22</f>
        <v>1275.4737621275053</v>
      </c>
      <c r="M22" s="110">
        <f>'12.2'!M22+'12.3'!M22+'12.4'!M22</f>
        <v>1290.0007074342648</v>
      </c>
      <c r="N22" s="110">
        <f>'12.2'!N22+'12.3'!N22+'12.4'!N22</f>
        <v>1189.1337768148505</v>
      </c>
      <c r="O22" s="110">
        <f>'12.2'!O22+'12.3'!O22+'12.4'!O22</f>
        <v>1137.3477718269608</v>
      </c>
      <c r="P22" s="110">
        <f>'12.2'!P22+'12.3'!P22+'12.4'!P22</f>
        <v>1114.6599407770841</v>
      </c>
      <c r="Q22" s="110">
        <f>'12.2'!Q22+'12.3'!Q22+'12.4'!Q22</f>
        <v>1083.316477150787</v>
      </c>
      <c r="R22" s="110">
        <f>'12.2'!R22+'12.3'!R22+'12.4'!R22</f>
        <v>1185.5876238557248</v>
      </c>
      <c r="S22" s="110">
        <f>'12.2'!S22+'12.3'!S22+'12.4'!S22</f>
        <v>1147.6474619545068</v>
      </c>
      <c r="T22" s="110">
        <f>'12.2'!T22+'12.3'!T22+'12.4'!T22</f>
        <v>1138.6737824126681</v>
      </c>
      <c r="U22" s="110">
        <f>'12.2'!U22+'12.3'!U22+'12.4'!U22</f>
        <v>1097.7032618355609</v>
      </c>
      <c r="V22" s="110">
        <f>'12.2'!V22+'12.3'!V22+'12.4'!V22</f>
        <v>1049.3556138454578</v>
      </c>
      <c r="W22" s="110">
        <f>'12.2'!W22+'12.3'!W22+'12.4'!W22</f>
        <v>1041.2139861165704</v>
      </c>
    </row>
    <row r="23" spans="1:23" s="3" customFormat="1" ht="12.75" customHeight="1">
      <c r="A23" s="2" t="s">
        <v>7</v>
      </c>
      <c r="B23" s="9" t="s">
        <v>335</v>
      </c>
      <c r="C23" s="110">
        <f>'12.2'!C23+'12.3'!C23+'12.4'!C23</f>
        <v>300.40392804358299</v>
      </c>
      <c r="D23" s="110">
        <f>'12.2'!D23+'12.3'!D23+'12.4'!D23</f>
        <v>297.53360137298472</v>
      </c>
      <c r="E23" s="110">
        <f>'12.2'!E23+'12.3'!E23+'12.4'!E23</f>
        <v>285.96872565041429</v>
      </c>
      <c r="F23" s="110">
        <f>'12.2'!F23+'12.3'!F23+'12.4'!F23</f>
        <v>365.65827225541756</v>
      </c>
      <c r="G23" s="110">
        <f>'12.2'!G23+'12.3'!G23+'12.4'!G23</f>
        <v>339.86730127705709</v>
      </c>
      <c r="H23" s="110">
        <f>'12.2'!H23+'12.3'!H23+'12.4'!H23</f>
        <v>342.21188105003102</v>
      </c>
      <c r="I23" s="110">
        <f>'12.2'!I23+'12.3'!I23+'12.4'!I23</f>
        <v>379.31813601946408</v>
      </c>
      <c r="J23" s="110">
        <f>'12.2'!J23+'12.3'!J23+'12.4'!J23</f>
        <v>372.51072995378837</v>
      </c>
      <c r="K23" s="110">
        <f>'12.2'!K23+'12.3'!K23+'12.4'!K23</f>
        <v>373.01565953185843</v>
      </c>
      <c r="L23" s="110">
        <f>'12.2'!L23+'12.3'!L23+'12.4'!L23</f>
        <v>296.20419868838519</v>
      </c>
      <c r="M23" s="110">
        <f>'12.2'!M23+'12.3'!M23+'12.4'!M23</f>
        <v>263.94970971875273</v>
      </c>
      <c r="N23" s="110">
        <f>'12.2'!N23+'12.3'!N23+'12.4'!N23</f>
        <v>262.91818110461327</v>
      </c>
      <c r="O23" s="110">
        <f>'12.2'!O23+'12.3'!O23+'12.4'!O23</f>
        <v>266.04865577056358</v>
      </c>
      <c r="P23" s="110">
        <f>'12.2'!P23+'12.3'!P23+'12.4'!P23</f>
        <v>259.5422516675157</v>
      </c>
      <c r="Q23" s="110">
        <f>'12.2'!Q23+'12.3'!Q23+'12.4'!Q23</f>
        <v>232.91842753498665</v>
      </c>
      <c r="R23" s="110">
        <f>'12.2'!R23+'12.3'!R23+'12.4'!R23</f>
        <v>224.85146235344737</v>
      </c>
      <c r="S23" s="110">
        <f>'12.2'!S23+'12.3'!S23+'12.4'!S23</f>
        <v>256.26358715329263</v>
      </c>
      <c r="T23" s="110">
        <f>'12.2'!T23+'12.3'!T23+'12.4'!T23</f>
        <v>199.52535680299707</v>
      </c>
      <c r="U23" s="110">
        <f>'12.2'!U23+'12.3'!U23+'12.4'!U23</f>
        <v>192.49015937384067</v>
      </c>
      <c r="V23" s="110">
        <f>'12.2'!V23+'12.3'!V23+'12.4'!V23</f>
        <v>186.45083530351806</v>
      </c>
      <c r="W23" s="110">
        <f>'12.2'!W23+'12.3'!W23+'12.4'!W23</f>
        <v>178.80191060783224</v>
      </c>
    </row>
    <row r="24" spans="1:23" s="3" customFormat="1" ht="12.75" customHeight="1">
      <c r="A24" s="2" t="s">
        <v>8</v>
      </c>
      <c r="B24" s="9" t="s">
        <v>336</v>
      </c>
      <c r="C24" s="110">
        <f>'12.2'!C24+'12.3'!C24+'12.4'!C24</f>
        <v>789.23401952736447</v>
      </c>
      <c r="D24" s="110">
        <f>'12.2'!D24+'12.3'!D24+'12.4'!D24</f>
        <v>786.85541835635172</v>
      </c>
      <c r="E24" s="110">
        <f>'12.2'!E24+'12.3'!E24+'12.4'!E24</f>
        <v>783.43285776467167</v>
      </c>
      <c r="F24" s="110">
        <f>'12.2'!F24+'12.3'!F24+'12.4'!F24</f>
        <v>795.45654733378967</v>
      </c>
      <c r="G24" s="110">
        <f>'12.2'!G24+'12.3'!G24+'12.4'!G24</f>
        <v>785.83617008797114</v>
      </c>
      <c r="H24" s="110">
        <f>'12.2'!H24+'12.3'!H24+'12.4'!H24</f>
        <v>812.30321154874753</v>
      </c>
      <c r="I24" s="110">
        <f>'12.2'!I24+'12.3'!I24+'12.4'!I24</f>
        <v>737.42030277401489</v>
      </c>
      <c r="J24" s="110">
        <f>'12.2'!J24+'12.3'!J24+'12.4'!J24</f>
        <v>694.36625881232658</v>
      </c>
      <c r="K24" s="110">
        <f>'12.2'!K24+'12.3'!K24+'12.4'!K24</f>
        <v>663.42148248461081</v>
      </c>
      <c r="L24" s="110">
        <f>'12.2'!L24+'12.3'!L24+'12.4'!L24</f>
        <v>616.84086333241839</v>
      </c>
      <c r="M24" s="110">
        <f>'12.2'!M24+'12.3'!M24+'12.4'!M24</f>
        <v>582.16697938907134</v>
      </c>
      <c r="N24" s="110">
        <f>'12.2'!N24+'12.3'!N24+'12.4'!N24</f>
        <v>579.49873700642638</v>
      </c>
      <c r="O24" s="110">
        <f>'12.2'!O24+'12.3'!O24+'12.4'!O24</f>
        <v>592.6283679160922</v>
      </c>
      <c r="P24" s="110">
        <f>'12.2'!P24+'12.3'!P24+'12.4'!P24</f>
        <v>583.45819629370783</v>
      </c>
      <c r="Q24" s="110">
        <f>'12.2'!Q24+'12.3'!Q24+'12.4'!Q24</f>
        <v>609.22743142565014</v>
      </c>
      <c r="R24" s="110">
        <f>'12.2'!R24+'12.3'!R24+'12.4'!R24</f>
        <v>656.57713560407092</v>
      </c>
      <c r="S24" s="110">
        <f>'12.2'!S24+'12.3'!S24+'12.4'!S24</f>
        <v>666.05567602999929</v>
      </c>
      <c r="T24" s="110">
        <f>'12.2'!T24+'12.3'!T24+'12.4'!T24</f>
        <v>658.50527437501887</v>
      </c>
      <c r="U24" s="110">
        <f>'12.2'!U24+'12.3'!U24+'12.4'!U24</f>
        <v>663.40327599697673</v>
      </c>
      <c r="V24" s="110">
        <f>'12.2'!V24+'12.3'!V24+'12.4'!V24</f>
        <v>658.51047798296804</v>
      </c>
      <c r="W24" s="110">
        <f>'12.2'!W24+'12.3'!W24+'12.4'!W24</f>
        <v>631.25256630848025</v>
      </c>
    </row>
    <row r="25" spans="1:23" s="3" customFormat="1" ht="12.75" customHeight="1">
      <c r="A25" s="2" t="s">
        <v>36</v>
      </c>
      <c r="B25" s="9" t="s">
        <v>337</v>
      </c>
      <c r="C25" s="110">
        <f>'12.2'!C25+'12.3'!C25+'12.4'!C25</f>
        <v>7236.0368408789855</v>
      </c>
      <c r="D25" s="110">
        <f>'12.2'!D25+'12.3'!D25+'12.4'!D25</f>
        <v>6186.0850706910032</v>
      </c>
      <c r="E25" s="110">
        <f>'12.2'!E25+'12.3'!E25+'12.4'!E25</f>
        <v>5680.333110398703</v>
      </c>
      <c r="F25" s="110">
        <f>'12.2'!F25+'12.3'!F25+'12.4'!F25</f>
        <v>5536.2662403287086</v>
      </c>
      <c r="G25" s="110">
        <f>'12.2'!G25+'12.3'!G25+'12.4'!G25</f>
        <v>5306.1976620934729</v>
      </c>
      <c r="H25" s="110">
        <f>'12.2'!H25+'12.3'!H25+'12.4'!H25</f>
        <v>4805.6876965448373</v>
      </c>
      <c r="I25" s="110">
        <f>'12.2'!I25+'12.3'!I25+'12.4'!I25</f>
        <v>4780.9540877737763</v>
      </c>
      <c r="J25" s="110">
        <f>'12.2'!J25+'12.3'!J25+'12.4'!J25</f>
        <v>4578.2465366368551</v>
      </c>
      <c r="K25" s="110">
        <f>'12.2'!K25+'12.3'!K25+'12.4'!K25</f>
        <v>4114.979042073116</v>
      </c>
      <c r="L25" s="110">
        <f>'12.2'!L25+'12.3'!L25+'12.4'!L25</f>
        <v>3428.5792281561517</v>
      </c>
      <c r="M25" s="110">
        <f>'12.2'!M25+'12.3'!M25+'12.4'!M25</f>
        <v>3369.921930012717</v>
      </c>
      <c r="N25" s="110">
        <f>'12.2'!N25+'12.3'!N25+'12.4'!N25</f>
        <v>3598.4919353579417</v>
      </c>
      <c r="O25" s="110">
        <f>'12.2'!O25+'12.3'!O25+'12.4'!O25</f>
        <v>3421.1785792276951</v>
      </c>
      <c r="P25" s="110">
        <f>'12.2'!P25+'12.3'!P25+'12.4'!P25</f>
        <v>3304.1371911057022</v>
      </c>
      <c r="Q25" s="110">
        <f>'12.2'!Q25+'12.3'!Q25+'12.4'!Q25</f>
        <v>3280.6861183203155</v>
      </c>
      <c r="R25" s="110">
        <f>'12.2'!R25+'12.3'!R25+'12.4'!R25</f>
        <v>3139.463277922925</v>
      </c>
      <c r="S25" s="110">
        <f>'12.2'!S25+'12.3'!S25+'12.4'!S25</f>
        <v>3162.5014319839474</v>
      </c>
      <c r="T25" s="110">
        <f>'12.2'!T25+'12.3'!T25+'12.4'!T25</f>
        <v>3216.0742694310916</v>
      </c>
      <c r="U25" s="110">
        <f>'12.2'!U25+'12.3'!U25+'12.4'!U25</f>
        <v>3134.6053347365728</v>
      </c>
      <c r="V25" s="110">
        <f>'12.2'!V25+'12.3'!V25+'12.4'!V25</f>
        <v>3110.8999386022119</v>
      </c>
      <c r="W25" s="110">
        <f>'12.2'!W25+'12.3'!W25+'12.4'!W25</f>
        <v>3103.4502503195595</v>
      </c>
    </row>
    <row r="26" spans="1:23" s="3" customFormat="1" ht="12.75" customHeight="1">
      <c r="A26" s="2" t="s">
        <v>9</v>
      </c>
      <c r="B26" s="10" t="s">
        <v>338</v>
      </c>
      <c r="C26" s="110">
        <f>'12.2'!C26+'12.3'!C26+'12.4'!C26</f>
        <v>243.05351714880604</v>
      </c>
      <c r="D26" s="110">
        <f>'12.2'!D26+'12.3'!D26+'12.4'!D26</f>
        <v>237.08608612715085</v>
      </c>
      <c r="E26" s="110">
        <f>'12.2'!E26+'12.3'!E26+'12.4'!E26</f>
        <v>234.33455169484716</v>
      </c>
      <c r="F26" s="110">
        <f>'12.2'!F26+'12.3'!F26+'12.4'!F26</f>
        <v>236.45186921655124</v>
      </c>
      <c r="G26" s="110">
        <f>'12.2'!G26+'12.3'!G26+'12.4'!G26</f>
        <v>232.24648303080289</v>
      </c>
      <c r="H26" s="110">
        <f>'12.2'!H26+'12.3'!H26+'12.4'!H26</f>
        <v>252.92306642285939</v>
      </c>
      <c r="I26" s="110">
        <f>'12.2'!I26+'12.3'!I26+'12.4'!I26</f>
        <v>234.74905773885138</v>
      </c>
      <c r="J26" s="110">
        <f>'12.2'!J26+'12.3'!J26+'12.4'!J26</f>
        <v>230.96901617413323</v>
      </c>
      <c r="K26" s="110">
        <f>'12.2'!K26+'12.3'!K26+'12.4'!K26</f>
        <v>230.84996478585231</v>
      </c>
      <c r="L26" s="110">
        <f>'12.2'!L26+'12.3'!L26+'12.4'!L26</f>
        <v>208.62402060692693</v>
      </c>
      <c r="M26" s="110">
        <f>'12.2'!M26+'12.3'!M26+'12.4'!M26</f>
        <v>196.57897965795308</v>
      </c>
      <c r="N26" s="110">
        <f>'12.2'!N26+'12.3'!N26+'12.4'!N26</f>
        <v>212.28663495934475</v>
      </c>
      <c r="O26" s="110">
        <f>'12.2'!O26+'12.3'!O26+'12.4'!O26</f>
        <v>173.94688906394305</v>
      </c>
      <c r="P26" s="110">
        <f>'12.2'!P26+'12.3'!P26+'12.4'!P26</f>
        <v>168.10590342946347</v>
      </c>
      <c r="Q26" s="110">
        <f>'12.2'!Q26+'12.3'!Q26+'12.4'!Q26</f>
        <v>176.13049227909727</v>
      </c>
      <c r="R26" s="110">
        <f>'12.2'!R26+'12.3'!R26+'12.4'!R26</f>
        <v>167.34104180211457</v>
      </c>
      <c r="S26" s="110">
        <f>'12.2'!S26+'12.3'!S26+'12.4'!S26</f>
        <v>154.87622151113285</v>
      </c>
      <c r="T26" s="110">
        <f>'12.2'!T26+'12.3'!T26+'12.4'!T26</f>
        <v>153.66827734491096</v>
      </c>
      <c r="U26" s="110">
        <f>'12.2'!U26+'12.3'!U26+'12.4'!U26</f>
        <v>153.55216369938017</v>
      </c>
      <c r="V26" s="110">
        <f>'12.2'!V26+'12.3'!V26+'12.4'!V26</f>
        <v>147.04795749655312</v>
      </c>
      <c r="W26" s="110">
        <f>'12.2'!W26+'12.3'!W26+'12.4'!W26</f>
        <v>143.57649551517721</v>
      </c>
    </row>
    <row r="27" spans="1:23" s="3" customFormat="1" ht="12.75" customHeight="1">
      <c r="A27" s="2" t="s">
        <v>37</v>
      </c>
      <c r="B27" s="10" t="s">
        <v>339</v>
      </c>
      <c r="C27" s="110">
        <f>'12.2'!C27+'12.3'!C27+'12.4'!C27</f>
        <v>6992.98332373018</v>
      </c>
      <c r="D27" s="110">
        <f>'12.2'!D27+'12.3'!D27+'12.4'!D27</f>
        <v>5948.998984563852</v>
      </c>
      <c r="E27" s="110">
        <f>'12.2'!E27+'12.3'!E27+'12.4'!E27</f>
        <v>5445.9985587038555</v>
      </c>
      <c r="F27" s="110">
        <f>'12.2'!F27+'12.3'!F27+'12.4'!F27</f>
        <v>5299.8143711121566</v>
      </c>
      <c r="G27" s="110">
        <f>'12.2'!G27+'12.3'!G27+'12.4'!G27</f>
        <v>5073.9511790626702</v>
      </c>
      <c r="H27" s="110">
        <f>'12.2'!H27+'12.3'!H27+'12.4'!H27</f>
        <v>4552.7646301219775</v>
      </c>
      <c r="I27" s="110">
        <f>'12.2'!I27+'12.3'!I27+'12.4'!I27</f>
        <v>4546.2050300349256</v>
      </c>
      <c r="J27" s="110">
        <f>'12.2'!J27+'12.3'!J27+'12.4'!J27</f>
        <v>4347.2775204627224</v>
      </c>
      <c r="K27" s="110">
        <f>'12.2'!K27+'12.3'!K27+'12.4'!K27</f>
        <v>3884.129077287264</v>
      </c>
      <c r="L27" s="110">
        <f>'12.2'!L27+'12.3'!L27+'12.4'!L27</f>
        <v>3219.9552075492247</v>
      </c>
      <c r="M27" s="110">
        <f>'12.2'!M27+'12.3'!M27+'12.4'!M27</f>
        <v>3173.3429503547636</v>
      </c>
      <c r="N27" s="110">
        <f>'12.2'!N27+'12.3'!N27+'12.4'!N27</f>
        <v>3386.2053003985966</v>
      </c>
      <c r="O27" s="110">
        <f>'12.2'!O27+'12.3'!O27+'12.4'!O27</f>
        <v>3247.2316901637519</v>
      </c>
      <c r="P27" s="110">
        <f>'12.2'!P27+'12.3'!P27+'12.4'!P27</f>
        <v>3136.0312876762387</v>
      </c>
      <c r="Q27" s="110">
        <f>'12.2'!Q27+'12.3'!Q27+'12.4'!Q27</f>
        <v>3104.5556260412186</v>
      </c>
      <c r="R27" s="110">
        <f>'12.2'!R27+'12.3'!R27+'12.4'!R27</f>
        <v>2972.1222361208111</v>
      </c>
      <c r="S27" s="110">
        <f>'12.2'!S27+'12.3'!S27+'12.4'!S27</f>
        <v>3007.6252104728146</v>
      </c>
      <c r="T27" s="110">
        <f>'12.2'!T27+'12.3'!T27+'12.4'!T27</f>
        <v>3062.4059920861805</v>
      </c>
      <c r="U27" s="110">
        <f>'12.2'!U27+'12.3'!U27+'12.4'!U27</f>
        <v>2981.053171037192</v>
      </c>
      <c r="V27" s="110">
        <f>'12.2'!V27+'12.3'!V27+'12.4'!V27</f>
        <v>2963.851981105659</v>
      </c>
      <c r="W27" s="110">
        <f>'12.2'!W27+'12.3'!W27+'12.4'!W27</f>
        <v>2959.8737548043823</v>
      </c>
    </row>
    <row r="28" spans="1:23" s="3" customFormat="1" ht="12.75" customHeight="1">
      <c r="A28" s="2" t="s">
        <v>10</v>
      </c>
      <c r="B28" s="9" t="s">
        <v>340</v>
      </c>
      <c r="C28" s="110">
        <f>'12.2'!C28+'12.3'!C28+'12.4'!C28</f>
        <v>19184.436035302962</v>
      </c>
      <c r="D28" s="110">
        <f>'12.2'!D28+'12.3'!D28+'12.4'!D28</f>
        <v>16978.329576080574</v>
      </c>
      <c r="E28" s="110">
        <f>'12.2'!E28+'12.3'!E28+'12.4'!E28</f>
        <v>15134.731677290452</v>
      </c>
      <c r="F28" s="110">
        <f>'12.2'!F28+'12.3'!F28+'12.4'!F28</f>
        <v>13703.414817253961</v>
      </c>
      <c r="G28" s="110">
        <f>'12.2'!G28+'12.3'!G28+'12.4'!G28</f>
        <v>12433.067982001014</v>
      </c>
      <c r="H28" s="110">
        <f>'12.2'!H28+'12.3'!H28+'12.4'!H28</f>
        <v>10922.267400666242</v>
      </c>
      <c r="I28" s="110">
        <f>'12.2'!I28+'12.3'!I28+'12.4'!I28</f>
        <v>9661.0638314800271</v>
      </c>
      <c r="J28" s="110">
        <f>'12.2'!J28+'12.3'!J28+'12.4'!J28</f>
        <v>8387.1608279328357</v>
      </c>
      <c r="K28" s="110">
        <f>'12.2'!K28+'12.3'!K28+'12.4'!K28</f>
        <v>6184.6879983719118</v>
      </c>
      <c r="L28" s="110">
        <f>'12.2'!L28+'12.3'!L28+'12.4'!L28</f>
        <v>4344.7485124972418</v>
      </c>
      <c r="M28" s="110">
        <f>'12.2'!M28+'12.3'!M28+'12.4'!M28</f>
        <v>5360.7700215880368</v>
      </c>
      <c r="N28" s="110">
        <f>'12.2'!N28+'12.3'!N28+'12.4'!N28</f>
        <v>5428.6276913546999</v>
      </c>
      <c r="O28" s="110">
        <f>'12.2'!O28+'12.3'!O28+'12.4'!O28</f>
        <v>5204.7303269834683</v>
      </c>
      <c r="P28" s="110">
        <f>'12.2'!P28+'12.3'!P28+'12.4'!P28</f>
        <v>5237.7917379598093</v>
      </c>
      <c r="Q28" s="110">
        <f>'12.2'!Q28+'12.3'!Q28+'12.4'!Q28</f>
        <v>5266.6145529029791</v>
      </c>
      <c r="R28" s="110">
        <f>'12.2'!R28+'12.3'!R28+'12.4'!R28</f>
        <v>5321.5297401640264</v>
      </c>
      <c r="S28" s="110">
        <f>'12.2'!S28+'12.3'!S28+'12.4'!S28</f>
        <v>5135.2569252918984</v>
      </c>
      <c r="T28" s="110">
        <f>'12.2'!T28+'12.3'!T28+'12.4'!T28</f>
        <v>5420.4465320596019</v>
      </c>
      <c r="U28" s="110">
        <f>'12.2'!U28+'12.3'!U28+'12.4'!U28</f>
        <v>5248.7453274437703</v>
      </c>
      <c r="V28" s="110">
        <f>'12.2'!V28+'12.3'!V28+'12.4'!V28</f>
        <v>5132.1490907871921</v>
      </c>
      <c r="W28" s="110">
        <f>'12.2'!W28+'12.3'!W28+'12.4'!W28</f>
        <v>4519.6572266068806</v>
      </c>
    </row>
    <row r="29" spans="1:23" s="3" customFormat="1" ht="12.75" customHeight="1">
      <c r="A29" s="2" t="s">
        <v>38</v>
      </c>
      <c r="B29" s="10" t="s">
        <v>341</v>
      </c>
      <c r="C29" s="110">
        <f>'12.2'!C29+'12.3'!C29+'12.4'!C29</f>
        <v>15998.141180854365</v>
      </c>
      <c r="D29" s="110">
        <f>'12.2'!D29+'12.3'!D29+'12.4'!D29</f>
        <v>14144.176182537301</v>
      </c>
      <c r="E29" s="110">
        <f>'12.2'!E29+'12.3'!E29+'12.4'!E29</f>
        <v>12703.127884867939</v>
      </c>
      <c r="F29" s="110">
        <f>'12.2'!F29+'12.3'!F29+'12.4'!F29</f>
        <v>11623.360506853667</v>
      </c>
      <c r="G29" s="110">
        <f>'12.2'!G29+'12.3'!G29+'12.4'!G29</f>
        <v>10740.644298224151</v>
      </c>
      <c r="H29" s="110">
        <f>'12.2'!H29+'12.3'!H29+'12.4'!H29</f>
        <v>9390.0584286418671</v>
      </c>
      <c r="I29" s="110">
        <f>'12.2'!I29+'12.3'!I29+'12.4'!I29</f>
        <v>8285.6620856292429</v>
      </c>
      <c r="J29" s="110">
        <f>'12.2'!J29+'12.3'!J29+'12.4'!J29</f>
        <v>7057.9468832410357</v>
      </c>
      <c r="K29" s="110">
        <f>'12.2'!K29+'12.3'!K29+'12.4'!K29</f>
        <v>4936.5215349494174</v>
      </c>
      <c r="L29" s="110">
        <f>'12.2'!L29+'12.3'!L29+'12.4'!L29</f>
        <v>3571.991815129149</v>
      </c>
      <c r="M29" s="110">
        <f>'12.2'!M29+'12.3'!M29+'12.4'!M29</f>
        <v>4546.3410674192437</v>
      </c>
      <c r="N29" s="110">
        <f>'12.2'!N29+'12.3'!N29+'12.4'!N29</f>
        <v>4565.6973497631461</v>
      </c>
      <c r="O29" s="110">
        <f>'12.2'!O29+'12.3'!O29+'12.4'!O29</f>
        <v>4386.8793677293415</v>
      </c>
      <c r="P29" s="110">
        <f>'12.2'!P29+'12.3'!P29+'12.4'!P29</f>
        <v>4399.7923616783046</v>
      </c>
      <c r="Q29" s="110">
        <f>'12.2'!Q29+'12.3'!Q29+'12.4'!Q29</f>
        <v>4428.1170773399726</v>
      </c>
      <c r="R29" s="110">
        <f>'12.2'!R29+'12.3'!R29+'12.4'!R29</f>
        <v>4478.4748942746328</v>
      </c>
      <c r="S29" s="110">
        <f>'12.2'!S29+'12.3'!S29+'12.4'!S29</f>
        <v>4299.3892600296367</v>
      </c>
      <c r="T29" s="110">
        <f>'12.2'!T29+'12.3'!T29+'12.4'!T29</f>
        <v>4569.9525605316712</v>
      </c>
      <c r="U29" s="110">
        <f>'12.2'!U29+'12.3'!U29+'12.4'!U29</f>
        <v>4410.6790870700561</v>
      </c>
      <c r="V29" s="110">
        <f>'12.2'!V29+'12.3'!V29+'12.4'!V29</f>
        <v>4333.5310903563804</v>
      </c>
      <c r="W29" s="110">
        <f>'12.2'!W29+'12.3'!W29+'12.4'!W29</f>
        <v>3759.3690722007518</v>
      </c>
    </row>
    <row r="30" spans="1:23" s="3" customFormat="1" ht="12.75" customHeight="1">
      <c r="A30" s="2" t="s">
        <v>39</v>
      </c>
      <c r="B30" s="10" t="s">
        <v>342</v>
      </c>
      <c r="C30" s="110">
        <f>'12.2'!C30+'12.3'!C30+'12.4'!C30</f>
        <v>1755.6600930793763</v>
      </c>
      <c r="D30" s="110">
        <f>'12.2'!D30+'12.3'!D30+'12.4'!D30</f>
        <v>1547.0507225296835</v>
      </c>
      <c r="E30" s="110">
        <f>'12.2'!E30+'12.3'!E30+'12.4'!E30</f>
        <v>1312.0215221474291</v>
      </c>
      <c r="F30" s="110">
        <f>'12.2'!F30+'12.3'!F30+'12.4'!F30</f>
        <v>1098.1103024831948</v>
      </c>
      <c r="G30" s="110">
        <f>'12.2'!G30+'12.3'!G30+'12.4'!G30</f>
        <v>832.24563982164602</v>
      </c>
      <c r="H30" s="110">
        <f>'12.2'!H30+'12.3'!H30+'12.4'!H30</f>
        <v>726.04507908448647</v>
      </c>
      <c r="I30" s="110">
        <f>'12.2'!I30+'12.3'!I30+'12.4'!I30</f>
        <v>628.87514454051257</v>
      </c>
      <c r="J30" s="110">
        <f>'12.2'!J30+'12.3'!J30+'12.4'!J30</f>
        <v>652.09233657029222</v>
      </c>
      <c r="K30" s="110">
        <f>'12.2'!K30+'12.3'!K30+'12.4'!K30</f>
        <v>672.7639764187827</v>
      </c>
      <c r="L30" s="110">
        <f>'12.2'!L30+'12.3'!L30+'12.4'!L30</f>
        <v>419.88812650543366</v>
      </c>
      <c r="M30" s="110">
        <f>'12.2'!M30+'12.3'!M30+'12.4'!M30</f>
        <v>500.59066075607149</v>
      </c>
      <c r="N30" s="110">
        <f>'12.2'!N30+'12.3'!N30+'12.4'!N30</f>
        <v>526.13966583622471</v>
      </c>
      <c r="O30" s="110">
        <f>'12.2'!O30+'12.3'!O30+'12.4'!O30</f>
        <v>508.45097719013779</v>
      </c>
      <c r="P30" s="110">
        <f>'12.2'!P30+'12.3'!P30+'12.4'!P30</f>
        <v>552.21699484234227</v>
      </c>
      <c r="Q30" s="110">
        <f>'12.2'!Q30+'12.3'!Q30+'12.4'!Q30</f>
        <v>570.50975718167069</v>
      </c>
      <c r="R30" s="110">
        <f>'12.2'!R30+'12.3'!R30+'12.4'!R30</f>
        <v>584.92165282201245</v>
      </c>
      <c r="S30" s="110">
        <f>'12.2'!S30+'12.3'!S30+'12.4'!S30</f>
        <v>587.37572795472943</v>
      </c>
      <c r="T30" s="110">
        <f>'12.2'!T30+'12.3'!T30+'12.4'!T30</f>
        <v>591.15517151155245</v>
      </c>
      <c r="U30" s="110">
        <f>'12.2'!U30+'12.3'!U30+'12.4'!U30</f>
        <v>576.5156573555264</v>
      </c>
      <c r="V30" s="110">
        <f>'12.2'!V30+'12.3'!V30+'12.4'!V30</f>
        <v>552.46548599688197</v>
      </c>
      <c r="W30" s="110">
        <f>'12.2'!W30+'12.3'!W30+'12.4'!W30</f>
        <v>562.20244858293574</v>
      </c>
    </row>
    <row r="31" spans="1:23" s="3" customFormat="1" ht="12.75" customHeight="1">
      <c r="A31" s="2" t="s">
        <v>40</v>
      </c>
      <c r="B31" s="10" t="s">
        <v>343</v>
      </c>
      <c r="C31" s="110">
        <f>'12.2'!C31+'12.3'!C31+'12.4'!C31</f>
        <v>1430.6347613692258</v>
      </c>
      <c r="D31" s="110">
        <f>'12.2'!D31+'12.3'!D31+'12.4'!D31</f>
        <v>1287.1026710135889</v>
      </c>
      <c r="E31" s="110">
        <f>'12.2'!E31+'12.3'!E31+'12.4'!E31</f>
        <v>1119.5822702750827</v>
      </c>
      <c r="F31" s="110">
        <f>'12.2'!F31+'12.3'!F31+'12.4'!F31</f>
        <v>981.94400791710132</v>
      </c>
      <c r="G31" s="110">
        <f>'12.2'!G31+'12.3'!G31+'12.4'!G31</f>
        <v>860.17804395521591</v>
      </c>
      <c r="H31" s="110">
        <f>'12.2'!H31+'12.3'!H31+'12.4'!H31</f>
        <v>806.163892939888</v>
      </c>
      <c r="I31" s="110">
        <f>'12.2'!I31+'12.3'!I31+'12.4'!I31</f>
        <v>746.52660131027392</v>
      </c>
      <c r="J31" s="110">
        <f>'12.2'!J31+'12.3'!J31+'12.4'!J31</f>
        <v>677.12160812150819</v>
      </c>
      <c r="K31" s="110">
        <f>'12.2'!K31+'12.3'!K31+'12.4'!K31</f>
        <v>575.40248700371126</v>
      </c>
      <c r="L31" s="110">
        <f>'12.2'!L31+'12.3'!L31+'12.4'!L31</f>
        <v>352.86857086265934</v>
      </c>
      <c r="M31" s="110">
        <f>'12.2'!M31+'12.3'!M31+'12.4'!M31</f>
        <v>313.83829341272207</v>
      </c>
      <c r="N31" s="110">
        <f>'12.2'!N31+'12.3'!N31+'12.4'!N31</f>
        <v>336.79067575532929</v>
      </c>
      <c r="O31" s="110">
        <f>'12.2'!O31+'12.3'!O31+'12.4'!O31</f>
        <v>309.39998206398968</v>
      </c>
      <c r="P31" s="110">
        <f>'12.2'!P31+'12.3'!P31+'12.4'!P31</f>
        <v>285.7823814391632</v>
      </c>
      <c r="Q31" s="110">
        <f>'12.2'!Q31+'12.3'!Q31+'12.4'!Q31</f>
        <v>267.98771838133587</v>
      </c>
      <c r="R31" s="110">
        <f>'12.2'!R31+'12.3'!R31+'12.4'!R31</f>
        <v>258.13319306738128</v>
      </c>
      <c r="S31" s="110">
        <f>'12.2'!S31+'12.3'!S31+'12.4'!S31</f>
        <v>248.49193730753319</v>
      </c>
      <c r="T31" s="110">
        <f>'12.2'!T31+'12.3'!T31+'12.4'!T31</f>
        <v>259.33880001637846</v>
      </c>
      <c r="U31" s="110">
        <f>'12.2'!U31+'12.3'!U31+'12.4'!U31</f>
        <v>261.55058301818792</v>
      </c>
      <c r="V31" s="110">
        <f>'12.2'!V31+'12.3'!V31+'12.4'!V31</f>
        <v>246.15251443392975</v>
      </c>
      <c r="W31" s="110">
        <f>'12.2'!W31+'12.3'!W31+'12.4'!W31</f>
        <v>198.08570582319311</v>
      </c>
    </row>
    <row r="32" spans="1:23" s="3" customFormat="1" ht="12.75" customHeight="1">
      <c r="A32" s="2" t="s">
        <v>11</v>
      </c>
      <c r="B32" s="9" t="s">
        <v>344</v>
      </c>
      <c r="C32" s="110">
        <f>'12.2'!C32+'12.3'!C32+'12.4'!C32</f>
        <v>1378.5152055235976</v>
      </c>
      <c r="D32" s="110">
        <f>'12.2'!D32+'12.3'!D32+'12.4'!D32</f>
        <v>1378.4044901282271</v>
      </c>
      <c r="E32" s="110">
        <f>'12.2'!E32+'12.3'!E32+'12.4'!E32</f>
        <v>1375.3186870194531</v>
      </c>
      <c r="F32" s="110">
        <f>'12.2'!F32+'12.3'!F32+'12.4'!F32</f>
        <v>1360.6923888328631</v>
      </c>
      <c r="G32" s="110">
        <f>'12.2'!G32+'12.3'!G32+'12.4'!G32</f>
        <v>1357.110107861364</v>
      </c>
      <c r="H32" s="110">
        <f>'12.2'!H32+'12.3'!H32+'12.4'!H32</f>
        <v>1344.5419664989759</v>
      </c>
      <c r="I32" s="110">
        <f>'12.2'!I32+'12.3'!I32+'12.4'!I32</f>
        <v>1276.690733085494</v>
      </c>
      <c r="J32" s="110">
        <f>'12.2'!J32+'12.3'!J32+'12.4'!J32</f>
        <v>1206.9678481082008</v>
      </c>
      <c r="K32" s="110">
        <f>'12.2'!K32+'12.3'!K32+'12.4'!K32</f>
        <v>1142.6095397711317</v>
      </c>
      <c r="L32" s="110">
        <f>'12.2'!L32+'12.3'!L32+'12.4'!L32</f>
        <v>1063.8123460396992</v>
      </c>
      <c r="M32" s="110">
        <f>'12.2'!M32+'12.3'!M32+'12.4'!M32</f>
        <v>983.85607155376692</v>
      </c>
      <c r="N32" s="110">
        <f>'12.2'!N32+'12.3'!N32+'12.4'!N32</f>
        <v>1013.9469032219135</v>
      </c>
      <c r="O32" s="110">
        <f>'12.2'!O32+'12.3'!O32+'12.4'!O32</f>
        <v>999.81028467893202</v>
      </c>
      <c r="P32" s="110">
        <f>'12.2'!P32+'12.3'!P32+'12.4'!P32</f>
        <v>1004.4917689444803</v>
      </c>
      <c r="Q32" s="110">
        <f>'12.2'!Q32+'12.3'!Q32+'12.4'!Q32</f>
        <v>977.79655371356216</v>
      </c>
      <c r="R32" s="110">
        <f>'12.2'!R32+'12.3'!R32+'12.4'!R32</f>
        <v>981.78095442850986</v>
      </c>
      <c r="S32" s="110">
        <f>'12.2'!S32+'12.3'!S32+'12.4'!S32</f>
        <v>992.66961266783096</v>
      </c>
      <c r="T32" s="110">
        <f>'12.2'!T32+'12.3'!T32+'12.4'!T32</f>
        <v>993.25006101186318</v>
      </c>
      <c r="U32" s="110">
        <f>'12.2'!U32+'12.3'!U32+'12.4'!U32</f>
        <v>1001.4506057107069</v>
      </c>
      <c r="V32" s="110">
        <f>'12.2'!V32+'12.3'!V32+'12.4'!V32</f>
        <v>993.41267758784898</v>
      </c>
      <c r="W32" s="110">
        <f>'12.2'!W32+'12.3'!W32+'12.4'!W32</f>
        <v>971.90224764519382</v>
      </c>
    </row>
    <row r="33" spans="1:23" s="3" customFormat="1" ht="12.75" customHeight="1">
      <c r="A33" s="2" t="s">
        <v>12</v>
      </c>
      <c r="B33" s="9" t="s">
        <v>345</v>
      </c>
      <c r="C33" s="110">
        <f>'12.2'!C33+'12.3'!C33+'12.4'!C33</f>
        <v>654.59116466992282</v>
      </c>
      <c r="D33" s="110">
        <f>'12.2'!D33+'12.3'!D33+'12.4'!D33</f>
        <v>655.83828901637673</v>
      </c>
      <c r="E33" s="110">
        <f>'12.2'!E33+'12.3'!E33+'12.4'!E33</f>
        <v>651.55317855942826</v>
      </c>
      <c r="F33" s="110">
        <f>'12.2'!F33+'12.3'!F33+'12.4'!F33</f>
        <v>643.34057774831456</v>
      </c>
      <c r="G33" s="110">
        <f>'12.2'!G33+'12.3'!G33+'12.4'!G33</f>
        <v>640.46486778591782</v>
      </c>
      <c r="H33" s="110">
        <f>'12.2'!H33+'12.3'!H33+'12.4'!H33</f>
        <v>635.84100193072049</v>
      </c>
      <c r="I33" s="110">
        <f>'12.2'!I33+'12.3'!I33+'12.4'!I33</f>
        <v>609.03363697394809</v>
      </c>
      <c r="J33" s="110">
        <f>'12.2'!J33+'12.3'!J33+'12.4'!J33</f>
        <v>570.09191209529808</v>
      </c>
      <c r="K33" s="110">
        <f>'12.2'!K33+'12.3'!K33+'12.4'!K33</f>
        <v>530.22603081246189</v>
      </c>
      <c r="L33" s="110">
        <f>'12.2'!L33+'12.3'!L33+'12.4'!L33</f>
        <v>482.43314793978698</v>
      </c>
      <c r="M33" s="110">
        <f>'12.2'!M33+'12.3'!M33+'12.4'!M33</f>
        <v>455.97388967545447</v>
      </c>
      <c r="N33" s="110">
        <f>'12.2'!N33+'12.3'!N33+'12.4'!N33</f>
        <v>458.94342939271735</v>
      </c>
      <c r="O33" s="110">
        <f>'12.2'!O33+'12.3'!O33+'12.4'!O33</f>
        <v>455.78166876814475</v>
      </c>
      <c r="P33" s="110">
        <f>'12.2'!P33+'12.3'!P33+'12.4'!P33</f>
        <v>453.04123429592232</v>
      </c>
      <c r="Q33" s="110">
        <f>'12.2'!Q33+'12.3'!Q33+'12.4'!Q33</f>
        <v>442.41404746201329</v>
      </c>
      <c r="R33" s="110">
        <f>'12.2'!R33+'12.3'!R33+'12.4'!R33</f>
        <v>458.27205574059536</v>
      </c>
      <c r="S33" s="110">
        <f>'12.2'!S33+'12.3'!S33+'12.4'!S33</f>
        <v>460.10413232796111</v>
      </c>
      <c r="T33" s="110">
        <f>'12.2'!T33+'12.3'!T33+'12.4'!T33</f>
        <v>444.79101459132551</v>
      </c>
      <c r="U33" s="110">
        <f>'12.2'!U33+'12.3'!U33+'12.4'!U33</f>
        <v>451.14685364698869</v>
      </c>
      <c r="V33" s="110">
        <f>'12.2'!V33+'12.3'!V33+'12.4'!V33</f>
        <v>475.82809789619427</v>
      </c>
      <c r="W33" s="110">
        <f>'12.2'!W33+'12.3'!W33+'12.4'!W33</f>
        <v>477.26147570492776</v>
      </c>
    </row>
    <row r="34" spans="1:23" s="3" customFormat="1" ht="12.75" customHeight="1">
      <c r="A34" s="2" t="s">
        <v>13</v>
      </c>
      <c r="B34" s="9" t="s">
        <v>346</v>
      </c>
      <c r="C34" s="110">
        <f>'12.2'!C34+'12.3'!C34+'12.4'!C34</f>
        <v>878.72091530208752</v>
      </c>
      <c r="D34" s="110">
        <f>'12.2'!D34+'12.3'!D34+'12.4'!D34</f>
        <v>878.85215569929858</v>
      </c>
      <c r="E34" s="110">
        <f>'12.2'!E34+'12.3'!E34+'12.4'!E34</f>
        <v>878.27706532125808</v>
      </c>
      <c r="F34" s="110">
        <f>'12.2'!F34+'12.3'!F34+'12.4'!F34</f>
        <v>864.0596363200616</v>
      </c>
      <c r="G34" s="110">
        <f>'12.2'!G34+'12.3'!G34+'12.4'!G34</f>
        <v>859.69700816802992</v>
      </c>
      <c r="H34" s="110">
        <f>'12.2'!H34+'12.3'!H34+'12.4'!H34</f>
        <v>857.53876312407351</v>
      </c>
      <c r="I34" s="110">
        <f>'12.2'!I34+'12.3'!I34+'12.4'!I34</f>
        <v>823.72977670753437</v>
      </c>
      <c r="J34" s="110">
        <f>'12.2'!J34+'12.3'!J34+'12.4'!J34</f>
        <v>768.33029154196925</v>
      </c>
      <c r="K34" s="110">
        <f>'12.2'!K34+'12.3'!K34+'12.4'!K34</f>
        <v>717.79490375093553</v>
      </c>
      <c r="L34" s="110">
        <f>'12.2'!L34+'12.3'!L34+'12.4'!L34</f>
        <v>661.78389862038648</v>
      </c>
      <c r="M34" s="110">
        <f>'12.2'!M34+'12.3'!M34+'12.4'!M34</f>
        <v>621.42876849994354</v>
      </c>
      <c r="N34" s="110">
        <f>'12.2'!N34+'12.3'!N34+'12.4'!N34</f>
        <v>627.52867928825219</v>
      </c>
      <c r="O34" s="110">
        <f>'12.2'!O34+'12.3'!O34+'12.4'!O34</f>
        <v>624.00160765523322</v>
      </c>
      <c r="P34" s="110">
        <f>'12.2'!P34+'12.3'!P34+'12.4'!P34</f>
        <v>615.10778943556272</v>
      </c>
      <c r="Q34" s="110">
        <f>'12.2'!Q34+'12.3'!Q34+'12.4'!Q34</f>
        <v>607.27808349804718</v>
      </c>
      <c r="R34" s="110">
        <f>'12.2'!R34+'12.3'!R34+'12.4'!R34</f>
        <v>600.53148225912537</v>
      </c>
      <c r="S34" s="110">
        <f>'12.2'!S34+'12.3'!S34+'12.4'!S34</f>
        <v>598.97275332489937</v>
      </c>
      <c r="T34" s="110">
        <f>'12.2'!T34+'12.3'!T34+'12.4'!T34</f>
        <v>609.4112408926029</v>
      </c>
      <c r="U34" s="110">
        <f>'12.2'!U34+'12.3'!U34+'12.4'!U34</f>
        <v>609.60381642846119</v>
      </c>
      <c r="V34" s="110">
        <f>'12.2'!V34+'12.3'!V34+'12.4'!V34</f>
        <v>597.68862731714341</v>
      </c>
      <c r="W34" s="110">
        <f>'12.2'!W34+'12.3'!W34+'12.4'!W34</f>
        <v>586.93596808612733</v>
      </c>
    </row>
    <row r="35" spans="1:23" s="3" customFormat="1" ht="12.75" customHeight="1">
      <c r="A35" s="2" t="s">
        <v>41</v>
      </c>
      <c r="B35" s="9" t="s">
        <v>347</v>
      </c>
      <c r="C35" s="110">
        <f>'12.2'!C35+'12.3'!C35+'12.4'!C35</f>
        <v>2123.7602882181254</v>
      </c>
      <c r="D35" s="110">
        <f>'12.2'!D35+'12.3'!D35+'12.4'!D35</f>
        <v>2123.4357067291721</v>
      </c>
      <c r="E35" s="110">
        <f>'12.2'!E35+'12.3'!E35+'12.4'!E35</f>
        <v>2112.0331143408612</v>
      </c>
      <c r="F35" s="110">
        <f>'12.2'!F35+'12.3'!F35+'12.4'!F35</f>
        <v>2096.9870065590303</v>
      </c>
      <c r="G35" s="110">
        <f>'12.2'!G35+'12.3'!G35+'12.4'!G35</f>
        <v>2086.6577571045718</v>
      </c>
      <c r="H35" s="110">
        <f>'12.2'!H35+'12.3'!H35+'12.4'!H35</f>
        <v>2083.7559896240086</v>
      </c>
      <c r="I35" s="110">
        <f>'12.2'!I35+'12.3'!I35+'12.4'!I35</f>
        <v>1971.4320782826014</v>
      </c>
      <c r="J35" s="110">
        <f>'12.2'!J35+'12.3'!J35+'12.4'!J35</f>
        <v>1863.8454373950842</v>
      </c>
      <c r="K35" s="110">
        <f>'12.2'!K35+'12.3'!K35+'12.4'!K35</f>
        <v>1743.1722556850746</v>
      </c>
      <c r="L35" s="110">
        <f>'12.2'!L35+'12.3'!L35+'12.4'!L35</f>
        <v>1617.4392009742087</v>
      </c>
      <c r="M35" s="110">
        <f>'12.2'!M35+'12.3'!M35+'12.4'!M35</f>
        <v>1511.3891503614284</v>
      </c>
      <c r="N35" s="110">
        <f>'12.2'!N35+'12.3'!N35+'12.4'!N35</f>
        <v>1521.1547615205079</v>
      </c>
      <c r="O35" s="110">
        <f>'12.2'!O35+'12.3'!O35+'12.4'!O35</f>
        <v>1549.8656532274144</v>
      </c>
      <c r="P35" s="110">
        <f>'12.2'!P35+'12.3'!P35+'12.4'!P35</f>
        <v>1542.569620239821</v>
      </c>
      <c r="Q35" s="110">
        <f>'12.2'!Q35+'12.3'!Q35+'12.4'!Q35</f>
        <v>1506.9785767681649</v>
      </c>
      <c r="R35" s="110">
        <f>'12.2'!R35+'12.3'!R35+'12.4'!R35</f>
        <v>1509.7193689377827</v>
      </c>
      <c r="S35" s="110">
        <f>'12.2'!S35+'12.3'!S35+'12.4'!S35</f>
        <v>1501.9731841661981</v>
      </c>
      <c r="T35" s="110">
        <f>'12.2'!T35+'12.3'!T35+'12.4'!T35</f>
        <v>1516.8136383012159</v>
      </c>
      <c r="U35" s="110">
        <f>'12.2'!U35+'12.3'!U35+'12.4'!U35</f>
        <v>1529.8055793871586</v>
      </c>
      <c r="V35" s="110">
        <f>'12.2'!V35+'12.3'!V35+'12.4'!V35</f>
        <v>1536.3279363165141</v>
      </c>
      <c r="W35" s="110">
        <f>'12.2'!W35+'12.3'!W35+'12.4'!W35</f>
        <v>1513.0769099178772</v>
      </c>
    </row>
    <row r="36" spans="1:23" s="3" customFormat="1" ht="12.75" customHeight="1">
      <c r="A36" s="2" t="s">
        <v>42</v>
      </c>
      <c r="B36" s="9" t="s">
        <v>348</v>
      </c>
      <c r="C36" s="110">
        <f>'12.2'!C36+'12.3'!C36+'12.4'!C36</f>
        <v>1876.9690744834452</v>
      </c>
      <c r="D36" s="110">
        <f>'12.2'!D36+'12.3'!D36+'12.4'!D36</f>
        <v>1873.1226183604585</v>
      </c>
      <c r="E36" s="110">
        <f>'12.2'!E36+'12.3'!E36+'12.4'!E36</f>
        <v>1857.6974533349585</v>
      </c>
      <c r="F36" s="110">
        <f>'12.2'!F36+'12.3'!F36+'12.4'!F36</f>
        <v>1839.5883463489154</v>
      </c>
      <c r="G36" s="110">
        <f>'12.2'!G36+'12.3'!G36+'12.4'!G36</f>
        <v>1836.0128405815326</v>
      </c>
      <c r="H36" s="110">
        <f>'12.2'!H36+'12.3'!H36+'12.4'!H36</f>
        <v>1831.6646741285931</v>
      </c>
      <c r="I36" s="110">
        <f>'12.2'!I36+'12.3'!I36+'12.4'!I36</f>
        <v>1729.8322368791116</v>
      </c>
      <c r="J36" s="110">
        <f>'12.2'!J36+'12.3'!J36+'12.4'!J36</f>
        <v>1630.9977623093844</v>
      </c>
      <c r="K36" s="110">
        <f>'12.2'!K36+'12.3'!K36+'12.4'!K36</f>
        <v>1517.1956615604547</v>
      </c>
      <c r="L36" s="110">
        <f>'12.2'!L36+'12.3'!L36+'12.4'!L36</f>
        <v>1403.6439032314424</v>
      </c>
      <c r="M36" s="110">
        <f>'12.2'!M36+'12.3'!M36+'12.4'!M36</f>
        <v>1314.7271811694829</v>
      </c>
      <c r="N36" s="110">
        <f>'12.2'!N36+'12.3'!N36+'12.4'!N36</f>
        <v>1302.1588735988664</v>
      </c>
      <c r="O36" s="110">
        <f>'12.2'!O36+'12.3'!O36+'12.4'!O36</f>
        <v>1294.1987956477917</v>
      </c>
      <c r="P36" s="110">
        <f>'12.2'!P36+'12.3'!P36+'12.4'!P36</f>
        <v>1283.7850296642664</v>
      </c>
      <c r="Q36" s="110">
        <f>'12.2'!Q36+'12.3'!Q36+'12.4'!Q36</f>
        <v>1220.6469864938279</v>
      </c>
      <c r="R36" s="110">
        <f>'12.2'!R36+'12.3'!R36+'12.4'!R36</f>
        <v>1247.2812950162017</v>
      </c>
      <c r="S36" s="110">
        <f>'12.2'!S36+'12.3'!S36+'12.4'!S36</f>
        <v>1339.3819581834903</v>
      </c>
      <c r="T36" s="110">
        <f>'12.2'!T36+'12.3'!T36+'12.4'!T36</f>
        <v>1337.6533822109106</v>
      </c>
      <c r="U36" s="110">
        <f>'12.2'!U36+'12.3'!U36+'12.4'!U36</f>
        <v>1321.0778137159125</v>
      </c>
      <c r="V36" s="110">
        <f>'12.2'!V36+'12.3'!V36+'12.4'!V36</f>
        <v>1338.8706363781309</v>
      </c>
      <c r="W36" s="110">
        <f>'12.2'!W36+'12.3'!W36+'12.4'!W36</f>
        <v>1304.7919352821971</v>
      </c>
    </row>
    <row r="37" spans="1:23" s="3" customFormat="1" ht="12.75" customHeight="1">
      <c r="A37" s="2" t="s">
        <v>43</v>
      </c>
      <c r="B37" s="9" t="s">
        <v>349</v>
      </c>
      <c r="C37" s="110">
        <f>'12.2'!C37+'12.3'!C37+'12.4'!C37</f>
        <v>289.0822763363135</v>
      </c>
      <c r="D37" s="110">
        <f>'12.2'!D37+'12.3'!D37+'12.4'!D37</f>
        <v>288.61023134069922</v>
      </c>
      <c r="E37" s="110">
        <f>'12.2'!E37+'12.3'!E37+'12.4'!E37</f>
        <v>285.96293199132947</v>
      </c>
      <c r="F37" s="110">
        <f>'12.2'!F37+'12.3'!F37+'12.4'!F37</f>
        <v>281.59353840907988</v>
      </c>
      <c r="G37" s="110">
        <f>'12.2'!G37+'12.3'!G37+'12.4'!G37</f>
        <v>280.39262486723192</v>
      </c>
      <c r="H37" s="110">
        <f>'12.2'!H37+'12.3'!H37+'12.4'!H37</f>
        <v>277.56344904252853</v>
      </c>
      <c r="I37" s="110">
        <f>'12.2'!I37+'12.3'!I37+'12.4'!I37</f>
        <v>266.21413732366796</v>
      </c>
      <c r="J37" s="110">
        <f>'12.2'!J37+'12.3'!J37+'12.4'!J37</f>
        <v>248.81009914128657</v>
      </c>
      <c r="K37" s="110">
        <f>'12.2'!K37+'12.3'!K37+'12.4'!K37</f>
        <v>231.15472715628562</v>
      </c>
      <c r="L37" s="110">
        <f>'12.2'!L37+'12.3'!L37+'12.4'!L37</f>
        <v>220.60496922697212</v>
      </c>
      <c r="M37" s="110">
        <f>'12.2'!M37+'12.3'!M37+'12.4'!M37</f>
        <v>203.81018395235583</v>
      </c>
      <c r="N37" s="110">
        <f>'12.2'!N37+'12.3'!N37+'12.4'!N37</f>
        <v>206.2810137277657</v>
      </c>
      <c r="O37" s="110">
        <f>'12.2'!O37+'12.3'!O37+'12.4'!O37</f>
        <v>202.91378231638691</v>
      </c>
      <c r="P37" s="110">
        <f>'12.2'!P37+'12.3'!P37+'12.4'!P37</f>
        <v>203.68989058657976</v>
      </c>
      <c r="Q37" s="110">
        <f>'12.2'!Q37+'12.3'!Q37+'12.4'!Q37</f>
        <v>179.44409667338229</v>
      </c>
      <c r="R37" s="110">
        <f>'12.2'!R37+'12.3'!R37+'12.4'!R37</f>
        <v>184.26930655760168</v>
      </c>
      <c r="S37" s="110">
        <f>'12.2'!S37+'12.3'!S37+'12.4'!S37</f>
        <v>182.78095460126093</v>
      </c>
      <c r="T37" s="110">
        <f>'12.2'!T37+'12.3'!T37+'12.4'!T37</f>
        <v>179.90361710355472</v>
      </c>
      <c r="U37" s="110">
        <f>'12.2'!U37+'12.3'!U37+'12.4'!U37</f>
        <v>184.65227803566347</v>
      </c>
      <c r="V37" s="110">
        <f>'12.2'!V37+'12.3'!V37+'12.4'!V37</f>
        <v>192.17677715271017</v>
      </c>
      <c r="W37" s="110">
        <f>'12.2'!W37+'12.3'!W37+'12.4'!W37</f>
        <v>198.08710766914754</v>
      </c>
    </row>
    <row r="38" spans="1:23" s="12" customFormat="1" ht="12.75" customHeight="1">
      <c r="A38" s="2" t="s">
        <v>44</v>
      </c>
      <c r="B38" s="9" t="s">
        <v>350</v>
      </c>
      <c r="C38" s="110">
        <f>'12.2'!C38+'12.3'!C38+'12.4'!C38</f>
        <v>721.68393003190363</v>
      </c>
      <c r="D38" s="110">
        <f>'12.2'!D38+'12.3'!D38+'12.4'!D38</f>
        <v>721.83932188679489</v>
      </c>
      <c r="E38" s="110">
        <f>'12.2'!E38+'12.3'!E38+'12.4'!E38</f>
        <v>712.67623178549206</v>
      </c>
      <c r="F38" s="110">
        <f>'12.2'!F38+'12.3'!F38+'12.4'!F38</f>
        <v>660.46315796994065</v>
      </c>
      <c r="G38" s="110">
        <f>'12.2'!G38+'12.3'!G38+'12.4'!G38</f>
        <v>713.73594640495025</v>
      </c>
      <c r="H38" s="110">
        <f>'12.2'!H38+'12.3'!H38+'12.4'!H38</f>
        <v>689.06815046480358</v>
      </c>
      <c r="I38" s="110">
        <f>'12.2'!I38+'12.3'!I38+'12.4'!I38</f>
        <v>640.65097614458136</v>
      </c>
      <c r="J38" s="110">
        <f>'12.2'!J38+'12.3'!J38+'12.4'!J38</f>
        <v>695.89757973392773</v>
      </c>
      <c r="K38" s="110">
        <f>'12.2'!K38+'12.3'!K38+'12.4'!K38</f>
        <v>783.27815900473638</v>
      </c>
      <c r="L38" s="110">
        <f>'12.2'!L38+'12.3'!L38+'12.4'!L38</f>
        <v>707.98602208445175</v>
      </c>
      <c r="M38" s="110">
        <f>'12.2'!M38+'12.3'!M38+'12.4'!M38</f>
        <v>769.99549182776457</v>
      </c>
      <c r="N38" s="110">
        <f>'12.2'!N38+'12.3'!N38+'12.4'!N38</f>
        <v>661.62163258420958</v>
      </c>
      <c r="O38" s="110">
        <f>'12.2'!O38+'12.3'!O38+'12.4'!O38</f>
        <v>743.43441445987548</v>
      </c>
      <c r="P38" s="110">
        <f>'12.2'!P38+'12.3'!P38+'12.4'!P38</f>
        <v>711.93129068347412</v>
      </c>
      <c r="Q38" s="110">
        <f>'12.2'!Q38+'12.3'!Q38+'12.4'!Q38</f>
        <v>644.39645679107684</v>
      </c>
      <c r="R38" s="110">
        <f>'12.2'!R38+'12.3'!R38+'12.4'!R38</f>
        <v>665.47630292364829</v>
      </c>
      <c r="S38" s="110">
        <f>'12.2'!S38+'12.3'!S38+'12.4'!S38</f>
        <v>686.21651803252098</v>
      </c>
      <c r="T38" s="110">
        <f>'12.2'!T38+'12.3'!T38+'12.4'!T38</f>
        <v>676.63228819963433</v>
      </c>
      <c r="U38" s="110">
        <f>'12.2'!U38+'12.3'!U38+'12.4'!U38</f>
        <v>657.4498764928943</v>
      </c>
      <c r="V38" s="110">
        <f>'12.2'!V38+'12.3'!V38+'12.4'!V38</f>
        <v>689.70042838496659</v>
      </c>
      <c r="W38" s="110">
        <f>'12.2'!W38+'12.3'!W38+'12.4'!W38</f>
        <v>618.51752123766755</v>
      </c>
    </row>
    <row r="39" spans="1:23" s="12" customFormat="1" ht="12.75" customHeight="1">
      <c r="A39" s="2" t="s">
        <v>45</v>
      </c>
      <c r="B39" s="9" t="s">
        <v>351</v>
      </c>
      <c r="C39" s="110">
        <f>'12.2'!C39+'12.3'!C39+'12.4'!C39</f>
        <v>424.47746648336147</v>
      </c>
      <c r="D39" s="110">
        <f>'12.2'!D39+'12.3'!D39+'12.4'!D39</f>
        <v>424.35151743184122</v>
      </c>
      <c r="E39" s="110">
        <f>'12.2'!E39+'12.3'!E39+'12.4'!E39</f>
        <v>422.60534771881373</v>
      </c>
      <c r="F39" s="110">
        <f>'12.2'!F39+'12.3'!F39+'12.4'!F39</f>
        <v>420.31595771400066</v>
      </c>
      <c r="G39" s="110">
        <f>'12.2'!G39+'12.3'!G39+'12.4'!G39</f>
        <v>420.21532613300695</v>
      </c>
      <c r="H39" s="110">
        <f>'12.2'!H39+'12.3'!H39+'12.4'!H39</f>
        <v>417.52428815873913</v>
      </c>
      <c r="I39" s="110">
        <f>'12.2'!I39+'12.3'!I39+'12.4'!I39</f>
        <v>395.37294417792407</v>
      </c>
      <c r="J39" s="110">
        <f>'12.2'!J39+'12.3'!J39+'12.4'!J39</f>
        <v>372.7821508932235</v>
      </c>
      <c r="K39" s="110">
        <f>'12.2'!K39+'12.3'!K39+'12.4'!K39</f>
        <v>350.21942617999844</v>
      </c>
      <c r="L39" s="110">
        <f>'12.2'!L39+'12.3'!L39+'12.4'!L39</f>
        <v>344.51708259824539</v>
      </c>
      <c r="M39" s="110">
        <f>'12.2'!M39+'12.3'!M39+'12.4'!M39</f>
        <v>330.66144315899294</v>
      </c>
      <c r="N39" s="110">
        <f>'12.2'!N39+'12.3'!N39+'12.4'!N39</f>
        <v>322.68299939734646</v>
      </c>
      <c r="O39" s="110">
        <f>'12.2'!O39+'12.3'!O39+'12.4'!O39</f>
        <v>310.46002512276175</v>
      </c>
      <c r="P39" s="110">
        <f>'12.2'!P39+'12.3'!P39+'12.4'!P39</f>
        <v>313.88631906539126</v>
      </c>
      <c r="Q39" s="110">
        <f>'12.2'!Q39+'12.3'!Q39+'12.4'!Q39</f>
        <v>306.47256600801938</v>
      </c>
      <c r="R39" s="110">
        <f>'12.2'!R39+'12.3'!R39+'12.4'!R39</f>
        <v>302.04823734819075</v>
      </c>
      <c r="S39" s="110">
        <f>'12.2'!S39+'12.3'!S39+'12.4'!S39</f>
        <v>301.28187123047525</v>
      </c>
      <c r="T39" s="110">
        <f>'12.2'!T39+'12.3'!T39+'12.4'!T39</f>
        <v>295.04857520608061</v>
      </c>
      <c r="U39" s="110">
        <f>'12.2'!U39+'12.3'!U39+'12.4'!U39</f>
        <v>290.99134535553878</v>
      </c>
      <c r="V39" s="110">
        <f>'12.2'!V39+'12.3'!V39+'12.4'!V39</f>
        <v>306.54849527011197</v>
      </c>
      <c r="W39" s="110">
        <f>'12.2'!W39+'12.3'!W39+'12.4'!W39</f>
        <v>304.92021389600427</v>
      </c>
    </row>
    <row r="40" spans="1:23" s="12" customFormat="1" ht="12.75" customHeight="1">
      <c r="A40" s="2" t="s">
        <v>46</v>
      </c>
      <c r="B40" s="8" t="s">
        <v>352</v>
      </c>
      <c r="C40" s="110">
        <f>'12.2'!C40+'12.3'!C40+'12.4'!C40</f>
        <v>11277.596168414664</v>
      </c>
      <c r="D40" s="110">
        <f>'12.2'!D40+'12.3'!D40+'12.4'!D40</f>
        <v>11394.372005298139</v>
      </c>
      <c r="E40" s="110">
        <f>'12.2'!E40+'12.3'!E40+'12.4'!E40</f>
        <v>10819.106399713635</v>
      </c>
      <c r="F40" s="110">
        <f>'12.2'!F40+'12.3'!F40+'12.4'!F40</f>
        <v>11140.995625618754</v>
      </c>
      <c r="G40" s="110">
        <f>'12.2'!G40+'12.3'!G40+'12.4'!G40</f>
        <v>11101.6500991296</v>
      </c>
      <c r="H40" s="110">
        <f>'12.2'!H40+'12.3'!H40+'12.4'!H40</f>
        <v>10548.381693422203</v>
      </c>
      <c r="I40" s="110">
        <f>'12.2'!I40+'12.3'!I40+'12.4'!I40</f>
        <v>10261.282230383413</v>
      </c>
      <c r="J40" s="110">
        <f>'12.2'!J40+'12.3'!J40+'12.4'!J40</f>
        <v>10032.357389879298</v>
      </c>
      <c r="K40" s="110">
        <f>'12.2'!K40+'12.3'!K40+'12.4'!K40</f>
        <v>8898.3802904601889</v>
      </c>
      <c r="L40" s="110">
        <f>'12.2'!L40+'12.3'!L40+'12.4'!L40</f>
        <v>8022.8106467185589</v>
      </c>
      <c r="M40" s="110">
        <f>'12.2'!M40+'12.3'!M40+'12.4'!M40</f>
        <v>7790.0442947673118</v>
      </c>
      <c r="N40" s="110">
        <f>'12.2'!N40+'12.3'!N40+'12.4'!N40</f>
        <v>7272.1449731853118</v>
      </c>
      <c r="O40" s="110">
        <f>'12.2'!O40+'12.3'!O40+'12.4'!O40</f>
        <v>7347.5889485702219</v>
      </c>
      <c r="P40" s="110">
        <f>'12.2'!P40+'12.3'!P40+'12.4'!P40</f>
        <v>6834.0016244934677</v>
      </c>
      <c r="Q40" s="110">
        <f>'12.2'!Q40+'12.3'!Q40+'12.4'!Q40</f>
        <v>6476.2144610522364</v>
      </c>
      <c r="R40" s="110">
        <f>'12.2'!R40+'12.3'!R40+'12.4'!R40</f>
        <v>6320.0023618615214</v>
      </c>
      <c r="S40" s="110">
        <f>'12.2'!S40+'12.3'!S40+'12.4'!S40</f>
        <v>5917.1344798981154</v>
      </c>
      <c r="T40" s="110">
        <f>'12.2'!T40+'12.3'!T40+'12.4'!T40</f>
        <v>5578.4513600280989</v>
      </c>
      <c r="U40" s="110">
        <f>'12.2'!U40+'12.3'!U40+'12.4'!U40</f>
        <v>5438.1346678226591</v>
      </c>
      <c r="V40" s="110">
        <f>'12.2'!V40+'12.3'!V40+'12.4'!V40</f>
        <v>4626.2954496494485</v>
      </c>
      <c r="W40" s="110">
        <f>'12.2'!W40+'12.3'!W40+'12.4'!W40</f>
        <v>4101.6202777761464</v>
      </c>
    </row>
    <row r="41" spans="1:23" s="12" customFormat="1" ht="12.75" customHeight="1">
      <c r="A41" s="2" t="s">
        <v>47</v>
      </c>
      <c r="B41" s="9" t="s">
        <v>353</v>
      </c>
      <c r="C41" s="110">
        <f>'12.2'!C41+'12.3'!C41+'12.4'!C41</f>
        <v>11253.247562330276</v>
      </c>
      <c r="D41" s="110">
        <f>'12.2'!D41+'12.3'!D41+'12.4'!D41</f>
        <v>11370.184136643909</v>
      </c>
      <c r="E41" s="110">
        <f>'12.2'!E41+'12.3'!E41+'12.4'!E41</f>
        <v>10795.586457520392</v>
      </c>
      <c r="F41" s="110">
        <f>'12.2'!F41+'12.3'!F41+'12.4'!F41</f>
        <v>11111.420736296595</v>
      </c>
      <c r="G41" s="110">
        <f>'12.2'!G41+'12.3'!G41+'12.4'!G41</f>
        <v>11074.185813824024</v>
      </c>
      <c r="H41" s="110">
        <f>'12.2'!H41+'12.3'!H41+'12.4'!H41</f>
        <v>10519.022882304858</v>
      </c>
      <c r="I41" s="110">
        <f>'12.2'!I41+'12.3'!I41+'12.4'!I41</f>
        <v>10225.581266628487</v>
      </c>
      <c r="J41" s="110">
        <f>'12.2'!J41+'12.3'!J41+'12.4'!J41</f>
        <v>9973.766042244195</v>
      </c>
      <c r="K41" s="110">
        <f>'12.2'!K41+'12.3'!K41+'12.4'!K41</f>
        <v>8831.646848836177</v>
      </c>
      <c r="L41" s="110">
        <f>'12.2'!L41+'12.3'!L41+'12.4'!L41</f>
        <v>7947.2652484707678</v>
      </c>
      <c r="M41" s="110">
        <f>'12.2'!M41+'12.3'!M41+'12.4'!M41</f>
        <v>7703.7594667473631</v>
      </c>
      <c r="N41" s="110">
        <f>'12.2'!N41+'12.3'!N41+'12.4'!N41</f>
        <v>7170.9869360306129</v>
      </c>
      <c r="O41" s="110">
        <f>'12.2'!O41+'12.3'!O41+'12.4'!O41</f>
        <v>7230.5456730005562</v>
      </c>
      <c r="P41" s="110">
        <f>'12.2'!P41+'12.3'!P41+'12.4'!P41</f>
        <v>6716.8470258624702</v>
      </c>
      <c r="Q41" s="110">
        <f>'12.2'!Q41+'12.3'!Q41+'12.4'!Q41</f>
        <v>6355.4957549045612</v>
      </c>
      <c r="R41" s="110">
        <f>'12.2'!R41+'12.3'!R41+'12.4'!R41</f>
        <v>6195.0968290498577</v>
      </c>
      <c r="S41" s="110">
        <f>'12.2'!S41+'12.3'!S41+'12.4'!S41</f>
        <v>5791.9414986730117</v>
      </c>
      <c r="T41" s="110">
        <f>'12.2'!T41+'12.3'!T41+'12.4'!T41</f>
        <v>5450.9846988236859</v>
      </c>
      <c r="U41" s="110">
        <f>'12.2'!U41+'12.3'!U41+'12.4'!U41</f>
        <v>5321.0980463349606</v>
      </c>
      <c r="V41" s="110">
        <f>'12.2'!V41+'12.3'!V41+'12.4'!V41</f>
        <v>4510.262080849755</v>
      </c>
      <c r="W41" s="110">
        <f>'12.2'!W41+'12.3'!W41+'12.4'!W41</f>
        <v>3981.6922062153071</v>
      </c>
    </row>
    <row r="42" spans="1:23" s="12" customFormat="1" ht="12.75" customHeight="1">
      <c r="A42" s="2" t="s">
        <v>48</v>
      </c>
      <c r="B42" s="9" t="s">
        <v>355</v>
      </c>
      <c r="C42" s="110">
        <f>'12.2'!C42+'12.3'!C42+'12.4'!C42</f>
        <v>24.348606084388447</v>
      </c>
      <c r="D42" s="110">
        <f>'12.2'!D42+'12.3'!D42+'12.4'!D42</f>
        <v>24.18786865422976</v>
      </c>
      <c r="E42" s="110">
        <f>'12.2'!E42+'12.3'!E42+'12.4'!E42</f>
        <v>23.519942193243388</v>
      </c>
      <c r="F42" s="110">
        <f>'12.2'!F42+'12.3'!F42+'12.4'!F42</f>
        <v>29.574889322157819</v>
      </c>
      <c r="G42" s="110">
        <f>'12.2'!G42+'12.3'!G42+'12.4'!G42</f>
        <v>27.464285305575338</v>
      </c>
      <c r="H42" s="110">
        <f>'12.2'!H42+'12.3'!H42+'12.4'!H42</f>
        <v>29.35881111734512</v>
      </c>
      <c r="I42" s="110">
        <f>'12.2'!I42+'12.3'!I42+'12.4'!I42</f>
        <v>35.700963754927898</v>
      </c>
      <c r="J42" s="110">
        <f>'12.2'!J42+'12.3'!J42+'12.4'!J42</f>
        <v>58.591347635104107</v>
      </c>
      <c r="K42" s="110">
        <f>'12.2'!K42+'12.3'!K42+'12.4'!K42</f>
        <v>66.733441624013352</v>
      </c>
      <c r="L42" s="110">
        <f>'12.2'!L42+'12.3'!L42+'12.4'!L42</f>
        <v>75.545398247790729</v>
      </c>
      <c r="M42" s="110">
        <f>'12.2'!M42+'12.3'!M42+'12.4'!M42</f>
        <v>86.284828019949131</v>
      </c>
      <c r="N42" s="110">
        <f>'12.2'!N42+'12.3'!N42+'12.4'!N42</f>
        <v>101.15803715469903</v>
      </c>
      <c r="O42" s="110">
        <f>'12.2'!O42+'12.3'!O42+'12.4'!O42</f>
        <v>117.04327556966473</v>
      </c>
      <c r="P42" s="110">
        <f>'12.2'!P42+'12.3'!P42+'12.4'!P42</f>
        <v>117.15459863099711</v>
      </c>
      <c r="Q42" s="110">
        <f>'12.2'!Q42+'12.3'!Q42+'12.4'!Q42</f>
        <v>120.71870614767579</v>
      </c>
      <c r="R42" s="110">
        <f>'12.2'!R42+'12.3'!R42+'12.4'!R42</f>
        <v>124.9055328116636</v>
      </c>
      <c r="S42" s="110">
        <f>'12.2'!S42+'12.3'!S42+'12.4'!S42</f>
        <v>125.19298122510398</v>
      </c>
      <c r="T42" s="110">
        <f>'12.2'!T42+'12.3'!T42+'12.4'!T42</f>
        <v>127.46666120441299</v>
      </c>
      <c r="U42" s="110">
        <f>'12.2'!U42+'12.3'!U42+'12.4'!U42</f>
        <v>117.03662148769914</v>
      </c>
      <c r="V42" s="110">
        <f>'12.2'!V42+'12.3'!V42+'12.4'!V42</f>
        <v>116.03336879969386</v>
      </c>
      <c r="W42" s="110">
        <f>'12.2'!W42+'12.3'!W42+'12.4'!W42</f>
        <v>119.92807156083892</v>
      </c>
    </row>
    <row r="43" spans="1:23" s="31" customFormat="1" ht="12.75" customHeight="1">
      <c r="A43" s="2" t="s">
        <v>49</v>
      </c>
      <c r="B43" s="8" t="s">
        <v>356</v>
      </c>
      <c r="C43" s="110">
        <f>'12.2'!C43+'12.3'!C43+'12.4'!C43</f>
        <v>10965.191479438121</v>
      </c>
      <c r="D43" s="110">
        <f>'12.2'!D43+'12.3'!D43+'12.4'!D43</f>
        <v>10777.422400774443</v>
      </c>
      <c r="E43" s="110">
        <f>'12.2'!E43+'12.3'!E43+'12.4'!E43</f>
        <v>10658.483047105072</v>
      </c>
      <c r="F43" s="110">
        <f>'12.2'!F43+'12.3'!F43+'12.4'!F43</f>
        <v>10551.15761180799</v>
      </c>
      <c r="G43" s="110">
        <f>'12.2'!G43+'12.3'!G43+'12.4'!G43</f>
        <v>9896.2841354237135</v>
      </c>
      <c r="H43" s="110">
        <f>'12.2'!H43+'12.3'!H43+'12.4'!H43</f>
        <v>9746.9432855144023</v>
      </c>
      <c r="I43" s="110">
        <f>'12.2'!I43+'12.3'!I43+'12.4'!I43</f>
        <v>9752.3550305828721</v>
      </c>
      <c r="J43" s="110">
        <f>'12.2'!J43+'12.3'!J43+'12.4'!J43</f>
        <v>9493.697313705381</v>
      </c>
      <c r="K43" s="110">
        <f>'12.2'!K43+'12.3'!K43+'12.4'!K43</f>
        <v>9483.1654225717175</v>
      </c>
      <c r="L43" s="110">
        <f>'12.2'!L43+'12.3'!L43+'12.4'!L43</f>
        <v>9266.148211364427</v>
      </c>
      <c r="M43" s="110">
        <f>'12.2'!M43+'12.3'!M43+'12.4'!M43</f>
        <v>9015.6161709672142</v>
      </c>
      <c r="N43" s="110">
        <f>'12.2'!N43+'12.3'!N43+'12.4'!N43</f>
        <v>8947.3679175199704</v>
      </c>
      <c r="O43" s="110">
        <f>'12.2'!O43+'12.3'!O43+'12.4'!O43</f>
        <v>9005.3397854907162</v>
      </c>
      <c r="P43" s="110">
        <f>'12.2'!P43+'12.3'!P43+'12.4'!P43</f>
        <v>8793.795139679567</v>
      </c>
      <c r="Q43" s="110">
        <f>'12.2'!Q43+'12.3'!Q43+'12.4'!Q43</f>
        <v>8075.454730823948</v>
      </c>
      <c r="R43" s="110">
        <f>'12.2'!R43+'12.3'!R43+'12.4'!R43</f>
        <v>8142.6524958629961</v>
      </c>
      <c r="S43" s="110">
        <f>'12.2'!S43+'12.3'!S43+'12.4'!S43</f>
        <v>8146.3685054393218</v>
      </c>
      <c r="T43" s="110">
        <f>'12.2'!T43+'12.3'!T43+'12.4'!T43</f>
        <v>8003.5693564450612</v>
      </c>
      <c r="U43" s="110">
        <f>'12.2'!U43+'12.3'!U43+'12.4'!U43</f>
        <v>7916.9225288023426</v>
      </c>
      <c r="V43" s="110">
        <f>'12.2'!V43+'12.3'!V43+'12.4'!V43</f>
        <v>7749.5397624182706</v>
      </c>
      <c r="W43" s="110">
        <f>'12.2'!W43+'12.3'!W43+'12.4'!W43</f>
        <v>5706.9443825494118</v>
      </c>
    </row>
    <row r="44" spans="1:23" s="12" customFormat="1" ht="12.75" customHeight="1">
      <c r="A44" s="2" t="s">
        <v>50</v>
      </c>
      <c r="B44" s="9" t="s">
        <v>357</v>
      </c>
      <c r="C44" s="110">
        <f>'12.2'!C44+'12.3'!C44+'12.4'!C44</f>
        <v>60.432700210759329</v>
      </c>
      <c r="D44" s="110">
        <f>'12.2'!D44+'12.3'!D44+'12.4'!D44</f>
        <v>59.797933031816711</v>
      </c>
      <c r="E44" s="110">
        <f>'12.2'!E44+'12.3'!E44+'12.4'!E44</f>
        <v>56.857125195546715</v>
      </c>
      <c r="F44" s="110">
        <f>'12.2'!F44+'12.3'!F44+'12.4'!F44</f>
        <v>53.813689454606916</v>
      </c>
      <c r="G44" s="110">
        <f>'12.2'!G44+'12.3'!G44+'12.4'!G44</f>
        <v>53.347149547775274</v>
      </c>
      <c r="H44" s="110">
        <f>'12.2'!H44+'12.3'!H44+'12.4'!H44</f>
        <v>51.349076564436722</v>
      </c>
      <c r="I44" s="110">
        <f>'12.2'!I44+'12.3'!I44+'12.4'!I44</f>
        <v>48.39650613531073</v>
      </c>
      <c r="J44" s="110">
        <f>'12.2'!J44+'12.3'!J44+'12.4'!J44</f>
        <v>45.230507082501411</v>
      </c>
      <c r="K44" s="110">
        <f>'12.2'!K44+'12.3'!K44+'12.4'!K44</f>
        <v>39.901155424170653</v>
      </c>
      <c r="L44" s="110">
        <f>'12.2'!L44+'12.3'!L44+'12.4'!L44</f>
        <v>36.276897492405425</v>
      </c>
      <c r="M44" s="110">
        <f>'12.2'!M44+'12.3'!M44+'12.4'!M44</f>
        <v>32.08806335279202</v>
      </c>
      <c r="N44" s="110">
        <f>'12.2'!N44+'12.3'!N44+'12.4'!N44</f>
        <v>27.28576141962759</v>
      </c>
      <c r="O44" s="110">
        <f>'12.2'!O44+'12.3'!O44+'12.4'!O44</f>
        <v>20.162083706092005</v>
      </c>
      <c r="P44" s="110">
        <f>'12.2'!P44+'12.3'!P44+'12.4'!P44</f>
        <v>19.828875736255828</v>
      </c>
      <c r="Q44" s="110">
        <f>'12.2'!Q44+'12.3'!Q44+'12.4'!Q44</f>
        <v>17.56571976235308</v>
      </c>
      <c r="R44" s="110">
        <f>'12.2'!R44+'12.3'!R44+'12.4'!R44</f>
        <v>16.684687415605101</v>
      </c>
      <c r="S44" s="110">
        <f>'12.2'!S44+'12.3'!S44+'12.4'!S44</f>
        <v>16.259638270117176</v>
      </c>
      <c r="T44" s="110">
        <f>'12.2'!T44+'12.3'!T44+'12.4'!T44</f>
        <v>14.174672157036687</v>
      </c>
      <c r="U44" s="110">
        <f>'12.2'!U44+'12.3'!U44+'12.4'!U44</f>
        <v>13.173856460220531</v>
      </c>
      <c r="V44" s="110">
        <f>'12.2'!V44+'12.3'!V44+'12.4'!V44</f>
        <v>12.664552028393363</v>
      </c>
      <c r="W44" s="110">
        <f>'12.2'!W44+'12.3'!W44+'12.4'!W44</f>
        <v>11.989009911049433</v>
      </c>
    </row>
    <row r="45" spans="1:23" s="3" customFormat="1" ht="12.75" customHeight="1">
      <c r="A45" s="2" t="s">
        <v>51</v>
      </c>
      <c r="B45" s="9" t="s">
        <v>358</v>
      </c>
      <c r="C45" s="110">
        <f>'12.2'!C45+'12.3'!C45+'12.4'!C45</f>
        <v>10904.758779227361</v>
      </c>
      <c r="D45" s="110">
        <f>'12.2'!D45+'12.3'!D45+'12.4'!D45</f>
        <v>10717.624467742626</v>
      </c>
      <c r="E45" s="110">
        <f>'12.2'!E45+'12.3'!E45+'12.4'!E45</f>
        <v>10601.625921909526</v>
      </c>
      <c r="F45" s="110">
        <f>'12.2'!F45+'12.3'!F45+'12.4'!F45</f>
        <v>10497.343922353384</v>
      </c>
      <c r="G45" s="110">
        <f>'12.2'!G45+'12.3'!G45+'12.4'!G45</f>
        <v>9842.9369858759383</v>
      </c>
      <c r="H45" s="110">
        <f>'12.2'!H45+'12.3'!H45+'12.4'!H45</f>
        <v>9695.5942089499658</v>
      </c>
      <c r="I45" s="110">
        <f>'12.2'!I45+'12.3'!I45+'12.4'!I45</f>
        <v>9703.9585244475602</v>
      </c>
      <c r="J45" s="110">
        <f>'12.2'!J45+'12.3'!J45+'12.4'!J45</f>
        <v>9448.4668066228805</v>
      </c>
      <c r="K45" s="110">
        <f>'12.2'!K45+'12.3'!K45+'12.4'!K45</f>
        <v>9443.2642671475478</v>
      </c>
      <c r="L45" s="110">
        <f>'12.2'!L45+'12.3'!L45+'12.4'!L45</f>
        <v>9229.8713138720213</v>
      </c>
      <c r="M45" s="110">
        <f>'12.2'!M45+'12.3'!M45+'12.4'!M45</f>
        <v>8983.528107614422</v>
      </c>
      <c r="N45" s="110">
        <f>'12.2'!N45+'12.3'!N45+'12.4'!N45</f>
        <v>8920.0821561003431</v>
      </c>
      <c r="O45" s="110">
        <f>'12.2'!O45+'12.3'!O45+'12.4'!O45</f>
        <v>8985.1777017846234</v>
      </c>
      <c r="P45" s="110">
        <f>'12.2'!P45+'12.3'!P45+'12.4'!P45</f>
        <v>8773.9662639433118</v>
      </c>
      <c r="Q45" s="110">
        <f>'12.2'!Q45+'12.3'!Q45+'12.4'!Q45</f>
        <v>8057.8890110615948</v>
      </c>
      <c r="R45" s="110">
        <f>'12.2'!R45+'12.3'!R45+'12.4'!R45</f>
        <v>8125.9678084473908</v>
      </c>
      <c r="S45" s="110">
        <f>'12.2'!S45+'12.3'!S45+'12.4'!S45</f>
        <v>8130.1088671692041</v>
      </c>
      <c r="T45" s="110">
        <f>'12.2'!T45+'12.3'!T45+'12.4'!T45</f>
        <v>7989.3946842880241</v>
      </c>
      <c r="U45" s="110">
        <f>'12.2'!U45+'12.3'!U45+'12.4'!U45</f>
        <v>7903.7486723421207</v>
      </c>
      <c r="V45" s="110">
        <f>'12.2'!V45+'12.3'!V45+'12.4'!V45</f>
        <v>7736.8752103898778</v>
      </c>
      <c r="W45" s="110">
        <f>'12.2'!W45+'12.3'!W45+'12.4'!W45</f>
        <v>5694.955372638362</v>
      </c>
    </row>
    <row r="46" spans="1:23" s="3" customFormat="1" ht="12.75" customHeight="1">
      <c r="A46" s="2">
        <v>37</v>
      </c>
      <c r="B46" s="10" t="s">
        <v>359</v>
      </c>
      <c r="C46" s="110">
        <f>'12.2'!C46+'12.3'!C46+'12.4'!C46</f>
        <v>274.75966262238904</v>
      </c>
      <c r="D46" s="110">
        <f>'12.2'!D46+'12.3'!D46+'12.4'!D46</f>
        <v>272.22755856749893</v>
      </c>
      <c r="E46" s="110">
        <f>'12.2'!E46+'12.3'!E46+'12.4'!E46</f>
        <v>260.78247026174995</v>
      </c>
      <c r="F46" s="110">
        <f>'12.2'!F46+'12.3'!F46+'12.4'!F46</f>
        <v>248.32569640249716</v>
      </c>
      <c r="G46" s="110">
        <f>'12.2'!G46+'12.3'!G46+'12.4'!G46</f>
        <v>246.69832031805231</v>
      </c>
      <c r="H46" s="110">
        <f>'12.2'!H46+'12.3'!H46+'12.4'!H46</f>
        <v>237.92840321813816</v>
      </c>
      <c r="I46" s="110">
        <f>'12.2'!I46+'12.3'!I46+'12.4'!I46</f>
        <v>226.50873123268323</v>
      </c>
      <c r="J46" s="110">
        <f>'12.2'!J46+'12.3'!J46+'12.4'!J46</f>
        <v>214.38626258483416</v>
      </c>
      <c r="K46" s="110">
        <f>'12.2'!K46+'12.3'!K46+'12.4'!K46</f>
        <v>193.14144691266117</v>
      </c>
      <c r="L46" s="110">
        <f>'12.2'!L46+'12.3'!L46+'12.4'!L46</f>
        <v>178.53492860055681</v>
      </c>
      <c r="M46" s="110">
        <f>'12.2'!M46+'12.3'!M46+'12.4'!M46</f>
        <v>160.50061327778252</v>
      </c>
      <c r="N46" s="110">
        <f>'12.2'!N46+'12.3'!N46+'12.4'!N46</f>
        <v>143.85794690206956</v>
      </c>
      <c r="O46" s="110">
        <f>'12.2'!O46+'12.3'!O46+'12.4'!O46</f>
        <v>99.211075720523496</v>
      </c>
      <c r="P46" s="110">
        <f>'12.2'!P46+'12.3'!P46+'12.4'!P46</f>
        <v>94.024179738633379</v>
      </c>
      <c r="Q46" s="110">
        <f>'12.2'!Q46+'12.3'!Q46+'12.4'!Q46</f>
        <v>46.858163606422551</v>
      </c>
      <c r="R46" s="110">
        <f>'12.2'!R46+'12.3'!R46+'12.4'!R46</f>
        <v>43.80861960096437</v>
      </c>
      <c r="S46" s="110">
        <f>'12.2'!S46+'12.3'!S46+'12.4'!S46</f>
        <v>39.812952985039388</v>
      </c>
      <c r="T46" s="110">
        <f>'12.2'!T46+'12.3'!T46+'12.4'!T46</f>
        <v>35.82767034100636</v>
      </c>
      <c r="U46" s="110">
        <f>'12.2'!U46+'12.3'!U46+'12.4'!U46</f>
        <v>32.808801641439601</v>
      </c>
      <c r="V46" s="110">
        <f>'12.2'!V46+'12.3'!V46+'12.4'!V46</f>
        <v>31.678983896498345</v>
      </c>
      <c r="W46" s="110">
        <f>'12.2'!W46+'12.3'!W46+'12.4'!W46</f>
        <v>29.989884687209656</v>
      </c>
    </row>
    <row r="47" spans="1:23" s="3" customFormat="1" ht="12.75" customHeight="1">
      <c r="A47" s="2" t="s">
        <v>52</v>
      </c>
      <c r="B47" s="10" t="s">
        <v>360</v>
      </c>
      <c r="C47" s="110">
        <f>'12.2'!C47+'12.3'!C47+'12.4'!C47</f>
        <v>10629.999116604973</v>
      </c>
      <c r="D47" s="110">
        <f>'12.2'!D47+'12.3'!D47+'12.4'!D47</f>
        <v>10445.396909175128</v>
      </c>
      <c r="E47" s="110">
        <f>'12.2'!E47+'12.3'!E47+'12.4'!E47</f>
        <v>10340.843451647776</v>
      </c>
      <c r="F47" s="110">
        <f>'12.2'!F47+'12.3'!F47+'12.4'!F47</f>
        <v>10249.018225950887</v>
      </c>
      <c r="G47" s="110">
        <f>'12.2'!G47+'12.3'!G47+'12.4'!G47</f>
        <v>9596.2386655578866</v>
      </c>
      <c r="H47" s="110">
        <f>'12.2'!H47+'12.3'!H47+'12.4'!H47</f>
        <v>9457.6658057318273</v>
      </c>
      <c r="I47" s="110">
        <f>'12.2'!I47+'12.3'!I47+'12.4'!I47</f>
        <v>9477.449793214877</v>
      </c>
      <c r="J47" s="110">
        <f>'12.2'!J47+'12.3'!J47+'12.4'!J47</f>
        <v>9234.0805440380464</v>
      </c>
      <c r="K47" s="110">
        <f>'12.2'!K47+'12.3'!K47+'12.4'!K47</f>
        <v>9250.1228202348866</v>
      </c>
      <c r="L47" s="110">
        <f>'12.2'!L47+'12.3'!L47+'12.4'!L47</f>
        <v>9051.3363852714647</v>
      </c>
      <c r="M47" s="110">
        <f>'12.2'!M47+'12.3'!M47+'12.4'!M47</f>
        <v>8823.0274943366403</v>
      </c>
      <c r="N47" s="110">
        <f>'12.2'!N47+'12.3'!N47+'12.4'!N47</f>
        <v>8776.2242091982735</v>
      </c>
      <c r="O47" s="110">
        <f>'12.2'!O47+'12.3'!O47+'12.4'!O47</f>
        <v>8885.9666260641006</v>
      </c>
      <c r="P47" s="110">
        <f>'12.2'!P47+'12.3'!P47+'12.4'!P47</f>
        <v>8679.9420842046784</v>
      </c>
      <c r="Q47" s="110">
        <f>'12.2'!Q47+'12.3'!Q47+'12.4'!Q47</f>
        <v>8011.030847455173</v>
      </c>
      <c r="R47" s="110">
        <f>'12.2'!R47+'12.3'!R47+'12.4'!R47</f>
        <v>8082.1591888464272</v>
      </c>
      <c r="S47" s="110">
        <f>'12.2'!S47+'12.3'!S47+'12.4'!S47</f>
        <v>8090.2959141841648</v>
      </c>
      <c r="T47" s="110">
        <f>'12.2'!T47+'12.3'!T47+'12.4'!T47</f>
        <v>7953.5670139470176</v>
      </c>
      <c r="U47" s="110">
        <f>'12.2'!U47+'12.3'!U47+'12.4'!U47</f>
        <v>7870.9398707006812</v>
      </c>
      <c r="V47" s="110">
        <f>'12.2'!V47+'12.3'!V47+'12.4'!V47</f>
        <v>7705.19622649338</v>
      </c>
      <c r="W47" s="110">
        <f>'12.2'!W47+'12.3'!W47+'12.4'!W47</f>
        <v>5664.9654879511527</v>
      </c>
    </row>
    <row r="48" spans="1:23" s="3" customFormat="1" ht="12.75" customHeight="1">
      <c r="A48" s="2" t="s">
        <v>53</v>
      </c>
      <c r="B48" s="8" t="s">
        <v>361</v>
      </c>
      <c r="C48" s="110">
        <f>'12.2'!C48+'12.3'!C48+'12.4'!C48</f>
        <v>23543.661922430274</v>
      </c>
      <c r="D48" s="110">
        <f>'12.2'!D48+'12.3'!D48+'12.4'!D48</f>
        <v>18375.971712393835</v>
      </c>
      <c r="E48" s="110">
        <f>'12.2'!E48+'12.3'!E48+'12.4'!E48</f>
        <v>21604.524346769576</v>
      </c>
      <c r="F48" s="110">
        <f>'12.2'!F48+'12.3'!F48+'12.4'!F48</f>
        <v>17628.334301948445</v>
      </c>
      <c r="G48" s="110">
        <f>'12.2'!G48+'12.3'!G48+'12.4'!G48</f>
        <v>16907.628648497819</v>
      </c>
      <c r="H48" s="110">
        <f>'12.2'!H48+'12.3'!H48+'12.4'!H48</f>
        <v>16493.796771896599</v>
      </c>
      <c r="I48" s="110">
        <f>'12.2'!I48+'12.3'!I48+'12.4'!I48</f>
        <v>16475.559606244628</v>
      </c>
      <c r="J48" s="110">
        <f>'12.2'!J48+'12.3'!J48+'12.4'!J48</f>
        <v>13094.919886100157</v>
      </c>
      <c r="K48" s="110">
        <f>'12.2'!K48+'12.3'!K48+'12.4'!K48</f>
        <v>14853.957009456282</v>
      </c>
      <c r="L48" s="110">
        <f>'12.2'!L48+'12.3'!L48+'12.4'!L48</f>
        <v>14764.424006493622</v>
      </c>
      <c r="M48" s="110">
        <f>'12.2'!M48+'12.3'!M48+'12.4'!M48</f>
        <v>13121.493734594471</v>
      </c>
      <c r="N48" s="110">
        <f>'12.2'!N48+'12.3'!N48+'12.4'!N48</f>
        <v>12346.015077435724</v>
      </c>
      <c r="O48" s="110">
        <f>'12.2'!O48+'12.3'!O48+'12.4'!O48</f>
        <v>11680.374992107907</v>
      </c>
      <c r="P48" s="110">
        <f>'12.2'!P48+'12.3'!P48+'12.4'!P48</f>
        <v>14257.895764476052</v>
      </c>
      <c r="Q48" s="110">
        <f>'12.2'!Q48+'12.3'!Q48+'12.4'!Q48</f>
        <v>13187.071091389422</v>
      </c>
      <c r="R48" s="110">
        <f>'12.2'!R48+'12.3'!R48+'12.4'!R48</f>
        <v>11669.619664342192</v>
      </c>
      <c r="S48" s="110">
        <f>'12.2'!S48+'12.3'!S48+'12.4'!S48</f>
        <v>10912.871999388966</v>
      </c>
      <c r="T48" s="110">
        <f>'12.2'!T48+'12.3'!T48+'12.4'!T48</f>
        <v>14525.196156476353</v>
      </c>
      <c r="U48" s="110">
        <f>'12.2'!U48+'12.3'!U48+'12.4'!U48</f>
        <v>13339.269669810903</v>
      </c>
      <c r="V48" s="110">
        <f>'12.2'!V48+'12.3'!V48+'12.4'!V48</f>
        <v>13686.621382515554</v>
      </c>
      <c r="W48" s="110">
        <f>'12.2'!W48+'12.3'!W48+'12.4'!W48</f>
        <v>12421.165551816326</v>
      </c>
    </row>
    <row r="49" spans="1:23" s="3" customFormat="1" ht="12.75" customHeight="1">
      <c r="A49" s="2" t="s">
        <v>54</v>
      </c>
      <c r="B49" s="9" t="s">
        <v>362</v>
      </c>
      <c r="C49" s="110">
        <f>'12.2'!C49+'12.3'!C49+'12.4'!C49</f>
        <v>19598.267162687811</v>
      </c>
      <c r="D49" s="110">
        <f>'12.2'!D49+'12.3'!D49+'12.4'!D49</f>
        <v>14670.100206140243</v>
      </c>
      <c r="E49" s="110">
        <f>'12.2'!E49+'12.3'!E49+'12.4'!E49</f>
        <v>18182.049997639344</v>
      </c>
      <c r="F49" s="110">
        <f>'12.2'!F49+'12.3'!F49+'12.4'!F49</f>
        <v>14475.028075055487</v>
      </c>
      <c r="G49" s="110">
        <f>'12.2'!G49+'12.3'!G49+'12.4'!G49</f>
        <v>13936.041412143402</v>
      </c>
      <c r="H49" s="110">
        <f>'12.2'!H49+'12.3'!H49+'12.4'!H49</f>
        <v>13748.227015865235</v>
      </c>
      <c r="I49" s="110">
        <f>'12.2'!I49+'12.3'!I49+'12.4'!I49</f>
        <v>13810.208237085129</v>
      </c>
      <c r="J49" s="110">
        <f>'12.2'!J49+'12.3'!J49+'12.4'!J49</f>
        <v>10626.045678471331</v>
      </c>
      <c r="K49" s="110">
        <f>'12.2'!K49+'12.3'!K49+'12.4'!K49</f>
        <v>12588.507169043485</v>
      </c>
      <c r="L49" s="110">
        <f>'12.2'!L49+'12.3'!L49+'12.4'!L49</f>
        <v>12637.059308178787</v>
      </c>
      <c r="M49" s="110">
        <f>'12.2'!M49+'12.3'!M49+'12.4'!M49</f>
        <v>11046.57181450881</v>
      </c>
      <c r="N49" s="110">
        <f>'12.2'!N49+'12.3'!N49+'12.4'!N49</f>
        <v>10284.475087181294</v>
      </c>
      <c r="O49" s="110">
        <f>'12.2'!O49+'12.3'!O49+'12.4'!O49</f>
        <v>10363.529447636334</v>
      </c>
      <c r="P49" s="110">
        <f>'12.2'!P49+'12.3'!P49+'12.4'!P49</f>
        <v>13000.837396102348</v>
      </c>
      <c r="Q49" s="110">
        <f>'12.2'!Q49+'12.3'!Q49+'12.4'!Q49</f>
        <v>11928.597832642654</v>
      </c>
      <c r="R49" s="110">
        <f>'12.2'!R49+'12.3'!R49+'12.4'!R49</f>
        <v>10455.687954092566</v>
      </c>
      <c r="S49" s="110">
        <f>'12.2'!S49+'12.3'!S49+'12.4'!S49</f>
        <v>9751.9237258971625</v>
      </c>
      <c r="T49" s="110">
        <f>'12.2'!T49+'12.3'!T49+'12.4'!T49</f>
        <v>13420.272645462852</v>
      </c>
      <c r="U49" s="110">
        <f>'12.2'!U49+'12.3'!U49+'12.4'!U49</f>
        <v>12340.513537299652</v>
      </c>
      <c r="V49" s="110">
        <f>'12.2'!V49+'12.3'!V49+'12.4'!V49</f>
        <v>12743.788824577567</v>
      </c>
      <c r="W49" s="110">
        <f>'12.2'!W49+'12.3'!W49+'12.4'!W49</f>
        <v>11540.877273641478</v>
      </c>
    </row>
    <row r="50" spans="1:23" s="3" customFormat="1" ht="12.75" customHeight="1">
      <c r="A50" s="2" t="s">
        <v>55</v>
      </c>
      <c r="B50" s="9" t="s">
        <v>363</v>
      </c>
      <c r="C50" s="110">
        <f>'12.2'!C50+'12.3'!C50+'12.4'!C50</f>
        <v>3945.3947597424626</v>
      </c>
      <c r="D50" s="110">
        <f>'12.2'!D50+'12.3'!D50+'12.4'!D50</f>
        <v>3705.8715062535921</v>
      </c>
      <c r="E50" s="110">
        <f>'12.2'!E50+'12.3'!E50+'12.4'!E50</f>
        <v>3422.4743491302315</v>
      </c>
      <c r="F50" s="110">
        <f>'12.2'!F50+'12.3'!F50+'12.4'!F50</f>
        <v>3153.3062268929593</v>
      </c>
      <c r="G50" s="110">
        <f>'12.2'!G50+'12.3'!G50+'12.4'!G50</f>
        <v>2971.5872363544163</v>
      </c>
      <c r="H50" s="110">
        <f>'12.2'!H50+'12.3'!H50+'12.4'!H50</f>
        <v>2745.5697560313647</v>
      </c>
      <c r="I50" s="110">
        <f>'12.2'!I50+'12.3'!I50+'12.4'!I50</f>
        <v>2665.3513691594976</v>
      </c>
      <c r="J50" s="110">
        <f>'12.2'!J50+'12.3'!J50+'12.4'!J50</f>
        <v>2468.8742076288263</v>
      </c>
      <c r="K50" s="110">
        <f>'12.2'!K50+'12.3'!K50+'12.4'!K50</f>
        <v>2265.449840412798</v>
      </c>
      <c r="L50" s="110">
        <f>'12.2'!L50+'12.3'!L50+'12.4'!L50</f>
        <v>2127.3646983148337</v>
      </c>
      <c r="M50" s="110">
        <f>'12.2'!M50+'12.3'!M50+'12.4'!M50</f>
        <v>2074.9219200856601</v>
      </c>
      <c r="N50" s="110">
        <f>'12.2'!N50+'12.3'!N50+'12.4'!N50</f>
        <v>2061.5399902544304</v>
      </c>
      <c r="O50" s="110">
        <f>'12.2'!O50+'12.3'!O50+'12.4'!O50</f>
        <v>1316.8455444715701</v>
      </c>
      <c r="P50" s="110">
        <f>'12.2'!P50+'12.3'!P50+'12.4'!P50</f>
        <v>1257.0583683737054</v>
      </c>
      <c r="Q50" s="110">
        <f>'12.2'!Q50+'12.3'!Q50+'12.4'!Q50</f>
        <v>1258.4732587467679</v>
      </c>
      <c r="R50" s="110">
        <f>'12.2'!R50+'12.3'!R50+'12.4'!R50</f>
        <v>1213.9317102496288</v>
      </c>
      <c r="S50" s="110">
        <f>'12.2'!S50+'12.3'!S50+'12.4'!S50</f>
        <v>1160.9482734918024</v>
      </c>
      <c r="T50" s="110">
        <f>'12.2'!T50+'12.3'!T50+'12.4'!T50</f>
        <v>1104.9235110135</v>
      </c>
      <c r="U50" s="110">
        <f>'12.2'!U50+'12.3'!U50+'12.4'!U50</f>
        <v>998.75613251125048</v>
      </c>
      <c r="V50" s="110">
        <f>'12.2'!V50+'12.3'!V50+'12.4'!V50</f>
        <v>942.8325579379873</v>
      </c>
      <c r="W50" s="110">
        <f>'12.2'!W50+'12.3'!W50+'12.4'!W50</f>
        <v>880.28827817485126</v>
      </c>
    </row>
    <row r="51" spans="1:23" s="3" customFormat="1" ht="12.75" customHeight="1">
      <c r="A51" s="2" t="s">
        <v>56</v>
      </c>
      <c r="B51" s="8" t="s">
        <v>364</v>
      </c>
      <c r="C51" s="110">
        <f>'12.2'!C51+'12.3'!C51+'12.4'!C51</f>
        <v>4461.8692861993923</v>
      </c>
      <c r="D51" s="110">
        <f>'12.2'!D51+'12.3'!D51+'12.4'!D51</f>
        <v>4324.2632765994449</v>
      </c>
      <c r="E51" s="110">
        <f>'12.2'!E51+'12.3'!E51+'12.4'!E51</f>
        <v>4085.310910956116</v>
      </c>
      <c r="F51" s="110">
        <f>'12.2'!F51+'12.3'!F51+'12.4'!F51</f>
        <v>3735.6826351854256</v>
      </c>
      <c r="G51" s="110">
        <f>'12.2'!G51+'12.3'!G51+'12.4'!G51</f>
        <v>3624.2290871196965</v>
      </c>
      <c r="H51" s="110">
        <f>'12.2'!H51+'12.3'!H51+'12.4'!H51</f>
        <v>3459.4185795394183</v>
      </c>
      <c r="I51" s="110">
        <f>'12.2'!I51+'12.3'!I51+'12.4'!I51</f>
        <v>3273.7265669052726</v>
      </c>
      <c r="J51" s="110">
        <f>'12.2'!J51+'12.3'!J51+'12.4'!J51</f>
        <v>3036.2743727505031</v>
      </c>
      <c r="K51" s="110">
        <f>'12.2'!K51+'12.3'!K51+'12.4'!K51</f>
        <v>2703.4904114269057</v>
      </c>
      <c r="L51" s="110">
        <f>'12.2'!L51+'12.3'!L51+'12.4'!L51</f>
        <v>2461.9008529748289</v>
      </c>
      <c r="M51" s="110">
        <f>'12.2'!M51+'12.3'!M51+'12.4'!M51</f>
        <v>2407.4076816224706</v>
      </c>
      <c r="N51" s="110">
        <f>'12.2'!N51+'12.3'!N51+'12.4'!N51</f>
        <v>2231.6369370369957</v>
      </c>
      <c r="O51" s="110">
        <f>'12.2'!O51+'12.3'!O51+'12.4'!O51</f>
        <v>2676.8576550069856</v>
      </c>
      <c r="P51" s="110">
        <f>'12.2'!P51+'12.3'!P51+'12.4'!P51</f>
        <v>2482.2388134874395</v>
      </c>
      <c r="Q51" s="110">
        <f>'12.2'!Q51+'12.3'!Q51+'12.4'!Q51</f>
        <v>2293.7444538668078</v>
      </c>
      <c r="R51" s="110">
        <f>'12.2'!R51+'12.3'!R51+'12.4'!R51</f>
        <v>2188.5926657223067</v>
      </c>
      <c r="S51" s="110">
        <f>'12.2'!S51+'12.3'!S51+'12.4'!S51</f>
        <v>2060.2494403597875</v>
      </c>
      <c r="T51" s="110">
        <f>'12.2'!T51+'12.3'!T51+'12.4'!T51</f>
        <v>1977.157668288012</v>
      </c>
      <c r="U51" s="110">
        <f>'12.2'!U51+'12.3'!U51+'12.4'!U51</f>
        <v>1875.8662203088732</v>
      </c>
      <c r="V51" s="110">
        <f>'12.2'!V51+'12.3'!V51+'12.4'!V51</f>
        <v>1788.7111791745951</v>
      </c>
      <c r="W51" s="110">
        <f>'12.2'!W51+'12.3'!W51+'12.4'!W51</f>
        <v>1663.8422335500456</v>
      </c>
    </row>
    <row r="52" spans="1:23" s="3" customFormat="1" ht="12.75" customHeight="1">
      <c r="A52" s="2" t="s">
        <v>14</v>
      </c>
      <c r="B52" s="9" t="s">
        <v>365</v>
      </c>
      <c r="C52" s="110">
        <f>'12.2'!C52+'12.3'!C52+'12.4'!C52</f>
        <v>988.34226037509234</v>
      </c>
      <c r="D52" s="110">
        <f>'12.2'!D52+'12.3'!D52+'12.4'!D52</f>
        <v>946.48530230957761</v>
      </c>
      <c r="E52" s="110">
        <f>'12.2'!E52+'12.3'!E52+'12.4'!E52</f>
        <v>877.12223505186216</v>
      </c>
      <c r="F52" s="110">
        <f>'12.2'!F52+'12.3'!F52+'12.4'!F52</f>
        <v>801.36508600345439</v>
      </c>
      <c r="G52" s="110">
        <f>'12.2'!G52+'12.3'!G52+'12.4'!G52</f>
        <v>773.08947847094043</v>
      </c>
      <c r="H52" s="110">
        <f>'12.2'!H52+'12.3'!H52+'12.4'!H52</f>
        <v>727.24131621677407</v>
      </c>
      <c r="I52" s="110">
        <f>'12.2'!I52+'12.3'!I52+'12.4'!I52</f>
        <v>686.78651846203445</v>
      </c>
      <c r="J52" s="110">
        <f>'12.2'!J52+'12.3'!J52+'12.4'!J52</f>
        <v>640.77440767085727</v>
      </c>
      <c r="K52" s="110">
        <f>'12.2'!K52+'12.3'!K52+'12.4'!K52</f>
        <v>571.67102915723092</v>
      </c>
      <c r="L52" s="110">
        <f>'12.2'!L52+'12.3'!L52+'12.4'!L52</f>
        <v>531.89927942063525</v>
      </c>
      <c r="M52" s="110">
        <f>'12.2'!M52+'12.3'!M52+'12.4'!M52</f>
        <v>507.26177525854763</v>
      </c>
      <c r="N52" s="110">
        <f>'12.2'!N52+'12.3'!N52+'12.4'!N52</f>
        <v>403.09309876330718</v>
      </c>
      <c r="O52" s="110">
        <f>'12.2'!O52+'12.3'!O52+'12.4'!O52</f>
        <v>282.2016332892033</v>
      </c>
      <c r="P52" s="110">
        <f>'12.2'!P52+'12.3'!P52+'12.4'!P52</f>
        <v>260.06711058931626</v>
      </c>
      <c r="Q52" s="110">
        <f>'12.2'!Q52+'12.3'!Q52+'12.4'!Q52</f>
        <v>238.79553444599873</v>
      </c>
      <c r="R52" s="110">
        <f>'12.2'!R52+'12.3'!R52+'12.4'!R52</f>
        <v>228.16111640315688</v>
      </c>
      <c r="S52" s="110">
        <f>'12.2'!S52+'12.3'!S52+'12.4'!S52</f>
        <v>219.85415427026473</v>
      </c>
      <c r="T52" s="110">
        <f>'12.2'!T52+'12.3'!T52+'12.4'!T52</f>
        <v>211.73357154376802</v>
      </c>
      <c r="U52" s="110">
        <f>'12.2'!U52+'12.3'!U52+'12.4'!U52</f>
        <v>191.00709056755585</v>
      </c>
      <c r="V52" s="110">
        <f>'12.2'!V52+'12.3'!V52+'12.4'!V52</f>
        <v>175.30699931456488</v>
      </c>
      <c r="W52" s="110">
        <f>'12.2'!W52+'12.3'!W52+'12.4'!W52</f>
        <v>156.35904847945545</v>
      </c>
    </row>
    <row r="53" spans="1:23" s="3" customFormat="1" ht="12.75" customHeight="1">
      <c r="A53" s="2" t="s">
        <v>57</v>
      </c>
      <c r="B53" s="9" t="s">
        <v>366</v>
      </c>
      <c r="C53" s="110">
        <f>'12.2'!C53+'12.3'!C53+'12.4'!C53</f>
        <v>2398.7924404848322</v>
      </c>
      <c r="D53" s="110">
        <f>'12.2'!D53+'12.3'!D53+'12.4'!D53</f>
        <v>2336.1338878200081</v>
      </c>
      <c r="E53" s="110">
        <f>'12.2'!E53+'12.3'!E53+'12.4'!E53</f>
        <v>2187.9744313605888</v>
      </c>
      <c r="F53" s="110">
        <f>'12.2'!F53+'12.3'!F53+'12.4'!F53</f>
        <v>2028.2207930293653</v>
      </c>
      <c r="G53" s="110">
        <f>'12.2'!G53+'12.3'!G53+'12.4'!G53</f>
        <v>1985.6071182922149</v>
      </c>
      <c r="H53" s="110">
        <f>'12.2'!H53+'12.3'!H53+'12.4'!H53</f>
        <v>1891.9196195918314</v>
      </c>
      <c r="I53" s="110">
        <f>'12.2'!I53+'12.3'!I53+'12.4'!I53</f>
        <v>1769.4961983494672</v>
      </c>
      <c r="J53" s="110">
        <f>'12.2'!J53+'12.3'!J53+'12.4'!J53</f>
        <v>1632.3317400193589</v>
      </c>
      <c r="K53" s="110">
        <f>'12.2'!K53+'12.3'!K53+'12.4'!K53</f>
        <v>1423.2602829076468</v>
      </c>
      <c r="L53" s="110">
        <f>'12.2'!L53+'12.3'!L53+'12.4'!L53</f>
        <v>1286.019475511788</v>
      </c>
      <c r="M53" s="110">
        <f>'12.2'!M53+'12.3'!M53+'12.4'!M53</f>
        <v>1234.3960329434003</v>
      </c>
      <c r="N53" s="110">
        <f>'12.2'!N53+'12.3'!N53+'12.4'!N53</f>
        <v>1169.8073710852518</v>
      </c>
      <c r="O53" s="110">
        <f>'12.2'!O53+'12.3'!O53+'12.4'!O53</f>
        <v>1621.8154690234458</v>
      </c>
      <c r="P53" s="110">
        <f>'12.2'!P53+'12.3'!P53+'12.4'!P53</f>
        <v>1497.4272190004631</v>
      </c>
      <c r="Q53" s="110">
        <f>'12.2'!Q53+'12.3'!Q53+'12.4'!Q53</f>
        <v>1304.0692952147299</v>
      </c>
      <c r="R53" s="110">
        <f>'12.2'!R53+'12.3'!R53+'12.4'!R53</f>
        <v>1231.8097353859775</v>
      </c>
      <c r="S53" s="110">
        <f>'12.2'!S53+'12.3'!S53+'12.4'!S53</f>
        <v>1166.8738899694386</v>
      </c>
      <c r="T53" s="110">
        <f>'12.2'!T53+'12.3'!T53+'12.4'!T53</f>
        <v>1129.6939327031644</v>
      </c>
      <c r="U53" s="110">
        <f>'12.2'!U53+'12.3'!U53+'12.4'!U53</f>
        <v>1078.6634037818751</v>
      </c>
      <c r="V53" s="110">
        <f>'12.2'!V53+'12.3'!V53+'12.4'!V53</f>
        <v>1040.462802096685</v>
      </c>
      <c r="W53" s="110">
        <f>'12.2'!W53+'12.3'!W53+'12.4'!W53</f>
        <v>975.73279415509148</v>
      </c>
    </row>
    <row r="54" spans="1:23" s="3" customFormat="1" ht="12.75" customHeight="1">
      <c r="A54" s="2" t="s">
        <v>58</v>
      </c>
      <c r="B54" s="9" t="s">
        <v>367</v>
      </c>
      <c r="C54" s="110">
        <f>'12.2'!C54+'12.3'!C54+'12.4'!C54</f>
        <v>1074.7345853394675</v>
      </c>
      <c r="D54" s="110">
        <f>'12.2'!D54+'12.3'!D54+'12.4'!D54</f>
        <v>1041.6440864698591</v>
      </c>
      <c r="E54" s="110">
        <f>'12.2'!E54+'12.3'!E54+'12.4'!E54</f>
        <v>1020.2142445436651</v>
      </c>
      <c r="F54" s="110">
        <f>'12.2'!F54+'12.3'!F54+'12.4'!F54</f>
        <v>906.09675615260619</v>
      </c>
      <c r="G54" s="110">
        <f>'12.2'!G54+'12.3'!G54+'12.4'!G54</f>
        <v>865.53249035654142</v>
      </c>
      <c r="H54" s="110">
        <f>'12.2'!H54+'12.3'!H54+'12.4'!H54</f>
        <v>840.25764373081233</v>
      </c>
      <c r="I54" s="110">
        <f>'12.2'!I54+'12.3'!I54+'12.4'!I54</f>
        <v>817.44385009377106</v>
      </c>
      <c r="J54" s="110">
        <f>'12.2'!J54+'12.3'!J54+'12.4'!J54</f>
        <v>763.16822506028689</v>
      </c>
      <c r="K54" s="110">
        <f>'12.2'!K54+'12.3'!K54+'12.4'!K54</f>
        <v>708.55909936202772</v>
      </c>
      <c r="L54" s="110">
        <f>'12.2'!L54+'12.3'!L54+'12.4'!L54</f>
        <v>643.9820980424056</v>
      </c>
      <c r="M54" s="110">
        <f>'12.2'!M54+'12.3'!M54+'12.4'!M54</f>
        <v>665.74987342052248</v>
      </c>
      <c r="N54" s="110">
        <f>'12.2'!N54+'12.3'!N54+'12.4'!N54</f>
        <v>658.73646718843656</v>
      </c>
      <c r="O54" s="110">
        <f>'12.2'!O54+'12.3'!O54+'12.4'!O54</f>
        <v>772.840552694336</v>
      </c>
      <c r="P54" s="110">
        <f>'12.2'!P54+'12.3'!P54+'12.4'!P54</f>
        <v>724.74448389766007</v>
      </c>
      <c r="Q54" s="110">
        <f>'12.2'!Q54+'12.3'!Q54+'12.4'!Q54</f>
        <v>750.87962420607914</v>
      </c>
      <c r="R54" s="110">
        <f>'12.2'!R54+'12.3'!R54+'12.4'!R54</f>
        <v>728.62181393317223</v>
      </c>
      <c r="S54" s="110">
        <f>'12.2'!S54+'12.3'!S54+'12.4'!S54</f>
        <v>673.5213961200842</v>
      </c>
      <c r="T54" s="110">
        <f>'12.2'!T54+'12.3'!T54+'12.4'!T54</f>
        <v>635.73016404107943</v>
      </c>
      <c r="U54" s="110">
        <f>'12.2'!U54+'12.3'!U54+'12.4'!U54</f>
        <v>606.19572595944203</v>
      </c>
      <c r="V54" s="110">
        <f>'12.2'!V54+'12.3'!V54+'12.4'!V54</f>
        <v>572.94137776334537</v>
      </c>
      <c r="W54" s="110">
        <f>'12.2'!W54+'12.3'!W54+'12.4'!W54</f>
        <v>531.75039091549854</v>
      </c>
    </row>
    <row r="55" spans="1:23" s="3" customFormat="1" ht="12.75" customHeight="1">
      <c r="A55" s="2" t="s">
        <v>59</v>
      </c>
      <c r="B55" s="8" t="s">
        <v>368</v>
      </c>
      <c r="C55" s="110">
        <f>'12.2'!C55+'12.3'!C55+'12.4'!C55</f>
        <v>105771.77099579779</v>
      </c>
      <c r="D55" s="110">
        <f>'12.2'!D55+'12.3'!D55+'12.4'!D55</f>
        <v>157896.99939665393</v>
      </c>
      <c r="E55" s="110">
        <f>'12.2'!E55+'12.3'!E55+'12.4'!E55</f>
        <v>171769.01963962737</v>
      </c>
      <c r="F55" s="110">
        <f>'12.2'!F55+'12.3'!F55+'12.4'!F55</f>
        <v>168055.31180157966</v>
      </c>
      <c r="G55" s="110">
        <f>'12.2'!G55+'12.3'!G55+'12.4'!G55</f>
        <v>244018.80921086148</v>
      </c>
      <c r="H55" s="110">
        <f>'12.2'!H55+'12.3'!H55+'12.4'!H55</f>
        <v>198745.62561796996</v>
      </c>
      <c r="I55" s="110">
        <f>'12.2'!I55+'12.3'!I55+'12.4'!I55</f>
        <v>136455.59629181461</v>
      </c>
      <c r="J55" s="110">
        <f>'12.2'!J55+'12.3'!J55+'12.4'!J55</f>
        <v>162624.09846292855</v>
      </c>
      <c r="K55" s="110">
        <f>'12.2'!K55+'12.3'!K55+'12.4'!K55</f>
        <v>175254.48540222025</v>
      </c>
      <c r="L55" s="110">
        <f>'12.2'!L55+'12.3'!L55+'12.4'!L55</f>
        <v>147379.45773980772</v>
      </c>
      <c r="M55" s="110">
        <f>'12.2'!M55+'12.3'!M55+'12.4'!M55</f>
        <v>128773.67701529666</v>
      </c>
      <c r="N55" s="110">
        <f>'12.2'!N55+'12.3'!N55+'12.4'!N55</f>
        <v>121600.07668183489</v>
      </c>
      <c r="O55" s="110">
        <f>'12.2'!O55+'12.3'!O55+'12.4'!O55</f>
        <v>132759.98805068445</v>
      </c>
      <c r="P55" s="110">
        <f>'12.2'!P55+'12.3'!P55+'12.4'!P55</f>
        <v>128998.34552886928</v>
      </c>
      <c r="Q55" s="110">
        <f>'12.2'!Q55+'12.3'!Q55+'12.4'!Q55</f>
        <v>124912.87697503893</v>
      </c>
      <c r="R55" s="110">
        <f>'12.2'!R55+'12.3'!R55+'12.4'!R55</f>
        <v>113103.07834079926</v>
      </c>
      <c r="S55" s="110">
        <f>'12.2'!S55+'12.3'!S55+'12.4'!S55</f>
        <v>106813.707856421</v>
      </c>
      <c r="T55" s="110">
        <f>'12.2'!T55+'12.3'!T55+'12.4'!T55</f>
        <v>122687.93298290766</v>
      </c>
      <c r="U55" s="110">
        <f>'12.2'!U55+'12.3'!U55+'12.4'!U55</f>
        <v>134709.4175412285</v>
      </c>
      <c r="V55" s="110">
        <f>'12.2'!V55+'12.3'!V55+'12.4'!V55</f>
        <v>110765.97808038593</v>
      </c>
      <c r="W55" s="110">
        <f>'12.2'!W55+'12.3'!W55+'12.4'!W55</f>
        <v>103430.45203921665</v>
      </c>
    </row>
    <row r="56" spans="1:23" s="3" customFormat="1" ht="12.75" customHeight="1">
      <c r="A56" s="2" t="s">
        <v>60</v>
      </c>
      <c r="B56" s="9" t="s">
        <v>369</v>
      </c>
      <c r="C56" s="110">
        <f>'12.2'!C56+'12.3'!C56+'12.4'!C56</f>
        <v>9876.4506775426762</v>
      </c>
      <c r="D56" s="110">
        <f>'12.2'!D56+'12.3'!D56+'12.4'!D56</f>
        <v>9482.4780606276508</v>
      </c>
      <c r="E56" s="110">
        <f>'12.2'!E56+'12.3'!E56+'12.4'!E56</f>
        <v>8830.7355152794007</v>
      </c>
      <c r="F56" s="110">
        <f>'12.2'!F56+'12.3'!F56+'12.4'!F56</f>
        <v>8965.8951279714511</v>
      </c>
      <c r="G56" s="110">
        <f>'12.2'!G56+'12.3'!G56+'12.4'!G56</f>
        <v>8938.6416957877245</v>
      </c>
      <c r="H56" s="110">
        <f>'12.2'!H56+'12.3'!H56+'12.4'!H56</f>
        <v>8704.5071616083569</v>
      </c>
      <c r="I56" s="110">
        <f>'12.2'!I56+'12.3'!I56+'12.4'!I56</f>
        <v>9050.9141078663943</v>
      </c>
      <c r="J56" s="110">
        <f>'12.2'!J56+'12.3'!J56+'12.4'!J56</f>
        <v>9038.0092991389174</v>
      </c>
      <c r="K56" s="110">
        <f>'12.2'!K56+'12.3'!K56+'12.4'!K56</f>
        <v>9170.6790924267552</v>
      </c>
      <c r="L56" s="110">
        <f>'12.2'!L56+'12.3'!L56+'12.4'!L56</f>
        <v>8142.6140828284406</v>
      </c>
      <c r="M56" s="110">
        <f>'12.2'!M56+'12.3'!M56+'12.4'!M56</f>
        <v>8292.9040000714231</v>
      </c>
      <c r="N56" s="110">
        <f>'12.2'!N56+'12.3'!N56+'12.4'!N56</f>
        <v>8289.1871894758533</v>
      </c>
      <c r="O56" s="110">
        <f>'12.2'!O56+'12.3'!O56+'12.4'!O56</f>
        <v>8367.9380437899399</v>
      </c>
      <c r="P56" s="110">
        <f>'12.2'!P56+'12.3'!P56+'12.4'!P56</f>
        <v>7969.2890093951246</v>
      </c>
      <c r="Q56" s="110">
        <f>'12.2'!Q56+'12.3'!Q56+'12.4'!Q56</f>
        <v>8491.8658584418536</v>
      </c>
      <c r="R56" s="110">
        <f>'12.2'!R56+'12.3'!R56+'12.4'!R56</f>
        <v>8768.0580239918181</v>
      </c>
      <c r="S56" s="110">
        <f>'12.2'!S56+'12.3'!S56+'12.4'!S56</f>
        <v>8655.0402411917858</v>
      </c>
      <c r="T56" s="110">
        <f>'12.2'!T56+'12.3'!T56+'12.4'!T56</f>
        <v>8425.1495589550323</v>
      </c>
      <c r="U56" s="110">
        <f>'12.2'!U56+'12.3'!U56+'12.4'!U56</f>
        <v>8581.7348929201144</v>
      </c>
      <c r="V56" s="110">
        <f>'12.2'!V56+'12.3'!V56+'12.4'!V56</f>
        <v>8677.5400924309524</v>
      </c>
      <c r="W56" s="110">
        <f>'12.2'!W56+'12.3'!W56+'12.4'!W56</f>
        <v>8101.0074037890854</v>
      </c>
    </row>
    <row r="57" spans="1:23" s="3" customFormat="1" ht="12.75" customHeight="1">
      <c r="A57" s="2" t="s">
        <v>61</v>
      </c>
      <c r="B57" s="9" t="s">
        <v>370</v>
      </c>
      <c r="C57" s="110">
        <f>'12.2'!C57+'12.3'!C57+'12.4'!C57</f>
        <v>3012.9062522441018</v>
      </c>
      <c r="D57" s="110">
        <f>'12.2'!D57+'12.3'!D57+'12.4'!D57</f>
        <v>2977.4643854269607</v>
      </c>
      <c r="E57" s="110">
        <f>'12.2'!E57+'12.3'!E57+'12.4'!E57</f>
        <v>2808.2680500869797</v>
      </c>
      <c r="F57" s="110">
        <f>'12.2'!F57+'12.3'!F57+'12.4'!F57</f>
        <v>2639.5508892210282</v>
      </c>
      <c r="G57" s="110">
        <f>'12.2'!G57+'12.3'!G57+'12.4'!G57</f>
        <v>2610.3213818857625</v>
      </c>
      <c r="H57" s="110">
        <f>'12.2'!H57+'12.3'!H57+'12.4'!H57</f>
        <v>2507.0530184146255</v>
      </c>
      <c r="I57" s="110">
        <f>'12.2'!I57+'12.3'!I57+'12.4'!I57</f>
        <v>2336.6234923608986</v>
      </c>
      <c r="J57" s="110">
        <f>'12.2'!J57+'12.3'!J57+'12.4'!J57</f>
        <v>2149.5642599784687</v>
      </c>
      <c r="K57" s="110">
        <f>'12.2'!K57+'12.3'!K57+'12.4'!K57</f>
        <v>1848.3913404538914</v>
      </c>
      <c r="L57" s="110">
        <f>'12.2'!L57+'12.3'!L57+'12.4'!L57</f>
        <v>1644.767415860533</v>
      </c>
      <c r="M57" s="110">
        <f>'12.2'!M57+'12.3'!M57+'12.4'!M57</f>
        <v>1516.6818913652803</v>
      </c>
      <c r="N57" s="110">
        <f>'12.2'!N57+'12.3'!N57+'12.4'!N57</f>
        <v>1415.6286440496999</v>
      </c>
      <c r="O57" s="110">
        <f>'12.2'!O57+'12.3'!O57+'12.4'!O57</f>
        <v>2827.5201202514158</v>
      </c>
      <c r="P57" s="110">
        <f>'12.2'!P57+'12.3'!P57+'12.4'!P57</f>
        <v>2699.2530926989953</v>
      </c>
      <c r="Q57" s="110">
        <f>'12.2'!Q57+'12.3'!Q57+'12.4'!Q57</f>
        <v>2405.7090300713453</v>
      </c>
      <c r="R57" s="110">
        <f>'12.2'!R57+'12.3'!R57+'12.4'!R57</f>
        <v>2210.8516335423028</v>
      </c>
      <c r="S57" s="110">
        <f>'12.2'!S57+'12.3'!S57+'12.4'!S57</f>
        <v>2028.8114818559393</v>
      </c>
      <c r="T57" s="110">
        <f>'12.2'!T57+'12.3'!T57+'12.4'!T57</f>
        <v>1868.0772413575805</v>
      </c>
      <c r="U57" s="110">
        <f>'12.2'!U57+'12.3'!U57+'12.4'!U57</f>
        <v>1732.0760713329969</v>
      </c>
      <c r="V57" s="110">
        <f>'12.2'!V57+'12.3'!V57+'12.4'!V57</f>
        <v>1626.6278372392353</v>
      </c>
      <c r="W57" s="110">
        <f>'12.2'!W57+'12.3'!W57+'12.4'!W57</f>
        <v>1406.4353001426025</v>
      </c>
    </row>
    <row r="58" spans="1:23" s="3" customFormat="1" ht="12.75" customHeight="1">
      <c r="A58" s="2" t="s">
        <v>62</v>
      </c>
      <c r="B58" s="9" t="s">
        <v>371</v>
      </c>
      <c r="C58" s="110">
        <f>'12.2'!C58+'12.3'!C58+'12.4'!C58</f>
        <v>49324.185743396316</v>
      </c>
      <c r="D58" s="110">
        <f>'12.2'!D58+'12.3'!D58+'12.4'!D58</f>
        <v>103854.36168990187</v>
      </c>
      <c r="E58" s="110">
        <f>'12.2'!E58+'12.3'!E58+'12.4'!E58</f>
        <v>120312.93834660714</v>
      </c>
      <c r="F58" s="110">
        <f>'12.2'!F58+'12.3'!F58+'12.4'!F58</f>
        <v>119221.01555141775</v>
      </c>
      <c r="G58" s="110">
        <f>'12.2'!G58+'12.3'!G58+'12.4'!G58</f>
        <v>195918.64557170038</v>
      </c>
      <c r="H58" s="110">
        <f>'12.2'!H58+'12.3'!H58+'12.4'!H58</f>
        <v>152445.64112244311</v>
      </c>
      <c r="I58" s="110">
        <f>'12.2'!I58+'12.3'!I58+'12.4'!I58</f>
        <v>89031.85072821971</v>
      </c>
      <c r="J58" s="110">
        <f>'12.2'!J58+'12.3'!J58+'12.4'!J58</f>
        <v>115597.3038264725</v>
      </c>
      <c r="K58" s="110">
        <f>'12.2'!K58+'12.3'!K58+'12.4'!K58</f>
        <v>128761.08458545008</v>
      </c>
      <c r="L58" s="110">
        <f>'12.2'!L58+'12.3'!L58+'12.4'!L58</f>
        <v>105295.45880757693</v>
      </c>
      <c r="M58" s="110">
        <f>'12.2'!M58+'12.3'!M58+'12.4'!M58</f>
        <v>76734.445205266966</v>
      </c>
      <c r="N58" s="110">
        <f>'12.2'!N58+'12.3'!N58+'12.4'!N58</f>
        <v>65815.559791182794</v>
      </c>
      <c r="O58" s="110">
        <f>'12.2'!O58+'12.3'!O58+'12.4'!O58</f>
        <v>75170.266035568799</v>
      </c>
      <c r="P58" s="110">
        <f>'12.2'!P58+'12.3'!P58+'12.4'!P58</f>
        <v>71223.583046556654</v>
      </c>
      <c r="Q58" s="110">
        <f>'12.2'!Q58+'12.3'!Q58+'12.4'!Q58</f>
        <v>67051.718231808452</v>
      </c>
      <c r="R58" s="110">
        <f>'12.2'!R58+'12.3'!R58+'12.4'!R58</f>
        <v>55201.989194023045</v>
      </c>
      <c r="S58" s="110">
        <f>'12.2'!S58+'12.3'!S58+'12.4'!S58</f>
        <v>59011.979400752542</v>
      </c>
      <c r="T58" s="110">
        <f>'12.2'!T58+'12.3'!T58+'12.4'!T58</f>
        <v>74761.374810408568</v>
      </c>
      <c r="U58" s="110">
        <f>'12.2'!U58+'12.3'!U58+'12.4'!U58</f>
        <v>78086.372149475297</v>
      </c>
      <c r="V58" s="110">
        <f>'12.2'!V58+'12.3'!V58+'12.4'!V58</f>
        <v>63852.216469662235</v>
      </c>
      <c r="W58" s="110">
        <f>'12.2'!W58+'12.3'!W58+'12.4'!W58</f>
        <v>59343.102250477903</v>
      </c>
    </row>
    <row r="59" spans="1:23" s="3" customFormat="1" ht="12.75" customHeight="1">
      <c r="A59" s="2" t="s">
        <v>63</v>
      </c>
      <c r="B59" s="9" t="s">
        <v>372</v>
      </c>
      <c r="C59" s="110">
        <f>'12.2'!C59+'12.3'!C59+'12.4'!C59</f>
        <v>1239.4394111756706</v>
      </c>
      <c r="D59" s="110">
        <f>'12.2'!D59+'12.3'!D59+'12.4'!D59</f>
        <v>1218.1786190647992</v>
      </c>
      <c r="E59" s="110">
        <f>'12.2'!E59+'12.3'!E59+'12.4'!E59</f>
        <v>1218.1915344405313</v>
      </c>
      <c r="F59" s="110">
        <f>'12.2'!F59+'12.3'!F59+'12.4'!F59</f>
        <v>1231.7640885497985</v>
      </c>
      <c r="G59" s="110">
        <f>'12.2'!G59+'12.3'!G59+'12.4'!G59</f>
        <v>1322.7350173608982</v>
      </c>
      <c r="H59" s="110">
        <f>'12.2'!H59+'12.3'!H59+'12.4'!H59</f>
        <v>1616.3211570704295</v>
      </c>
      <c r="I59" s="110">
        <f>'12.2'!I59+'12.3'!I59+'12.4'!I59</f>
        <v>1722.5787238677813</v>
      </c>
      <c r="J59" s="110">
        <f>'12.2'!J59+'12.3'!J59+'12.4'!J59</f>
        <v>1760.6281538708611</v>
      </c>
      <c r="K59" s="110">
        <f>'12.2'!K59+'12.3'!K59+'12.4'!K59</f>
        <v>1580.1123593611462</v>
      </c>
      <c r="L59" s="110">
        <f>'12.2'!L59+'12.3'!L59+'12.4'!L59</f>
        <v>1501.6046531485185</v>
      </c>
      <c r="M59" s="110">
        <f>'12.2'!M59+'12.3'!M59+'12.4'!M59</f>
        <v>1481.3888018760383</v>
      </c>
      <c r="N59" s="110">
        <f>'12.2'!N59+'12.3'!N59+'12.4'!N59</f>
        <v>1409.1012262896411</v>
      </c>
      <c r="O59" s="110">
        <f>'12.2'!O59+'12.3'!O59+'12.4'!O59</f>
        <v>1545.7542612435116</v>
      </c>
      <c r="P59" s="110">
        <f>'12.2'!P59+'12.3'!P59+'12.4'!P59</f>
        <v>1551.1256431713066</v>
      </c>
      <c r="Q59" s="110">
        <f>'12.2'!Q59+'12.3'!Q59+'12.4'!Q59</f>
        <v>1446.9043747068206</v>
      </c>
      <c r="R59" s="110">
        <f>'12.2'!R59+'12.3'!R59+'12.4'!R59</f>
        <v>1476.0238484906233</v>
      </c>
      <c r="S59" s="110">
        <f>'12.2'!S59+'12.3'!S59+'12.4'!S59</f>
        <v>1489.1993896211332</v>
      </c>
      <c r="T59" s="110">
        <f>'12.2'!T59+'12.3'!T59+'12.4'!T59</f>
        <v>1587.8765164769882</v>
      </c>
      <c r="U59" s="110">
        <f>'12.2'!U59+'12.3'!U59+'12.4'!U59</f>
        <v>1735.1655675798536</v>
      </c>
      <c r="V59" s="110">
        <f>'12.2'!V59+'12.3'!V59+'12.4'!V59</f>
        <v>1614.2355324405924</v>
      </c>
      <c r="W59" s="110">
        <f>'12.2'!W59+'12.3'!W59+'12.4'!W59</f>
        <v>848.90136766098681</v>
      </c>
    </row>
    <row r="60" spans="1:23" s="3" customFormat="1" ht="12.75" customHeight="1">
      <c r="A60" s="2" t="s">
        <v>64</v>
      </c>
      <c r="B60" s="9" t="s">
        <v>373</v>
      </c>
      <c r="C60" s="110">
        <f>'12.2'!C60+'12.3'!C60+'12.4'!C60</f>
        <v>41689.184268246929</v>
      </c>
      <c r="D60" s="110">
        <f>'12.2'!D60+'12.3'!D60+'12.4'!D60</f>
        <v>39742.408174955322</v>
      </c>
      <c r="E60" s="110">
        <f>'12.2'!E60+'12.3'!E60+'12.4'!E60</f>
        <v>38013.107469409595</v>
      </c>
      <c r="F60" s="110">
        <f>'12.2'!F60+'12.3'!F60+'12.4'!F60</f>
        <v>35446.468004718809</v>
      </c>
      <c r="G60" s="110">
        <f>'12.2'!G60+'12.3'!G60+'12.4'!G60</f>
        <v>34684.144555644969</v>
      </c>
      <c r="H60" s="110">
        <f>'12.2'!H60+'12.3'!H60+'12.4'!H60</f>
        <v>32949.260491802961</v>
      </c>
      <c r="I60" s="110">
        <f>'12.2'!I60+'12.3'!I60+'12.4'!I60</f>
        <v>33826.332723560954</v>
      </c>
      <c r="J60" s="110">
        <f>'12.2'!J60+'12.3'!J60+'12.4'!J60</f>
        <v>33630.155789726297</v>
      </c>
      <c r="K60" s="110">
        <f>'12.2'!K60+'12.3'!K60+'12.4'!K60</f>
        <v>33507.041560697849</v>
      </c>
      <c r="L60" s="110">
        <f>'12.2'!L60+'12.3'!L60+'12.4'!L60</f>
        <v>30451.049383495516</v>
      </c>
      <c r="M60" s="110">
        <f>'12.2'!M60+'12.3'!M60+'12.4'!M60</f>
        <v>40422.841975917916</v>
      </c>
      <c r="N60" s="110">
        <f>'12.2'!N60+'12.3'!N60+'12.4'!N60</f>
        <v>44431.244142723597</v>
      </c>
      <c r="O60" s="110">
        <f>'12.2'!O60+'12.3'!O60+'12.4'!O60</f>
        <v>44364.606201682334</v>
      </c>
      <c r="P60" s="110">
        <f>'12.2'!P60+'12.3'!P60+'12.4'!P60</f>
        <v>45049.845779871153</v>
      </c>
      <c r="Q60" s="110">
        <f>'12.2'!Q60+'12.3'!Q60+'12.4'!Q60</f>
        <v>44849.771073459735</v>
      </c>
      <c r="R60" s="110">
        <f>'12.2'!R60+'12.3'!R60+'12.4'!R60</f>
        <v>44782.54818979129</v>
      </c>
      <c r="S60" s="110">
        <f>'12.2'!S60+'12.3'!S60+'12.4'!S60</f>
        <v>34965.33745295593</v>
      </c>
      <c r="T60" s="110">
        <f>'12.2'!T60+'12.3'!T60+'12.4'!T60</f>
        <v>35375.686342696055</v>
      </c>
      <c r="U60" s="110">
        <f>'12.2'!U60+'12.3'!U60+'12.4'!U60</f>
        <v>43901.006205569982</v>
      </c>
      <c r="V60" s="110">
        <f>'12.2'!V60+'12.3'!V60+'12.4'!V60</f>
        <v>34331.881115872908</v>
      </c>
      <c r="W60" s="110">
        <f>'12.2'!W60+'12.3'!W60+'12.4'!W60</f>
        <v>33094.742249072529</v>
      </c>
    </row>
    <row r="61" spans="1:23" s="3" customFormat="1" ht="12.75" customHeight="1">
      <c r="A61" s="2" t="s">
        <v>65</v>
      </c>
      <c r="B61" s="9" t="s">
        <v>374</v>
      </c>
      <c r="C61" s="110">
        <f>'12.2'!C61+'12.3'!C61+'12.4'!C61</f>
        <v>629.60464319210882</v>
      </c>
      <c r="D61" s="110">
        <f>'12.2'!D61+'12.3'!D61+'12.4'!D61</f>
        <v>622.10846667733847</v>
      </c>
      <c r="E61" s="110">
        <f>'12.2'!E61+'12.3'!E61+'12.4'!E61</f>
        <v>585.77872380372673</v>
      </c>
      <c r="F61" s="110">
        <f>'12.2'!F61+'12.3'!F61+'12.4'!F61</f>
        <v>550.6181397008246</v>
      </c>
      <c r="G61" s="110">
        <f>'12.2'!G61+'12.3'!G61+'12.4'!G61</f>
        <v>544.32098848174451</v>
      </c>
      <c r="H61" s="110">
        <f>'12.2'!H61+'12.3'!H61+'12.4'!H61</f>
        <v>522.84266663049198</v>
      </c>
      <c r="I61" s="110">
        <f>'12.2'!I61+'12.3'!I61+'12.4'!I61</f>
        <v>487.29651593886268</v>
      </c>
      <c r="J61" s="110">
        <f>'12.2'!J61+'12.3'!J61+'12.4'!J61</f>
        <v>448.43713374149422</v>
      </c>
      <c r="K61" s="110">
        <f>'12.2'!K61+'12.3'!K61+'12.4'!K61</f>
        <v>387.17646383050356</v>
      </c>
      <c r="L61" s="110">
        <f>'12.2'!L61+'12.3'!L61+'12.4'!L61</f>
        <v>343.96339689778114</v>
      </c>
      <c r="M61" s="110">
        <f>'12.2'!M61+'12.3'!M61+'12.4'!M61</f>
        <v>325.41514079906631</v>
      </c>
      <c r="N61" s="110">
        <f>'12.2'!N61+'12.3'!N61+'12.4'!N61</f>
        <v>239.35568811333357</v>
      </c>
      <c r="O61" s="110">
        <f>'12.2'!O61+'12.3'!O61+'12.4'!O61</f>
        <v>483.90338814845126</v>
      </c>
      <c r="P61" s="110">
        <f>'12.2'!P61+'12.3'!P61+'12.4'!P61</f>
        <v>505.24895717604352</v>
      </c>
      <c r="Q61" s="110">
        <f>'12.2'!Q61+'12.3'!Q61+'12.4'!Q61</f>
        <v>666.90840655072031</v>
      </c>
      <c r="R61" s="110">
        <f>'12.2'!R61+'12.3'!R61+'12.4'!R61</f>
        <v>663.60745096018627</v>
      </c>
      <c r="S61" s="110">
        <f>'12.2'!S61+'12.3'!S61+'12.4'!S61</f>
        <v>663.33989004365333</v>
      </c>
      <c r="T61" s="110">
        <f>'12.2'!T61+'12.3'!T61+'12.4'!T61</f>
        <v>669.76851301345164</v>
      </c>
      <c r="U61" s="110">
        <f>'12.2'!U61+'12.3'!U61+'12.4'!U61</f>
        <v>673.06265435023954</v>
      </c>
      <c r="V61" s="110">
        <f>'12.2'!V61+'12.3'!V61+'12.4'!V61</f>
        <v>663.47703274000776</v>
      </c>
      <c r="W61" s="110">
        <f>'12.2'!W61+'12.3'!W61+'12.4'!W61</f>
        <v>636.26346807355537</v>
      </c>
    </row>
    <row r="62" spans="1:23" s="3" customFormat="1" ht="12.75" customHeight="1">
      <c r="A62" s="2" t="s">
        <v>66</v>
      </c>
      <c r="B62" s="8" t="s">
        <v>375</v>
      </c>
      <c r="C62" s="110">
        <f>'12.2'!C62+'12.3'!C62+'12.4'!C62</f>
        <v>191.04641416924204</v>
      </c>
      <c r="D62" s="110">
        <f>'12.2'!D62+'12.3'!D62+'12.4'!D62</f>
        <v>185.17448746919104</v>
      </c>
      <c r="E62" s="110">
        <f>'12.2'!E62+'12.3'!E62+'12.4'!E62</f>
        <v>190.43065753011672</v>
      </c>
      <c r="F62" s="110">
        <f>'12.2'!F62+'12.3'!F62+'12.4'!F62</f>
        <v>145.70498921841286</v>
      </c>
      <c r="G62" s="110">
        <f>'12.2'!G62+'12.3'!G62+'12.4'!G62</f>
        <v>130.04147492536123</v>
      </c>
      <c r="H62" s="110">
        <f>'12.2'!H62+'12.3'!H62+'12.4'!H62</f>
        <v>124.59470767677882</v>
      </c>
      <c r="I62" s="110">
        <f>'12.2'!I62+'12.3'!I62+'12.4'!I62</f>
        <v>126.21718630954085</v>
      </c>
      <c r="J62" s="110">
        <f>'12.2'!J62+'12.3'!J62+'12.4'!J62</f>
        <v>106.22097468807837</v>
      </c>
      <c r="K62" s="110">
        <f>'12.2'!K62+'12.3'!K62+'12.4'!K62</f>
        <v>102.86704971669974</v>
      </c>
      <c r="L62" s="110">
        <f>'12.2'!L62+'12.3'!L62+'12.4'!L62</f>
        <v>90.801752205087922</v>
      </c>
      <c r="M62" s="110">
        <f>'12.2'!M62+'12.3'!M62+'12.4'!M62</f>
        <v>100.53722964457876</v>
      </c>
      <c r="N62" s="110">
        <f>'12.2'!N62+'12.3'!N62+'12.4'!N62</f>
        <v>102.01738526535556</v>
      </c>
      <c r="O62" s="110">
        <f>'12.2'!O62+'12.3'!O62+'12.4'!O62</f>
        <v>80.306099554413194</v>
      </c>
      <c r="P62" s="110">
        <f>'12.2'!P62+'12.3'!P62+'12.4'!P62</f>
        <v>76.975253294594125</v>
      </c>
      <c r="Q62" s="110">
        <f>'12.2'!Q62+'12.3'!Q62+'12.4'!Q62</f>
        <v>69.018491100338863</v>
      </c>
      <c r="R62" s="110">
        <f>'12.2'!R62+'12.3'!R62+'12.4'!R62</f>
        <v>72.282117032265887</v>
      </c>
      <c r="S62" s="110">
        <f>'12.2'!S62+'12.3'!S62+'12.4'!S62</f>
        <v>68.550826240923058</v>
      </c>
      <c r="T62" s="110">
        <f>'12.2'!T62+'12.3'!T62+'12.4'!T62</f>
        <v>67.464244408832556</v>
      </c>
      <c r="U62" s="110">
        <f>'12.2'!U62+'12.3'!U62+'12.4'!U62</f>
        <v>62.5952657512603</v>
      </c>
      <c r="V62" s="110">
        <f>'12.2'!V62+'12.3'!V62+'12.4'!V62</f>
        <v>60.323306397783469</v>
      </c>
      <c r="W62" s="110">
        <f>'12.2'!W62+'12.3'!W62+'12.4'!W62</f>
        <v>52.600556050953102</v>
      </c>
    </row>
    <row r="63" spans="1:23" s="3" customFormat="1" ht="12.75" customHeight="1">
      <c r="A63" s="2" t="s">
        <v>15</v>
      </c>
      <c r="B63" s="8" t="s">
        <v>376</v>
      </c>
      <c r="C63" s="110">
        <f>'12.2'!C63+'12.3'!C63+'12.4'!C63</f>
        <v>897.80010582221973</v>
      </c>
      <c r="D63" s="110">
        <f>'12.2'!D63+'12.3'!D63+'12.4'!D63</f>
        <v>891.33173899999917</v>
      </c>
      <c r="E63" s="110">
        <f>'12.2'!E63+'12.3'!E63+'12.4'!E63</f>
        <v>837.73914663148446</v>
      </c>
      <c r="F63" s="110">
        <f>'12.2'!F63+'12.3'!F63+'12.4'!F63</f>
        <v>793.84337405634199</v>
      </c>
      <c r="G63" s="110">
        <f>'12.2'!G63+'12.3'!G63+'12.4'!G63</f>
        <v>790.6611269862799</v>
      </c>
      <c r="H63" s="110">
        <f>'12.2'!H63+'12.3'!H63+'12.4'!H63</f>
        <v>762.96250661158967</v>
      </c>
      <c r="I63" s="110">
        <f>'12.2'!I63+'12.3'!I63+'12.4'!I63</f>
        <v>721.23136577313949</v>
      </c>
      <c r="J63" s="110">
        <f>'12.2'!J63+'12.3'!J63+'12.4'!J63</f>
        <v>672.31480158486204</v>
      </c>
      <c r="K63" s="110">
        <f>'12.2'!K63+'12.3'!K63+'12.4'!K63</f>
        <v>605.21865741942838</v>
      </c>
      <c r="L63" s="110">
        <f>'12.2'!L63+'12.3'!L63+'12.4'!L63</f>
        <v>546.78871432992185</v>
      </c>
      <c r="M63" s="110">
        <f>'12.2'!M63+'12.3'!M63+'12.4'!M63</f>
        <v>479.41174849614845</v>
      </c>
      <c r="N63" s="110">
        <f>'12.2'!N63+'12.3'!N63+'12.4'!N63</f>
        <v>528.45495295260457</v>
      </c>
      <c r="O63" s="110">
        <f>'12.2'!O63+'12.3'!O63+'12.4'!O63</f>
        <v>440.82393105788913</v>
      </c>
      <c r="P63" s="110">
        <f>'12.2'!P63+'12.3'!P63+'12.4'!P63</f>
        <v>439.95093420918204</v>
      </c>
      <c r="Q63" s="110">
        <f>'12.2'!Q63+'12.3'!Q63+'12.4'!Q63</f>
        <v>62.39384568086804</v>
      </c>
      <c r="R63" s="110">
        <f>'12.2'!R63+'12.3'!R63+'12.4'!R63</f>
        <v>59.652225347599064</v>
      </c>
      <c r="S63" s="110">
        <f>'12.2'!S63+'12.3'!S63+'12.4'!S63</f>
        <v>57.566483095039892</v>
      </c>
      <c r="T63" s="110">
        <f>'12.2'!T63+'12.3'!T63+'12.4'!T63</f>
        <v>58.837089072121074</v>
      </c>
      <c r="U63" s="110">
        <f>'12.2'!U63+'12.3'!U63+'12.4'!U63</f>
        <v>59.171500903816153</v>
      </c>
      <c r="V63" s="110">
        <f>'12.2'!V63+'12.3'!V63+'12.4'!V63</f>
        <v>59.933817102046469</v>
      </c>
      <c r="W63" s="110">
        <f>'12.2'!W63+'12.3'!W63+'12.4'!W63</f>
        <v>53.151287498755991</v>
      </c>
    </row>
    <row r="64" spans="1:23" s="3" customFormat="1" ht="12.75" customHeight="1">
      <c r="A64" s="2" t="s">
        <v>16</v>
      </c>
      <c r="B64" s="8" t="s">
        <v>70</v>
      </c>
      <c r="C64" s="110">
        <f>'12.2'!C64+'12.3'!C64+'12.4'!C64</f>
        <v>64.033523171609971</v>
      </c>
      <c r="D64" s="110">
        <f>'12.2'!D64+'12.3'!D64+'12.4'!D64</f>
        <v>63.64690623708303</v>
      </c>
      <c r="E64" s="110">
        <f>'12.2'!E64+'12.3'!E64+'12.4'!E64</f>
        <v>53.284517690338717</v>
      </c>
      <c r="F64" s="110">
        <f>'12.2'!F64+'12.3'!F64+'12.4'!F64</f>
        <v>50.021569233543829</v>
      </c>
      <c r="G64" s="110">
        <f>'12.2'!G64+'12.3'!G64+'12.4'!G64</f>
        <v>45.723730759046852</v>
      </c>
      <c r="H64" s="110">
        <f>'12.2'!H64+'12.3'!H64+'12.4'!H64</f>
        <v>43.919701396068447</v>
      </c>
      <c r="I64" s="110">
        <f>'12.2'!I64+'12.3'!I64+'12.4'!I64</f>
        <v>41.680492604991329</v>
      </c>
      <c r="J64" s="110">
        <f>'12.2'!J64+'12.3'!J64+'12.4'!J64</f>
        <v>34.165641459078628</v>
      </c>
      <c r="K64" s="110">
        <f>'12.2'!K64+'12.3'!K64+'12.4'!K64</f>
        <v>38.975338368094086</v>
      </c>
      <c r="L64" s="110">
        <f>'12.2'!L64+'12.3'!L64+'12.4'!L64</f>
        <v>28.765706484596702</v>
      </c>
      <c r="M64" s="110">
        <f>'12.2'!M64+'12.3'!M64+'12.4'!M64</f>
        <v>28.328518512145401</v>
      </c>
      <c r="N64" s="110">
        <f>'12.2'!N64+'12.3'!N64+'12.4'!N64</f>
        <v>27.08910328169409</v>
      </c>
      <c r="O64" s="110">
        <f>'12.2'!O64+'12.3'!O64+'12.4'!O64</f>
        <v>60.280161846939663</v>
      </c>
      <c r="P64" s="110">
        <f>'12.2'!P64+'12.3'!P64+'12.4'!P64</f>
        <v>56.888582640097809</v>
      </c>
      <c r="Q64" s="110">
        <f>'12.2'!Q64+'12.3'!Q64+'12.4'!Q64</f>
        <v>44.797600849324247</v>
      </c>
      <c r="R64" s="110">
        <f>'12.2'!R64+'12.3'!R64+'12.4'!R64</f>
        <v>44.223086147999275</v>
      </c>
      <c r="S64" s="110">
        <f>'12.2'!S64+'12.3'!S64+'12.4'!S64</f>
        <v>44.232828727043007</v>
      </c>
      <c r="T64" s="110">
        <f>'12.2'!T64+'12.3'!T64+'12.4'!T64</f>
        <v>44.299511536750479</v>
      </c>
      <c r="U64" s="110">
        <f>'12.2'!U64+'12.3'!U64+'12.4'!U64</f>
        <v>42.694024560211929</v>
      </c>
      <c r="V64" s="110">
        <f>'12.2'!V64+'12.3'!V64+'12.4'!V64</f>
        <v>44.898959450987967</v>
      </c>
      <c r="W64" s="110">
        <f>'12.2'!W64+'12.3'!W64+'12.4'!W64</f>
        <v>40.926689739973241</v>
      </c>
    </row>
    <row r="65" spans="1:23" s="3" customFormat="1" ht="12.75" customHeight="1">
      <c r="A65" s="2" t="s">
        <v>17</v>
      </c>
      <c r="B65" s="8" t="s">
        <v>377</v>
      </c>
      <c r="C65" s="110">
        <f>'12.2'!C65+'12.3'!C65+'12.4'!C65</f>
        <v>327.02992439939595</v>
      </c>
      <c r="D65" s="110">
        <f>'12.2'!D65+'12.3'!D65+'12.4'!D65</f>
        <v>324.40269631567116</v>
      </c>
      <c r="E65" s="110">
        <f>'12.2'!E65+'12.3'!E65+'12.4'!E65</f>
        <v>312.24621013920068</v>
      </c>
      <c r="F65" s="110">
        <f>'12.2'!F65+'12.3'!F65+'12.4'!F65</f>
        <v>299.30702997187228</v>
      </c>
      <c r="G65" s="110">
        <f>'12.2'!G65+'12.3'!G65+'12.4'!G65</f>
        <v>297.4418967455839</v>
      </c>
      <c r="H65" s="110">
        <f>'12.2'!H65+'12.3'!H65+'12.4'!H65</f>
        <v>287.40142481389154</v>
      </c>
      <c r="I65" s="110">
        <f>'12.2'!I65+'12.3'!I65+'12.4'!I65</f>
        <v>277.60319786329188</v>
      </c>
      <c r="J65" s="110">
        <f>'12.2'!J65+'12.3'!J65+'12.4'!J65</f>
        <v>265.38436469402234</v>
      </c>
      <c r="K65" s="110">
        <f>'12.2'!K65+'12.3'!K65+'12.4'!K65</f>
        <v>246.99305225372797</v>
      </c>
      <c r="L65" s="110">
        <f>'12.2'!L65+'12.3'!L65+'12.4'!L65</f>
        <v>230.24580377947782</v>
      </c>
      <c r="M65" s="110">
        <f>'12.2'!M65+'12.3'!M65+'12.4'!M65</f>
        <v>224.14819547972809</v>
      </c>
      <c r="N65" s="110">
        <f>'12.2'!N65+'12.3'!N65+'12.4'!N65</f>
        <v>221.81129421288946</v>
      </c>
      <c r="O65" s="110">
        <f>'12.2'!O65+'12.3'!O65+'12.4'!O65</f>
        <v>124.45821021177586</v>
      </c>
      <c r="P65" s="110">
        <f>'12.2'!P65+'12.3'!P65+'12.4'!P65</f>
        <v>127.3924193002433</v>
      </c>
      <c r="Q65" s="110">
        <f>'12.2'!Q65+'12.3'!Q65+'12.4'!Q65</f>
        <v>22.515063050617108</v>
      </c>
      <c r="R65" s="110">
        <f>'12.2'!R65+'12.3'!R65+'12.4'!R65</f>
        <v>25.68423360062042</v>
      </c>
      <c r="S65" s="110">
        <f>'12.2'!S65+'12.3'!S65+'12.4'!S65</f>
        <v>28.716151436126815</v>
      </c>
      <c r="T65" s="110">
        <f>'12.2'!T65+'12.3'!T65+'12.4'!T65</f>
        <v>32.01569854565949</v>
      </c>
      <c r="U65" s="110">
        <f>'12.2'!U65+'12.3'!U65+'12.4'!U65</f>
        <v>34.38326385742873</v>
      </c>
      <c r="V65" s="110">
        <f>'12.2'!V65+'12.3'!V65+'12.4'!V65</f>
        <v>36.403504252747794</v>
      </c>
      <c r="W65" s="110">
        <f>'12.2'!W65+'12.3'!W65+'12.4'!W65</f>
        <v>34.423136349466184</v>
      </c>
    </row>
    <row r="66" spans="1:23" s="3" customFormat="1" ht="12.75" customHeight="1">
      <c r="A66" s="2" t="s">
        <v>18</v>
      </c>
      <c r="B66" s="8" t="s">
        <v>71</v>
      </c>
      <c r="C66" s="110">
        <f>'12.2'!C66+'12.3'!C66+'12.4'!C66</f>
        <v>2931.868329580519</v>
      </c>
      <c r="D66" s="110">
        <f>'12.2'!D66+'12.3'!D66+'12.4'!D66</f>
        <v>2911.5631265272655</v>
      </c>
      <c r="E66" s="110">
        <f>'12.2'!E66+'12.3'!E66+'12.4'!E66</f>
        <v>2808.5270024519732</v>
      </c>
      <c r="F66" s="110">
        <f>'12.2'!F66+'12.3'!F66+'12.4'!F66</f>
        <v>2694.5577215212202</v>
      </c>
      <c r="G66" s="110">
        <f>'12.2'!G66+'12.3'!G66+'12.4'!G66</f>
        <v>2681.2394106096144</v>
      </c>
      <c r="H66" s="110">
        <f>'12.2'!H66+'12.3'!H66+'12.4'!H66</f>
        <v>2594.524728895316</v>
      </c>
      <c r="I66" s="110">
        <f>'12.2'!I66+'12.3'!I66+'12.4'!I66</f>
        <v>2500.3763262002853</v>
      </c>
      <c r="J66" s="110">
        <f>'12.2'!J66+'12.3'!J66+'12.4'!J66</f>
        <v>2396.5292857583877</v>
      </c>
      <c r="K66" s="110">
        <f>'12.2'!K66+'12.3'!K66+'12.4'!K66</f>
        <v>2227.8534986173308</v>
      </c>
      <c r="L66" s="110">
        <f>'12.2'!L66+'12.3'!L66+'12.4'!L66</f>
        <v>2085.0162347548921</v>
      </c>
      <c r="M66" s="110">
        <f>'12.2'!M66+'12.3'!M66+'12.4'!M66</f>
        <v>1932.2570789339409</v>
      </c>
      <c r="N66" s="110">
        <f>'12.2'!N66+'12.3'!N66+'12.4'!N66</f>
        <v>1821.9603118779044</v>
      </c>
      <c r="O66" s="110">
        <f>'12.2'!O66+'12.3'!O66+'12.4'!O66</f>
        <v>974.80759331774368</v>
      </c>
      <c r="P66" s="110">
        <f>'12.2'!P66+'12.3'!P66+'12.4'!P66</f>
        <v>937.64737016946458</v>
      </c>
      <c r="Q66" s="110">
        <f>'12.2'!Q66+'12.3'!Q66+'12.4'!Q66</f>
        <v>185.92744470926874</v>
      </c>
      <c r="R66" s="110">
        <f>'12.2'!R66+'12.3'!R66+'12.4'!R66</f>
        <v>204.57159799066514</v>
      </c>
      <c r="S66" s="110">
        <f>'12.2'!S66+'12.3'!S66+'12.4'!S66</f>
        <v>225.93729923680084</v>
      </c>
      <c r="T66" s="110">
        <f>'12.2'!T66+'12.3'!T66+'12.4'!T66</f>
        <v>247.98131641853203</v>
      </c>
      <c r="U66" s="110">
        <f>'12.2'!U66+'12.3'!U66+'12.4'!U66</f>
        <v>264.16506176329773</v>
      </c>
      <c r="V66" s="110">
        <f>'12.2'!V66+'12.3'!V66+'12.4'!V66</f>
        <v>282.49827449851534</v>
      </c>
      <c r="W66" s="110">
        <f>'12.2'!W66+'12.3'!W66+'12.4'!W66</f>
        <v>250.19993022801697</v>
      </c>
    </row>
    <row r="67" spans="1:23" s="3" customFormat="1" ht="12.75" customHeight="1">
      <c r="A67" s="2" t="s">
        <v>19</v>
      </c>
      <c r="B67" s="8" t="s">
        <v>378</v>
      </c>
      <c r="C67" s="110">
        <f>'12.2'!C67+'12.3'!C67+'12.4'!C67</f>
        <v>133.34244827325119</v>
      </c>
      <c r="D67" s="110">
        <f>'12.2'!D67+'12.3'!D67+'12.4'!D67</f>
        <v>132.96196944086682</v>
      </c>
      <c r="E67" s="110">
        <f>'12.2'!E67+'12.3'!E67+'12.4'!E67</f>
        <v>127.204667018577</v>
      </c>
      <c r="F67" s="110">
        <f>'12.2'!F67+'12.3'!F67+'12.4'!F67</f>
        <v>122.47821158951056</v>
      </c>
      <c r="G67" s="110">
        <f>'12.2'!G67+'12.3'!G67+'12.4'!G67</f>
        <v>121.35944019813608</v>
      </c>
      <c r="H67" s="110">
        <f>'12.2'!H67+'12.3'!H67+'12.4'!H67</f>
        <v>118.47513370293692</v>
      </c>
      <c r="I67" s="110">
        <f>'12.2'!I67+'12.3'!I67+'12.4'!I67</f>
        <v>114.21417106284805</v>
      </c>
      <c r="J67" s="110">
        <f>'12.2'!J67+'12.3'!J67+'12.4'!J67</f>
        <v>108.56143611685634</v>
      </c>
      <c r="K67" s="110">
        <f>'12.2'!K67+'12.3'!K67+'12.4'!K67</f>
        <v>104.37788721499527</v>
      </c>
      <c r="L67" s="110">
        <f>'12.2'!L67+'12.3'!L67+'12.4'!L67</f>
        <v>96.681782774154328</v>
      </c>
      <c r="M67" s="110">
        <f>'12.2'!M67+'12.3'!M67+'12.4'!M67</f>
        <v>105.36416396911194</v>
      </c>
      <c r="N67" s="110">
        <f>'12.2'!N67+'12.3'!N67+'12.4'!N67</f>
        <v>108.6330511965955</v>
      </c>
      <c r="O67" s="110">
        <f>'12.2'!O67+'12.3'!O67+'12.4'!O67</f>
        <v>71.50298120852085</v>
      </c>
      <c r="P67" s="110">
        <f>'12.2'!P67+'12.3'!P67+'12.4'!P67</f>
        <v>69.364725116310893</v>
      </c>
      <c r="Q67" s="110">
        <f>'12.2'!Q67+'12.3'!Q67+'12.4'!Q67</f>
        <v>66.601853928961077</v>
      </c>
      <c r="R67" s="110">
        <f>'12.2'!R67+'12.3'!R67+'12.4'!R67</f>
        <v>65.408978794821437</v>
      </c>
      <c r="S67" s="110">
        <f>'12.2'!S67+'12.3'!S67+'12.4'!S67</f>
        <v>61.944575030588858</v>
      </c>
      <c r="T67" s="110">
        <f>'12.2'!T67+'12.3'!T67+'12.4'!T67</f>
        <v>60.902641978281025</v>
      </c>
      <c r="U67" s="110">
        <f>'12.2'!U67+'12.3'!U67+'12.4'!U67</f>
        <v>59.506992179890609</v>
      </c>
      <c r="V67" s="110">
        <f>'12.2'!V67+'12.3'!V67+'12.4'!V67</f>
        <v>59.144128688464392</v>
      </c>
      <c r="W67" s="110">
        <f>'12.2'!W67+'12.3'!W67+'12.4'!W67</f>
        <v>52.868069969110074</v>
      </c>
    </row>
    <row r="68" spans="1:23" s="3" customFormat="1" ht="12.75" customHeight="1">
      <c r="A68" s="2" t="s">
        <v>20</v>
      </c>
      <c r="B68" s="8" t="s">
        <v>379</v>
      </c>
      <c r="C68" s="110">
        <f>'12.2'!C68+'12.3'!C68+'12.4'!C68</f>
        <v>1852.8855602904268</v>
      </c>
      <c r="D68" s="110">
        <f>'12.2'!D68+'12.3'!D68+'12.4'!D68</f>
        <v>1759.7663325024218</v>
      </c>
      <c r="E68" s="110">
        <f>'12.2'!E68+'12.3'!E68+'12.4'!E68</f>
        <v>1653.1856026353817</v>
      </c>
      <c r="F68" s="110">
        <f>'12.2'!F68+'12.3'!F68+'12.4'!F68</f>
        <v>1509.5889101650232</v>
      </c>
      <c r="G68" s="110">
        <f>'12.2'!G68+'12.3'!G68+'12.4'!G68</f>
        <v>1455.3426841425796</v>
      </c>
      <c r="H68" s="110">
        <f>'12.2'!H68+'12.3'!H68+'12.4'!H68</f>
        <v>1640.6346977858821</v>
      </c>
      <c r="I68" s="110">
        <f>'12.2'!I68+'12.3'!I68+'12.4'!I68</f>
        <v>1495.9924007875195</v>
      </c>
      <c r="J68" s="110">
        <f>'12.2'!J68+'12.3'!J68+'12.4'!J68</f>
        <v>1425.1856810079109</v>
      </c>
      <c r="K68" s="110">
        <f>'12.2'!K68+'12.3'!K68+'12.4'!K68</f>
        <v>1289.6203434659767</v>
      </c>
      <c r="L68" s="110">
        <f>'12.2'!L68+'12.3'!L68+'12.4'!L68</f>
        <v>1180.4922349825138</v>
      </c>
      <c r="M68" s="110">
        <f>'12.2'!M68+'12.3'!M68+'12.4'!M68</f>
        <v>1169.1104998623869</v>
      </c>
      <c r="N68" s="110">
        <f>'12.2'!N68+'12.3'!N68+'12.4'!N68</f>
        <v>1054.7864173023363</v>
      </c>
      <c r="O68" s="110">
        <f>'12.2'!O68+'12.3'!O68+'12.4'!O68</f>
        <v>571.48400063312715</v>
      </c>
      <c r="P68" s="110">
        <f>'12.2'!P68+'12.3'!P68+'12.4'!P68</f>
        <v>492.19327224871722</v>
      </c>
      <c r="Q68" s="110">
        <f>'12.2'!Q68+'12.3'!Q68+'12.4'!Q68</f>
        <v>764.76413714757996</v>
      </c>
      <c r="R68" s="110">
        <f>'12.2'!R68+'12.3'!R68+'12.4'!R68</f>
        <v>727.2848956180635</v>
      </c>
      <c r="S68" s="110">
        <f>'12.2'!S68+'12.3'!S68+'12.4'!S68</f>
        <v>708.67898893761651</v>
      </c>
      <c r="T68" s="110">
        <f>'12.2'!T68+'12.3'!T68+'12.4'!T68</f>
        <v>630.50862996059868</v>
      </c>
      <c r="U68" s="110">
        <f>'12.2'!U68+'12.3'!U68+'12.4'!U68</f>
        <v>569.06230808176701</v>
      </c>
      <c r="V68" s="110">
        <f>'12.2'!V68+'12.3'!V68+'12.4'!V68</f>
        <v>587.58559431697256</v>
      </c>
      <c r="W68" s="110">
        <f>'12.2'!W68+'12.3'!W68+'12.4'!W68</f>
        <v>533.84093725605896</v>
      </c>
    </row>
    <row r="69" spans="1:23" s="3" customFormat="1" ht="12.75" customHeight="1">
      <c r="A69" s="2" t="s">
        <v>67</v>
      </c>
      <c r="B69" s="8" t="s">
        <v>380</v>
      </c>
      <c r="C69" s="110">
        <f>'12.2'!C69+'12.3'!C69+'12.4'!C69</f>
        <v>117.70373236236236</v>
      </c>
      <c r="D69" s="110">
        <f>'12.2'!D69+'12.3'!D69+'12.4'!D69</f>
        <v>117.23610862651586</v>
      </c>
      <c r="E69" s="110">
        <f>'12.2'!E69+'12.3'!E69+'12.4'!E69</f>
        <v>112.61324382049199</v>
      </c>
      <c r="F69" s="110">
        <f>'12.2'!F69+'12.3'!F69+'12.4'!F69</f>
        <v>94.269445931747313</v>
      </c>
      <c r="G69" s="110">
        <f>'12.2'!G69+'12.3'!G69+'12.4'!G69</f>
        <v>84.254821564075002</v>
      </c>
      <c r="H69" s="110">
        <f>'12.2'!H69+'12.3'!H69+'12.4'!H69</f>
        <v>77.157460834940906</v>
      </c>
      <c r="I69" s="110">
        <f>'12.2'!I69+'12.3'!I69+'12.4'!I69</f>
        <v>73.153684843740635</v>
      </c>
      <c r="J69" s="110">
        <f>'12.2'!J69+'12.3'!J69+'12.4'!J69</f>
        <v>59.943839978651191</v>
      </c>
      <c r="K69" s="110">
        <f>'12.2'!K69+'12.3'!K69+'12.4'!K69</f>
        <v>70.065970903679727</v>
      </c>
      <c r="L69" s="110">
        <f>'12.2'!L69+'12.3'!L69+'12.4'!L69</f>
        <v>55.833546495951865</v>
      </c>
      <c r="M69" s="110">
        <f>'12.2'!M69+'12.3'!M69+'12.4'!M69</f>
        <v>57.370933552942063</v>
      </c>
      <c r="N69" s="110">
        <f>'12.2'!N69+'12.3'!N69+'12.4'!N69</f>
        <v>56.25150136416768</v>
      </c>
      <c r="O69" s="110">
        <f>'12.2'!O69+'12.3'!O69+'12.4'!O69</f>
        <v>48.035291050415282</v>
      </c>
      <c r="P69" s="110">
        <f>'12.2'!P69+'12.3'!P69+'12.4'!P69</f>
        <v>46.750311931537567</v>
      </c>
      <c r="Q69" s="110">
        <f>'12.2'!Q69+'12.3'!Q69+'12.4'!Q69</f>
        <v>26.907899098502696</v>
      </c>
      <c r="R69" s="110">
        <f>'12.2'!R69+'12.3'!R69+'12.4'!R69</f>
        <v>29.044933698052063</v>
      </c>
      <c r="S69" s="110">
        <f>'12.2'!S69+'12.3'!S69+'12.4'!S69</f>
        <v>26.394290957577972</v>
      </c>
      <c r="T69" s="110">
        <f>'12.2'!T69+'12.3'!T69+'12.4'!T69</f>
        <v>26.935103190894338</v>
      </c>
      <c r="U69" s="110">
        <f>'12.2'!U69+'12.3'!U69+'12.4'!U69</f>
        <v>24.570267690407508</v>
      </c>
      <c r="V69" s="110">
        <f>'12.2'!V69+'12.3'!V69+'12.4'!V69</f>
        <v>23.795935622574667</v>
      </c>
      <c r="W69" s="110">
        <f>'12.2'!W69+'12.3'!W69+'12.4'!W69</f>
        <v>21.91828924466536</v>
      </c>
    </row>
    <row r="70" spans="1:23" s="3" customFormat="1" ht="12.75" customHeight="1">
      <c r="A70" s="2" t="s">
        <v>68</v>
      </c>
      <c r="B70" s="8" t="s">
        <v>381</v>
      </c>
      <c r="C70" s="110">
        <f>'12.2'!C70+'12.3'!C70+'12.4'!C70</f>
        <v>337.36068752464655</v>
      </c>
      <c r="D70" s="110">
        <f>'12.2'!D70+'12.3'!D70+'12.4'!D70</f>
        <v>324.16239231531029</v>
      </c>
      <c r="E70" s="110">
        <f>'12.2'!E70+'12.3'!E70+'12.4'!E70</f>
        <v>332.63653378447009</v>
      </c>
      <c r="F70" s="110">
        <f>'12.2'!F70+'12.3'!F70+'12.4'!F70</f>
        <v>247.10754968592806</v>
      </c>
      <c r="G70" s="110">
        <f>'12.2'!G70+'12.3'!G70+'12.4'!G70</f>
        <v>220.84203123427528</v>
      </c>
      <c r="H70" s="110">
        <f>'12.2'!H70+'12.3'!H70+'12.4'!H70</f>
        <v>212.71338737599518</v>
      </c>
      <c r="I70" s="110">
        <f>'12.2'!I70+'12.3'!I70+'12.4'!I70</f>
        <v>214.27666955620992</v>
      </c>
      <c r="J70" s="110">
        <f>'12.2'!J70+'12.3'!J70+'12.4'!J70</f>
        <v>192.62685068845104</v>
      </c>
      <c r="K70" s="110">
        <f>'12.2'!K70+'12.3'!K70+'12.4'!K70</f>
        <v>193.61790178367337</v>
      </c>
      <c r="L70" s="110">
        <f>'12.2'!L70+'12.3'!L70+'12.4'!L70</f>
        <v>168.61218861238748</v>
      </c>
      <c r="M70" s="110">
        <f>'12.2'!M70+'12.3'!M70+'12.4'!M70</f>
        <v>176.11021501827926</v>
      </c>
      <c r="N70" s="110">
        <f>'12.2'!N70+'12.3'!N70+'12.4'!N70</f>
        <v>176.47239395020486</v>
      </c>
      <c r="O70" s="110">
        <f>'12.2'!O70+'12.3'!O70+'12.4'!O70</f>
        <v>183.53654122469626</v>
      </c>
      <c r="P70" s="110">
        <f>'12.2'!P70+'12.3'!P70+'12.4'!P70</f>
        <v>169.0428199967169</v>
      </c>
      <c r="Q70" s="110">
        <f>'12.2'!Q70+'12.3'!Q70+'12.4'!Q70</f>
        <v>162.65356324806675</v>
      </c>
      <c r="R70" s="110">
        <f>'12.2'!R70+'12.3'!R70+'12.4'!R70</f>
        <v>160.81657293616564</v>
      </c>
      <c r="S70" s="110">
        <f>'12.2'!S70+'12.3'!S70+'12.4'!S70</f>
        <v>160.11010978118856</v>
      </c>
      <c r="T70" s="110">
        <f>'12.2'!T70+'12.3'!T70+'12.4'!T70</f>
        <v>160.25911696483283</v>
      </c>
      <c r="U70" s="110">
        <f>'12.2'!U70+'12.3'!U70+'12.4'!U70</f>
        <v>155.15458528060441</v>
      </c>
      <c r="V70" s="110">
        <f>'12.2'!V70+'12.3'!V70+'12.4'!V70</f>
        <v>152.56926991069895</v>
      </c>
      <c r="W70" s="110">
        <f>'12.2'!W70+'12.3'!W70+'12.4'!W70</f>
        <v>137.08773111275011</v>
      </c>
    </row>
    <row r="71" spans="1:23" s="3" customFormat="1" ht="12.75" customHeight="1">
      <c r="A71" s="2" t="s">
        <v>69</v>
      </c>
      <c r="B71" s="8" t="s">
        <v>72</v>
      </c>
      <c r="C71" s="110">
        <f>'12.2'!C71+'12.3'!C71+'12.4'!C71</f>
        <v>2673.2774429186256</v>
      </c>
      <c r="D71" s="110">
        <f>'12.2'!D71+'12.3'!D71+'12.4'!D71</f>
        <v>2272.6626088950015</v>
      </c>
      <c r="E71" s="110">
        <f>'12.2'!E71+'12.3'!E71+'12.4'!E71</f>
        <v>2278.8301374860157</v>
      </c>
      <c r="F71" s="110">
        <f>'12.2'!F71+'12.3'!F71+'12.4'!F71</f>
        <v>2199.1447621175325</v>
      </c>
      <c r="G71" s="110">
        <f>'12.2'!G71+'12.3'!G71+'12.4'!G71</f>
        <v>2326.095481680944</v>
      </c>
      <c r="H71" s="110">
        <f>'12.2'!H71+'12.3'!H71+'12.4'!H71</f>
        <v>2273.101345186853</v>
      </c>
      <c r="I71" s="110">
        <f>'12.2'!I71+'12.3'!I71+'12.4'!I71</f>
        <v>2431.4533508276309</v>
      </c>
      <c r="J71" s="110">
        <f>'12.2'!J71+'12.3'!J71+'12.4'!J71</f>
        <v>2169.551996828854</v>
      </c>
      <c r="K71" s="110">
        <f>'12.2'!K71+'12.3'!K71+'12.4'!K71</f>
        <v>2030.690547048564</v>
      </c>
      <c r="L71" s="110">
        <f>'12.2'!L71+'12.3'!L71+'12.4'!L71</f>
        <v>1872.2870731660512</v>
      </c>
      <c r="M71" s="110">
        <f>'12.2'!M71+'12.3'!M71+'12.4'!M71</f>
        <v>1780.4016634354748</v>
      </c>
      <c r="N71" s="110">
        <f>'12.2'!N71+'12.3'!N71+'12.4'!N71</f>
        <v>1663.3069632411471</v>
      </c>
      <c r="O71" s="110">
        <f>'12.2'!O71+'12.3'!O71+'12.4'!O71</f>
        <v>1359.4226393374977</v>
      </c>
      <c r="P71" s="110">
        <f>'12.2'!P71+'12.3'!P71+'12.4'!P71</f>
        <v>1198.1127940952288</v>
      </c>
      <c r="Q71" s="110">
        <f>'12.2'!Q71+'12.3'!Q71+'12.4'!Q71</f>
        <v>1364.5211355663703</v>
      </c>
      <c r="R71" s="110">
        <f>'12.2'!R71+'12.3'!R71+'12.4'!R71</f>
        <v>1358.534789229351</v>
      </c>
      <c r="S71" s="110">
        <f>'12.2'!S71+'12.3'!S71+'12.4'!S71</f>
        <v>1355.288344772616</v>
      </c>
      <c r="T71" s="110">
        <f>'12.2'!T71+'12.3'!T71+'12.4'!T71</f>
        <v>1255.3625636037641</v>
      </c>
      <c r="U71" s="110">
        <f>'12.2'!U71+'12.3'!U71+'12.4'!U71</f>
        <v>1225.9487199407783</v>
      </c>
      <c r="V71" s="110">
        <f>'12.2'!V71+'12.3'!V71+'12.4'!V71</f>
        <v>1151.7415209981955</v>
      </c>
      <c r="W71" s="110">
        <f>'12.2'!W71+'12.3'!W71+'12.4'!W71</f>
        <v>510.78056331584497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f>'12.2'!C73+'12.3'!C73+'12.4'!C73</f>
        <v>281135.80561754043</v>
      </c>
      <c r="D73" s="234">
        <f>'12.2'!D73+'12.3'!D73+'12.4'!D73</f>
        <v>321365.13914411026</v>
      </c>
      <c r="E73" s="234">
        <f>'12.2'!E73+'12.3'!E73+'12.4'!E73</f>
        <v>332751.05926315644</v>
      </c>
      <c r="F73" s="234">
        <f>'12.2'!F73+'12.3'!F73+'12.4'!F73</f>
        <v>320063.46848680038</v>
      </c>
      <c r="G73" s="234">
        <f>'12.2'!G73+'12.3'!G73+'12.4'!G73</f>
        <v>391613.76724569179</v>
      </c>
      <c r="H73" s="234">
        <f>'12.2'!H73+'12.3'!H73+'12.4'!H73</f>
        <v>340972.72696478711</v>
      </c>
      <c r="I73" s="234">
        <f>'12.2'!I73+'12.3'!I73+'12.4'!I73</f>
        <v>274538.96461978671</v>
      </c>
      <c r="J73" s="234">
        <f>'12.2'!J73+'12.3'!J73+'12.4'!J73</f>
        <v>293611.58232258866</v>
      </c>
      <c r="K73" s="234">
        <f>'12.2'!K73+'12.3'!K73+'12.4'!K73</f>
        <v>302097.37974714965</v>
      </c>
      <c r="L73" s="234">
        <f>'12.2'!L73+'12.3'!L73+'12.4'!L73</f>
        <v>267146.37484188465</v>
      </c>
      <c r="M73" s="234">
        <f>'12.2'!M73+'12.3'!M73+'12.4'!M73</f>
        <v>245035.89915785677</v>
      </c>
      <c r="N73" s="234">
        <f>'12.2'!N73+'12.3'!N73+'12.4'!N73</f>
        <v>237669.06324021961</v>
      </c>
      <c r="O73" s="234">
        <f>'12.2'!O73+'12.3'!O73+'12.4'!O73</f>
        <v>245415.42934915109</v>
      </c>
      <c r="P73" s="234">
        <f>'12.2'!P73+'12.3'!P73+'12.4'!P73</f>
        <v>243305.47861251829</v>
      </c>
      <c r="Q73" s="234">
        <f>'12.2'!Q73+'12.3'!Q73+'12.4'!Q73</f>
        <v>235321.55948656434</v>
      </c>
      <c r="R73" s="234">
        <f>'12.2'!R73+'12.3'!R73+'12.4'!R73</f>
        <v>221761.74806576004</v>
      </c>
      <c r="S73" s="234">
        <f>'12.2'!S73+'12.3'!S73+'12.4'!S73</f>
        <v>213545.75209258345</v>
      </c>
      <c r="T73" s="234">
        <f>'12.2'!T73+'12.3'!T73+'12.4'!T73</f>
        <v>232665.14364974416</v>
      </c>
      <c r="U73" s="234">
        <f>'12.2'!U73+'12.3'!U73+'12.4'!U73</f>
        <v>242462.80043783391</v>
      </c>
      <c r="V73" s="234">
        <f>'12.2'!V73+'12.3'!V73+'12.4'!V73</f>
        <v>215678.07979315563</v>
      </c>
      <c r="W73" s="234">
        <f>'12.2'!W73+'12.3'!W73+'12.4'!W73</f>
        <v>201922.48394505787</v>
      </c>
    </row>
    <row r="74" spans="1:23" s="3" customFormat="1" ht="15" customHeight="1">
      <c r="A74" s="146" t="s">
        <v>396</v>
      </c>
      <c r="B74" s="8" t="s">
        <v>397</v>
      </c>
      <c r="C74" s="110">
        <f>'12.2'!C74+'12.3'!C74+'12.4'!C74</f>
        <v>62872.180797131863</v>
      </c>
      <c r="D74" s="110">
        <f>'12.2'!D74+'12.3'!D74+'12.4'!D74</f>
        <v>64884.940607731362</v>
      </c>
      <c r="E74" s="110">
        <f>'12.2'!E74+'12.3'!E74+'12.4'!E74</f>
        <v>62618.963974962397</v>
      </c>
      <c r="F74" s="110">
        <f>'12.2'!F74+'12.3'!F74+'12.4'!F74</f>
        <v>61119.088460501342</v>
      </c>
      <c r="G74" s="110">
        <f>'12.2'!G74+'12.3'!G74+'12.4'!G74</f>
        <v>59450.822954583506</v>
      </c>
      <c r="H74" s="110">
        <f>'12.2'!H74+'12.3'!H74+'12.4'!H74</f>
        <v>57587.431290472465</v>
      </c>
      <c r="I74" s="110">
        <f>'12.2'!I74+'12.3'!I74+'12.4'!I74</f>
        <v>59713.645242661485</v>
      </c>
      <c r="J74" s="110">
        <f>'12.2'!J74+'12.3'!J74+'12.4'!J74</f>
        <v>58276.462333584939</v>
      </c>
      <c r="K74" s="110">
        <f>'12.2'!K74+'12.3'!K74+'12.4'!K74</f>
        <v>59580.335653002025</v>
      </c>
      <c r="L74" s="110">
        <f>'12.2'!L74+'12.3'!L74+'12.4'!L74</f>
        <v>54369.640416477036</v>
      </c>
      <c r="M74" s="110">
        <f>'12.2'!M74+'12.3'!M74+'12.4'!M74</f>
        <v>59233.390510338068</v>
      </c>
      <c r="N74" s="110">
        <f>'12.2'!N74+'12.3'!N74+'12.4'!N74</f>
        <v>55129.544543247714</v>
      </c>
      <c r="O74" s="110">
        <f>'12.2'!O74+'12.3'!O74+'12.4'!O74</f>
        <v>53594.558824983695</v>
      </c>
      <c r="P74" s="110">
        <f>'12.2'!P74+'12.3'!P74+'12.4'!P74</f>
        <v>52918.167747634456</v>
      </c>
      <c r="Q74" s="110">
        <f>'12.2'!Q74+'12.3'!Q74+'12.4'!Q74</f>
        <v>45490.716637377249</v>
      </c>
      <c r="R74" s="110">
        <f>'12.2'!R74+'12.3'!R74+'12.4'!R74</f>
        <v>45455.18858766646</v>
      </c>
      <c r="S74" s="110">
        <f>'12.2'!S74+'12.3'!S74+'12.4'!S74</f>
        <v>42562.969144766626</v>
      </c>
      <c r="T74" s="110">
        <f>'12.2'!T74+'12.3'!T74+'12.4'!T74</f>
        <v>41893.884764910777</v>
      </c>
      <c r="U74" s="110">
        <f>'12.2'!U74+'12.3'!U74+'12.4'!U74</f>
        <v>41088.362723853337</v>
      </c>
      <c r="V74" s="110">
        <f>'12.2'!V74+'12.3'!V74+'12.4'!V74</f>
        <v>39786.922002333711</v>
      </c>
      <c r="W74" s="110">
        <f>'12.2'!W74+'12.3'!W74+'12.4'!W74</f>
        <v>34622.244874061638</v>
      </c>
    </row>
    <row r="75" spans="1:23" s="3" customFormat="1" ht="15" customHeight="1">
      <c r="A75" s="147" t="s">
        <v>288</v>
      </c>
      <c r="B75" s="145" t="s">
        <v>398</v>
      </c>
      <c r="C75" s="234">
        <f>'12.2'!C75+'12.3'!C75+'12.4'!C75</f>
        <v>344007.98641467234</v>
      </c>
      <c r="D75" s="234">
        <f>'12.2'!D75+'12.3'!D75+'12.4'!D75</f>
        <v>386250.07975184172</v>
      </c>
      <c r="E75" s="234">
        <f>'12.2'!E75+'12.3'!E75+'12.4'!E75</f>
        <v>395370.02323811885</v>
      </c>
      <c r="F75" s="234">
        <f>'12.2'!F75+'12.3'!F75+'12.4'!F75</f>
        <v>381182.55694730155</v>
      </c>
      <c r="G75" s="234">
        <f>'12.2'!G75+'12.3'!G75+'12.4'!G75</f>
        <v>451064.59020027524</v>
      </c>
      <c r="H75" s="234">
        <f>'12.2'!H75+'12.3'!H75+'12.4'!H75</f>
        <v>398560.15825525974</v>
      </c>
      <c r="I75" s="234">
        <f>'12.2'!I75+'12.3'!I75+'12.4'!I75</f>
        <v>334252.60986244818</v>
      </c>
      <c r="J75" s="234">
        <f>'12.2'!J75+'12.3'!J75+'12.4'!J75</f>
        <v>351888.0446561735</v>
      </c>
      <c r="K75" s="234">
        <f>'12.2'!K75+'12.3'!K75+'12.4'!K75</f>
        <v>361677.71540015168</v>
      </c>
      <c r="L75" s="234">
        <f>'12.2'!L75+'12.3'!L75+'12.4'!L75</f>
        <v>321516.01525836159</v>
      </c>
      <c r="M75" s="234">
        <f>'12.2'!M75+'12.3'!M75+'12.4'!M75</f>
        <v>304269.28966819495</v>
      </c>
      <c r="N75" s="234">
        <f>'12.2'!N75+'12.3'!N75+'12.4'!N75</f>
        <v>292798.60778346728</v>
      </c>
      <c r="O75" s="234">
        <f>'12.2'!O75+'12.3'!O75+'12.4'!O75</f>
        <v>299009.98817413475</v>
      </c>
      <c r="P75" s="234">
        <f>'12.2'!P75+'12.3'!P75+'12.4'!P75</f>
        <v>296223.64636015269</v>
      </c>
      <c r="Q75" s="234">
        <f>'12.2'!Q75+'12.3'!Q75+'12.4'!Q75</f>
        <v>280812.27612394153</v>
      </c>
      <c r="R75" s="234">
        <f>'12.2'!R75+'12.3'!R75+'12.4'!R75</f>
        <v>267216.9366534265</v>
      </c>
      <c r="S75" s="234">
        <f>'12.2'!S75+'12.3'!S75+'12.4'!S75</f>
        <v>256108.72123735014</v>
      </c>
      <c r="T75" s="234">
        <f>'12.2'!T75+'12.3'!T75+'12.4'!T75</f>
        <v>274559.02841465484</v>
      </c>
      <c r="U75" s="234">
        <f>'12.2'!U75+'12.3'!U75+'12.4'!U75</f>
        <v>283551.16316168715</v>
      </c>
      <c r="V75" s="234">
        <f>'12.2'!V75+'12.3'!V75+'12.4'!V75</f>
        <v>255465.0017954894</v>
      </c>
      <c r="W75" s="234">
        <f>'12.2'!W75+'12.3'!W75+'12.4'!W75</f>
        <v>236544.72881911945</v>
      </c>
    </row>
    <row r="76" spans="1:23" s="3" customFormat="1" ht="15" customHeight="1">
      <c r="A76" s="148" t="s">
        <v>399</v>
      </c>
      <c r="B76" s="9" t="s">
        <v>468</v>
      </c>
      <c r="C76" s="110">
        <f>'12.2'!C76+'12.3'!C76+'12.4'!C76</f>
        <v>46999.744132304273</v>
      </c>
      <c r="D76" s="110">
        <f>'12.2'!D76+'12.3'!D76+'12.4'!D76</f>
        <v>101467.40981005054</v>
      </c>
      <c r="E76" s="110">
        <f>'12.2'!E76+'12.3'!E76+'12.4'!E76</f>
        <v>117843.4371822627</v>
      </c>
      <c r="F76" s="110">
        <f>'12.2'!F76+'12.3'!F76+'12.4'!F76</f>
        <v>117314.98548232058</v>
      </c>
      <c r="G76" s="110">
        <f>'12.2'!G76+'12.3'!G76+'12.4'!G76</f>
        <v>195310.34305860844</v>
      </c>
      <c r="H76" s="110">
        <f>'12.2'!H76+'12.3'!H76+'12.4'!H76</f>
        <v>152405.94631824328</v>
      </c>
      <c r="I76" s="110">
        <f>'12.2'!I76+'12.3'!I76+'12.4'!I76</f>
        <v>87991.862499187366</v>
      </c>
      <c r="J76" s="110">
        <f>'12.2'!J76+'12.3'!J76+'12.4'!J76</f>
        <v>117212.71661601485</v>
      </c>
      <c r="K76" s="110">
        <f>'12.2'!K76+'12.3'!K76+'12.4'!K76</f>
        <v>129212.354529954</v>
      </c>
      <c r="L76" s="110">
        <f>'12.2'!L76+'12.3'!L76+'12.4'!L76</f>
        <v>105097.11447424791</v>
      </c>
      <c r="M76" s="110">
        <f>'12.2'!M76+'12.3'!M76+'12.4'!M76</f>
        <v>73150.301769949554</v>
      </c>
      <c r="N76" s="110">
        <f>'12.2'!N76+'12.3'!N76+'12.4'!N76</f>
        <v>63231.059395266537</v>
      </c>
      <c r="O76" s="110">
        <f>'12.2'!O76+'12.3'!O76+'12.4'!O76</f>
        <v>74225.996205839299</v>
      </c>
      <c r="P76" s="110">
        <f>'12.2'!P76+'12.3'!P76+'12.4'!P76</f>
        <v>72447.329452219201</v>
      </c>
      <c r="Q76" s="110">
        <f>'12.2'!Q76+'12.3'!Q76+'12.4'!Q76</f>
        <v>67251.943523521433</v>
      </c>
      <c r="R76" s="110">
        <f>'12.2'!R76+'12.3'!R76+'12.4'!R76</f>
        <v>55118.70062794548</v>
      </c>
      <c r="S76" s="110">
        <f>'12.2'!S76+'12.3'!S76+'12.4'!S76</f>
        <v>57639.141548039275</v>
      </c>
      <c r="T76" s="110">
        <f>'12.2'!T76+'12.3'!T76+'12.4'!T76</f>
        <v>73410.8203162719</v>
      </c>
      <c r="U76" s="110">
        <f>'12.2'!U76+'12.3'!U76+'12.4'!U76</f>
        <v>78640.709155022429</v>
      </c>
      <c r="V76" s="110">
        <f>'12.2'!V76+'12.3'!V76+'12.4'!V76</f>
        <v>65005.828029495147</v>
      </c>
      <c r="W76" s="110">
        <f>'12.2'!W76+'12.3'!W76+'12.4'!W76</f>
        <v>59893.143293545603</v>
      </c>
    </row>
    <row r="77" spans="1:23" ht="15" customHeight="1">
      <c r="A77" s="146" t="s">
        <v>396</v>
      </c>
      <c r="B77" s="9" t="s">
        <v>469</v>
      </c>
      <c r="C77" s="110">
        <f>'12.2'!C77+'12.3'!C77+'12.4'!C77</f>
        <v>49468.805858632004</v>
      </c>
      <c r="D77" s="110">
        <f>'12.2'!D77+'12.3'!D77+'12.4'!D77</f>
        <v>47741.022510508832</v>
      </c>
      <c r="E77" s="110">
        <f>'12.2'!E77+'12.3'!E77+'12.4'!E77</f>
        <v>51158.394851443838</v>
      </c>
      <c r="F77" s="110">
        <f>'12.2'!F77+'12.3'!F77+'12.4'!F77</f>
        <v>57136.35306841891</v>
      </c>
      <c r="G77" s="110">
        <f>'12.2'!G77+'12.3'!G77+'12.4'!G77</f>
        <v>60994.058674833177</v>
      </c>
      <c r="H77" s="110">
        <f>'12.2'!H77+'12.3'!H77+'12.4'!H77</f>
        <v>57400.155668283631</v>
      </c>
      <c r="I77" s="110">
        <f>'12.2'!I77+'12.3'!I77+'12.4'!I77</f>
        <v>32355.280375639206</v>
      </c>
      <c r="J77" s="110">
        <f>'12.2'!J77+'12.3'!J77+'12.4'!J77</f>
        <v>41005.748896441284</v>
      </c>
      <c r="K77" s="110">
        <f>'12.2'!K77+'12.3'!K77+'12.4'!K77</f>
        <v>38406.105495002324</v>
      </c>
      <c r="L77" s="110">
        <f>'12.2'!L77+'12.3'!L77+'12.4'!L77</f>
        <v>32846.435918986295</v>
      </c>
      <c r="M77" s="110">
        <f>'12.2'!M77+'12.3'!M77+'12.4'!M77</f>
        <v>18570.170117054629</v>
      </c>
      <c r="N77" s="110">
        <f>'12.2'!N77+'12.3'!N77+'12.4'!N77</f>
        <v>19421.120296199257</v>
      </c>
      <c r="O77" s="110">
        <f>'12.2'!O77+'12.3'!O77+'12.4'!O77</f>
        <v>19808.083166504501</v>
      </c>
      <c r="P77" s="110">
        <f>'12.2'!P77+'12.3'!P77+'12.4'!P77</f>
        <v>19117.516122166453</v>
      </c>
      <c r="Q77" s="110">
        <f>'12.2'!Q77+'12.3'!Q77+'12.4'!Q77</f>
        <v>21821.702800641142</v>
      </c>
      <c r="R77" s="110">
        <f>'12.2'!R77+'12.3'!R77+'12.4'!R77</f>
        <v>13347.670290446704</v>
      </c>
      <c r="S77" s="110">
        <f>'12.2'!S77+'12.3'!S77+'12.4'!S77</f>
        <v>16733.752025873287</v>
      </c>
      <c r="T77" s="110">
        <f>'12.2'!T77+'12.3'!T77+'12.4'!T77</f>
        <v>14720.927416725008</v>
      </c>
      <c r="U77" s="110">
        <f>'12.2'!U77+'12.3'!U77+'12.4'!U77</f>
        <v>12321.1149281328</v>
      </c>
      <c r="V77" s="110">
        <f>'12.2'!V77+'12.3'!V77+'12.4'!V77</f>
        <v>10860.045245268911</v>
      </c>
      <c r="W77" s="110">
        <f>'12.2'!W77+'12.3'!W77+'12.4'!W77</f>
        <v>11610.464737528928</v>
      </c>
    </row>
    <row r="78" spans="1:23" ht="15" customHeight="1">
      <c r="A78" s="147" t="s">
        <v>288</v>
      </c>
      <c r="B78" s="145" t="s">
        <v>470</v>
      </c>
      <c r="C78" s="234">
        <f>'12.2'!C78+'12.3'!C75+'12.4'!C78</f>
        <v>346477.04814100009</v>
      </c>
      <c r="D78" s="234">
        <f>'12.2'!D78+'12.3'!D75+'12.4'!D78</f>
        <v>332523.69245230005</v>
      </c>
      <c r="E78" s="234">
        <f>'12.2'!E78+'12.3'!E75+'12.4'!E78</f>
        <v>328684.98090730002</v>
      </c>
      <c r="F78" s="234">
        <f>'12.2'!F78+'12.3'!F75+'12.4'!F78</f>
        <v>321003.92453339987</v>
      </c>
      <c r="G78" s="234">
        <f>'12.2'!G78+'12.3'!G75+'12.4'!G78</f>
        <v>316748.30581649992</v>
      </c>
      <c r="H78" s="234">
        <f>'12.2'!H78+'12.3'!H75+'12.4'!H78</f>
        <v>303554.36760530004</v>
      </c>
      <c r="I78" s="234">
        <f>'12.2'!I78+'12.3'!I75+'12.4'!I78</f>
        <v>278616.02773890004</v>
      </c>
      <c r="J78" s="234">
        <f>'12.2'!J78+'12.3'!J75+'12.4'!J78</f>
        <v>275681.07693659991</v>
      </c>
      <c r="K78" s="234">
        <f>'12.2'!K78+'12.3'!K75+'12.4'!K78</f>
        <v>270871.4663652</v>
      </c>
      <c r="L78" s="234">
        <f>'12.2'!L78+'12.3'!L75+'12.4'!L78</f>
        <v>249265.33670310001</v>
      </c>
      <c r="M78" s="234">
        <f>'12.2'!M78+'12.3'!M75+'12.4'!M78</f>
        <v>249689.1580153</v>
      </c>
      <c r="N78" s="234">
        <f>'12.2'!N78+'12.3'!N75+'12.4'!N78</f>
        <v>248988.66868439998</v>
      </c>
      <c r="O78" s="234">
        <f>'12.2'!O78+'12.3'!O75+'12.4'!O78</f>
        <v>244592.07513479993</v>
      </c>
      <c r="P78" s="234">
        <f>'12.2'!P78+'12.3'!P75+'12.4'!P78</f>
        <v>242893.83303009998</v>
      </c>
      <c r="Q78" s="234">
        <f>'12.2'!Q78+'12.3'!Q75+'12.4'!Q78</f>
        <v>235382.03540106129</v>
      </c>
      <c r="R78" s="234">
        <f>'12.2'!R78+'12.3'!R75+'12.4'!R78</f>
        <v>225445.90631592768</v>
      </c>
      <c r="S78" s="234">
        <f>'12.2'!S78+'12.3'!S75+'12.4'!S78</f>
        <v>215203.33171518415</v>
      </c>
      <c r="T78" s="234">
        <f>'12.2'!T78+'12.3'!T75+'12.4'!T78</f>
        <v>215869.13551510792</v>
      </c>
      <c r="U78" s="234">
        <f>'12.2'!U78+'12.3'!U75+'12.4'!U78</f>
        <v>217231.56893479751</v>
      </c>
      <c r="V78" s="234">
        <f>'12.2'!V78+'12.3'!V75+'12.4'!V78</f>
        <v>201319.21901126317</v>
      </c>
      <c r="W78" s="234">
        <f>'12.2'!W78+'12.3'!W75+'12.4'!W78</f>
        <v>188262.05026310278</v>
      </c>
    </row>
    <row r="79" spans="1:23" ht="15" customHeight="1">
      <c r="A79" s="146" t="s">
        <v>396</v>
      </c>
      <c r="B79" s="9" t="s">
        <v>471</v>
      </c>
      <c r="C79" s="111">
        <f>'12.2'!C79+'12.4'!C79</f>
        <v>-48048.006456499999</v>
      </c>
      <c r="D79" s="111">
        <f>'12.2'!D79+'12.4'!D79</f>
        <v>-48931.499469499991</v>
      </c>
      <c r="E79" s="111">
        <f>'12.2'!E79+'12.4'!E79</f>
        <v>-52435.002274699989</v>
      </c>
      <c r="F79" s="111">
        <f>'12.2'!F79+'12.4'!F79</f>
        <v>-58536.409903000007</v>
      </c>
      <c r="G79" s="111">
        <f>'12.2'!G79+'12.4'!G79</f>
        <v>-61890.07285389999</v>
      </c>
      <c r="H79" s="111">
        <f>'12.2'!H79+'12.4'!H79</f>
        <v>-58662.542658000006</v>
      </c>
      <c r="I79" s="111">
        <f>'12.2'!I79+'12.4'!I79</f>
        <v>-34837.730636699991</v>
      </c>
      <c r="J79" s="111">
        <f>'12.2'!J79+'12.4'!J79</f>
        <v>-41156.708410600004</v>
      </c>
      <c r="K79" s="111">
        <f>'12.2'!K79+'12.4'!K79</f>
        <v>-39444.999796399999</v>
      </c>
      <c r="L79" s="111">
        <f>'12.2'!L79+'12.4'!L79</f>
        <v>-34771.214912399999</v>
      </c>
      <c r="M79" s="111">
        <f>'12.2'!M79+'12.4'!M79</f>
        <v>-23972.850507600004</v>
      </c>
      <c r="N79" s="111">
        <f>'12.2'!N79+'12.4'!N79</f>
        <v>-23657.720332099998</v>
      </c>
      <c r="O79" s="111">
        <f>'12.2'!O79+'12.4'!O79</f>
        <v>-22299.071787700002</v>
      </c>
      <c r="P79" s="111">
        <f>'12.2'!P79+'12.4'!P79</f>
        <v>-19182.982759799997</v>
      </c>
      <c r="Q79" s="111">
        <f>'12.2'!Q79+'12.4'!Q79</f>
        <v>-19692.123951061287</v>
      </c>
      <c r="R79" s="111">
        <f>'12.2'!R79+'12.4'!R79</f>
        <v>-11676.007614727729</v>
      </c>
      <c r="S79" s="111">
        <f>'12.2'!S79+'12.4'!S79</f>
        <v>-16206.067731484058</v>
      </c>
      <c r="T79" s="111">
        <f>'12.2'!T79+'12.4'!T79</f>
        <v>-14113.805453407987</v>
      </c>
      <c r="U79" s="111">
        <f>'12.2'!U79+'12.4'!U79</f>
        <v>-10015.480881397611</v>
      </c>
      <c r="V79" s="111">
        <f>'12.2'!V79+'12.4'!V79</f>
        <v>-7538.0185262631103</v>
      </c>
      <c r="W79" s="111">
        <f>'12.2'!W79+'12.4'!W79</f>
        <v>-8124.3691298028079</v>
      </c>
    </row>
    <row r="80" spans="1:23" ht="15" customHeight="1">
      <c r="A80" s="147" t="s">
        <v>288</v>
      </c>
      <c r="B80" s="145" t="s">
        <v>404</v>
      </c>
      <c r="C80" s="234">
        <f>C78+C79</f>
        <v>298429.04168450012</v>
      </c>
      <c r="D80" s="234">
        <f t="shared" ref="D80:V80" si="0">D78+D79</f>
        <v>283592.19298280007</v>
      </c>
      <c r="E80" s="234">
        <f t="shared" si="0"/>
        <v>276249.97863260005</v>
      </c>
      <c r="F80" s="234">
        <f t="shared" si="0"/>
        <v>262467.51463039988</v>
      </c>
      <c r="G80" s="234">
        <f t="shared" si="0"/>
        <v>254858.23296259993</v>
      </c>
      <c r="H80" s="234">
        <f t="shared" si="0"/>
        <v>244891.82494730002</v>
      </c>
      <c r="I80" s="234">
        <f t="shared" si="0"/>
        <v>243778.29710220004</v>
      </c>
      <c r="J80" s="234">
        <f t="shared" si="0"/>
        <v>234524.36852599992</v>
      </c>
      <c r="K80" s="234">
        <f t="shared" si="0"/>
        <v>231426.46656880001</v>
      </c>
      <c r="L80" s="234">
        <f t="shared" si="0"/>
        <v>214494.12179070001</v>
      </c>
      <c r="M80" s="234">
        <f t="shared" si="0"/>
        <v>225716.3075077</v>
      </c>
      <c r="N80" s="234">
        <f t="shared" si="0"/>
        <v>225330.94835229998</v>
      </c>
      <c r="O80" s="234">
        <f t="shared" si="0"/>
        <v>222293.00334709993</v>
      </c>
      <c r="P80" s="234">
        <f t="shared" si="0"/>
        <v>223710.8502703</v>
      </c>
      <c r="Q80" s="234">
        <f t="shared" si="0"/>
        <v>215689.91145000001</v>
      </c>
      <c r="R80" s="234">
        <f t="shared" si="0"/>
        <v>213769.89870119997</v>
      </c>
      <c r="S80" s="234">
        <f t="shared" si="0"/>
        <v>198997.26398370008</v>
      </c>
      <c r="T80" s="234">
        <f t="shared" si="0"/>
        <v>201755.33006169993</v>
      </c>
      <c r="U80" s="234">
        <f t="shared" si="0"/>
        <v>207216.0880533999</v>
      </c>
      <c r="V80" s="234">
        <f t="shared" si="0"/>
        <v>193781.20048500007</v>
      </c>
      <c r="W80" s="234">
        <f t="shared" ref="W80" si="1">W78+W79</f>
        <v>180137.68113329998</v>
      </c>
    </row>
    <row r="81" spans="1:23" ht="12" customHeight="1">
      <c r="A81" s="49" t="s">
        <v>4</v>
      </c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</row>
    <row r="82" spans="1:23" ht="15" customHeight="1">
      <c r="A82" s="50" t="s">
        <v>429</v>
      </c>
      <c r="B82" s="51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</row>
    <row r="83" spans="1:23" ht="15" customHeight="1">
      <c r="A83" s="50" t="s">
        <v>427</v>
      </c>
      <c r="B83" s="51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</row>
    <row r="84" spans="1:23" ht="12" customHeight="1">
      <c r="A84" s="50"/>
      <c r="B84" s="51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5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139"/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</row>
    <row r="88" spans="1:23" ht="15" customHeight="1">
      <c r="A88" s="50"/>
    </row>
    <row r="89" spans="1:23" ht="15" customHeight="1">
      <c r="A89" s="50"/>
    </row>
    <row r="90" spans="1:23" ht="15" customHeight="1">
      <c r="A90" s="50"/>
      <c r="B90" s="51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4" orientation="portrait" r:id="rId1"/>
  <headerFooter alignWithMargins="0">
    <oddFooter>&amp;L&amp;"MetaNormalLF-Roman,Standard"&amp;9Statistisches Bundesamt, Anthropogene Luftemissionen, 2022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496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2.7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8484.3113783349654</v>
      </c>
      <c r="D5" s="110">
        <v>7869.2019218003261</v>
      </c>
      <c r="E5" s="110">
        <v>7549.2805167072138</v>
      </c>
      <c r="F5" s="110">
        <v>6734.1831857629841</v>
      </c>
      <c r="G5" s="110">
        <v>6521.9149486876695</v>
      </c>
      <c r="H5" s="110">
        <v>6221.9036761515936</v>
      </c>
      <c r="I5" s="110">
        <v>6081.6057123539804</v>
      </c>
      <c r="J5" s="110">
        <v>6028.9712906262648</v>
      </c>
      <c r="K5" s="110">
        <v>5732.7476423857806</v>
      </c>
      <c r="L5" s="110">
        <v>5420.67285812313</v>
      </c>
      <c r="M5" s="110">
        <v>5185.3956683045908</v>
      </c>
      <c r="N5" s="110">
        <v>4911.1922181788932</v>
      </c>
      <c r="O5" s="110">
        <v>4527.4309660328099</v>
      </c>
      <c r="P5" s="110">
        <v>4877.025874388497</v>
      </c>
      <c r="Q5" s="110">
        <v>4541.8894679473888</v>
      </c>
      <c r="R5" s="110">
        <v>4770.7052244269353</v>
      </c>
      <c r="S5" s="110">
        <v>4587.677919436388</v>
      </c>
      <c r="T5" s="110">
        <v>4577.6499346177261</v>
      </c>
      <c r="U5" s="110">
        <v>4097.3567412848124</v>
      </c>
      <c r="V5" s="110">
        <v>3982.509232223314</v>
      </c>
      <c r="W5" s="110">
        <v>3894.2429957255181</v>
      </c>
    </row>
    <row r="6" spans="1:23" s="3" customFormat="1" ht="12.75" customHeight="1">
      <c r="A6" s="2" t="s">
        <v>1</v>
      </c>
      <c r="B6" s="9" t="s">
        <v>320</v>
      </c>
      <c r="C6" s="110">
        <v>8030.8266125349646</v>
      </c>
      <c r="D6" s="110">
        <v>7519.9988292003263</v>
      </c>
      <c r="E6" s="110">
        <v>7197.7890703072135</v>
      </c>
      <c r="F6" s="110">
        <v>6357.758567162984</v>
      </c>
      <c r="G6" s="110">
        <v>6136.0250692876698</v>
      </c>
      <c r="H6" s="110">
        <v>5831.5112526515941</v>
      </c>
      <c r="I6" s="110">
        <v>5687.6646428539807</v>
      </c>
      <c r="J6" s="110">
        <v>5581.5863463262649</v>
      </c>
      <c r="K6" s="110">
        <v>5395.0829530857809</v>
      </c>
      <c r="L6" s="110">
        <v>5203.0217502231299</v>
      </c>
      <c r="M6" s="110">
        <v>4958.3457804045911</v>
      </c>
      <c r="N6" s="110">
        <v>4695.9471266788923</v>
      </c>
      <c r="O6" s="110">
        <v>4406.5226357328102</v>
      </c>
      <c r="P6" s="110">
        <v>4761.7423661884968</v>
      </c>
      <c r="Q6" s="110">
        <v>4426.7596252473886</v>
      </c>
      <c r="R6" s="110">
        <v>4549.4414710269348</v>
      </c>
      <c r="S6" s="110">
        <v>4381.3372910363878</v>
      </c>
      <c r="T6" s="110">
        <v>4374.535492017726</v>
      </c>
      <c r="U6" s="110">
        <v>3874.8064425848129</v>
      </c>
      <c r="V6" s="110">
        <v>3772.5853365233143</v>
      </c>
      <c r="W6" s="110">
        <v>3643.2260876255182</v>
      </c>
    </row>
    <row r="7" spans="1:23" s="3" customFormat="1" ht="12.75" customHeight="1">
      <c r="A7" s="2" t="s">
        <v>2</v>
      </c>
      <c r="B7" s="9" t="s">
        <v>319</v>
      </c>
      <c r="C7" s="110">
        <v>403.6303681</v>
      </c>
      <c r="D7" s="110">
        <v>306.25099840000007</v>
      </c>
      <c r="E7" s="110">
        <v>310.20749910000001</v>
      </c>
      <c r="F7" s="110">
        <v>335.79947419999996</v>
      </c>
      <c r="G7" s="110">
        <v>344.38095010000001</v>
      </c>
      <c r="H7" s="110">
        <v>349.59482700000001</v>
      </c>
      <c r="I7" s="110">
        <v>360.45527600000003</v>
      </c>
      <c r="J7" s="110">
        <v>412.7675294</v>
      </c>
      <c r="K7" s="110">
        <v>309.57261449999999</v>
      </c>
      <c r="L7" s="110">
        <v>199.43725839999999</v>
      </c>
      <c r="M7" s="110">
        <v>211.771064</v>
      </c>
      <c r="N7" s="110">
        <v>201.49824580000003</v>
      </c>
      <c r="O7" s="110">
        <v>107.3997432</v>
      </c>
      <c r="P7" s="110">
        <v>103.54275850000001</v>
      </c>
      <c r="Q7" s="110">
        <v>103.8161163</v>
      </c>
      <c r="R7" s="110">
        <v>208.98646670000002</v>
      </c>
      <c r="S7" s="110">
        <v>193.23277909999999</v>
      </c>
      <c r="T7" s="110">
        <v>190.54294159999998</v>
      </c>
      <c r="U7" s="110">
        <v>207.57548679999999</v>
      </c>
      <c r="V7" s="110">
        <v>196.56137059999998</v>
      </c>
      <c r="W7" s="110">
        <v>236.6241277</v>
      </c>
    </row>
    <row r="8" spans="1:23" s="3" customFormat="1" ht="12.75" customHeight="1">
      <c r="A8" s="2" t="s">
        <v>22</v>
      </c>
      <c r="B8" s="9" t="s">
        <v>321</v>
      </c>
      <c r="C8" s="110">
        <v>49.854397699999993</v>
      </c>
      <c r="D8" s="110">
        <v>42.952094199999998</v>
      </c>
      <c r="E8" s="110">
        <v>41.283947300000001</v>
      </c>
      <c r="F8" s="110">
        <v>40.625144400000003</v>
      </c>
      <c r="G8" s="110">
        <v>41.508929300000005</v>
      </c>
      <c r="H8" s="110">
        <v>40.797596499999997</v>
      </c>
      <c r="I8" s="110">
        <v>33.4857935</v>
      </c>
      <c r="J8" s="110">
        <v>34.6174149</v>
      </c>
      <c r="K8" s="110">
        <v>28.092074800000002</v>
      </c>
      <c r="L8" s="110">
        <v>18.213849500000002</v>
      </c>
      <c r="M8" s="110">
        <v>15.278823899999999</v>
      </c>
      <c r="N8" s="110">
        <v>13.746845700000002</v>
      </c>
      <c r="O8" s="110">
        <v>13.5085871</v>
      </c>
      <c r="P8" s="110">
        <v>11.740749699999999</v>
      </c>
      <c r="Q8" s="110">
        <v>11.3137264</v>
      </c>
      <c r="R8" s="110">
        <v>12.277286700000001</v>
      </c>
      <c r="S8" s="110">
        <v>13.1078493</v>
      </c>
      <c r="T8" s="110">
        <v>12.571501000000001</v>
      </c>
      <c r="U8" s="110">
        <v>14.974811899999999</v>
      </c>
      <c r="V8" s="110">
        <v>13.362525100000001</v>
      </c>
      <c r="W8" s="110">
        <v>14.392780400000001</v>
      </c>
    </row>
    <row r="9" spans="1:23" s="3" customFormat="1" ht="12.75" customHeight="1">
      <c r="A9" s="2" t="s">
        <v>23</v>
      </c>
      <c r="B9" s="8" t="s">
        <v>322</v>
      </c>
      <c r="C9" s="110">
        <v>390.45425788134668</v>
      </c>
      <c r="D9" s="110">
        <v>345.44440955842379</v>
      </c>
      <c r="E9" s="110">
        <v>486.93116958871371</v>
      </c>
      <c r="F9" s="110">
        <v>347.67669565858398</v>
      </c>
      <c r="G9" s="110">
        <v>409.1602864053466</v>
      </c>
      <c r="H9" s="110">
        <v>358.97704410811366</v>
      </c>
      <c r="I9" s="110">
        <v>357.43565660435502</v>
      </c>
      <c r="J9" s="110">
        <v>345.88747820805111</v>
      </c>
      <c r="K9" s="110">
        <v>272.11253395139619</v>
      </c>
      <c r="L9" s="110">
        <v>214.75084833022265</v>
      </c>
      <c r="M9" s="110">
        <v>252.80804153898993</v>
      </c>
      <c r="N9" s="110">
        <v>246.82286823808201</v>
      </c>
      <c r="O9" s="110">
        <v>94.586307700779059</v>
      </c>
      <c r="P9" s="110">
        <v>88.1612140897834</v>
      </c>
      <c r="Q9" s="110">
        <v>73.397992247781829</v>
      </c>
      <c r="R9" s="110">
        <v>79.732234367658677</v>
      </c>
      <c r="S9" s="110">
        <v>81.000603123188483</v>
      </c>
      <c r="T9" s="110">
        <v>71.402010701927168</v>
      </c>
      <c r="U9" s="110">
        <v>76.609424515827769</v>
      </c>
      <c r="V9" s="110">
        <v>71.779783494744464</v>
      </c>
      <c r="W9" s="110">
        <v>71.923934485110635</v>
      </c>
    </row>
    <row r="10" spans="1:23" s="3" customFormat="1" ht="12.75" customHeight="1">
      <c r="A10" s="2" t="s">
        <v>3</v>
      </c>
      <c r="B10" s="9" t="s">
        <v>323</v>
      </c>
      <c r="C10" s="110">
        <v>344.62961280000002</v>
      </c>
      <c r="D10" s="110">
        <v>296.435472200172</v>
      </c>
      <c r="E10" s="110">
        <v>400.29563290227418</v>
      </c>
      <c r="F10" s="110">
        <v>318.83230355017065</v>
      </c>
      <c r="G10" s="110">
        <v>316.17561556513948</v>
      </c>
      <c r="H10" s="110">
        <v>312.02006522371585</v>
      </c>
      <c r="I10" s="110">
        <v>323.4272463777246</v>
      </c>
      <c r="J10" s="110">
        <v>309.42685446673573</v>
      </c>
      <c r="K10" s="110">
        <v>234.0305057333876</v>
      </c>
      <c r="L10" s="110">
        <v>175.92298199999996</v>
      </c>
      <c r="M10" s="110">
        <v>221.91510690459913</v>
      </c>
      <c r="N10" s="110">
        <v>220.32384115120826</v>
      </c>
      <c r="O10" s="110">
        <v>77.572442880655856</v>
      </c>
      <c r="P10" s="110">
        <v>70.99133850457757</v>
      </c>
      <c r="Q10" s="110">
        <v>53.39300707509026</v>
      </c>
      <c r="R10" s="110">
        <v>48.980407340655553</v>
      </c>
      <c r="S10" s="110">
        <v>46.381624077534681</v>
      </c>
      <c r="T10" s="110">
        <v>49.326546184140589</v>
      </c>
      <c r="U10" s="110">
        <v>50.012512636655899</v>
      </c>
      <c r="V10" s="110">
        <v>48.078072024197589</v>
      </c>
      <c r="W10" s="110">
        <v>58.956034396432834</v>
      </c>
    </row>
    <row r="11" spans="1:23" s="3" customFormat="1" ht="12.75" customHeight="1">
      <c r="A11" s="2" t="s">
        <v>24</v>
      </c>
      <c r="B11" s="9" t="s">
        <v>354</v>
      </c>
      <c r="C11" s="110">
        <v>0.59127299999999994</v>
      </c>
      <c r="D11" s="110">
        <v>0.55687500000000012</v>
      </c>
      <c r="E11" s="110">
        <v>0.51321599999999989</v>
      </c>
      <c r="F11" s="110">
        <v>0.35297899056084109</v>
      </c>
      <c r="G11" s="110">
        <v>0.50470274037721652</v>
      </c>
      <c r="H11" s="110">
        <v>1.4364659868649126</v>
      </c>
      <c r="I11" s="110">
        <v>0.90665303409266096</v>
      </c>
      <c r="J11" s="110">
        <v>0.87979112121285052</v>
      </c>
      <c r="K11" s="110">
        <v>0.6343052025525372</v>
      </c>
      <c r="L11" s="110">
        <v>0.45595289279770834</v>
      </c>
      <c r="M11" s="110">
        <v>0.65327796396286297</v>
      </c>
      <c r="N11" s="110">
        <v>0.69298894485415263</v>
      </c>
      <c r="O11" s="110">
        <v>0.64222564608363741</v>
      </c>
      <c r="P11" s="110">
        <v>0.41773107661109676</v>
      </c>
      <c r="Q11" s="110">
        <v>0.43918168334480917</v>
      </c>
      <c r="R11" s="110">
        <v>0.44479659770670676</v>
      </c>
      <c r="S11" s="110">
        <v>0.46296237162751885</v>
      </c>
      <c r="T11" s="110">
        <v>0.45362751656576938</v>
      </c>
      <c r="U11" s="110">
        <v>0.60919804303363434</v>
      </c>
      <c r="V11" s="110">
        <v>0.61637490223871716</v>
      </c>
      <c r="W11" s="110">
        <v>0.49098499649726818</v>
      </c>
    </row>
    <row r="12" spans="1:23" s="3" customFormat="1" ht="12.75" customHeight="1">
      <c r="A12" s="2" t="s">
        <v>25</v>
      </c>
      <c r="B12" s="9" t="s">
        <v>324</v>
      </c>
      <c r="C12" s="110">
        <v>45.233372081346666</v>
      </c>
      <c r="D12" s="110">
        <v>48.452062358251766</v>
      </c>
      <c r="E12" s="110">
        <v>86.122320686439522</v>
      </c>
      <c r="F12" s="110">
        <v>28.491413117852524</v>
      </c>
      <c r="G12" s="110">
        <v>92.479968099829875</v>
      </c>
      <c r="H12" s="110">
        <v>45.520512897532939</v>
      </c>
      <c r="I12" s="110">
        <v>33.101757192537761</v>
      </c>
      <c r="J12" s="110">
        <v>35.580832620102505</v>
      </c>
      <c r="K12" s="110">
        <v>37.44772301545607</v>
      </c>
      <c r="L12" s="110">
        <v>38.371913437424972</v>
      </c>
      <c r="M12" s="110">
        <v>30.239656670427927</v>
      </c>
      <c r="N12" s="110">
        <v>25.806038142019592</v>
      </c>
      <c r="O12" s="110">
        <v>16.371639174039579</v>
      </c>
      <c r="P12" s="110">
        <v>16.752144508594736</v>
      </c>
      <c r="Q12" s="110">
        <v>19.565803489346759</v>
      </c>
      <c r="R12" s="110">
        <v>30.307030429296415</v>
      </c>
      <c r="S12" s="110">
        <v>34.15601667402629</v>
      </c>
      <c r="T12" s="110">
        <v>21.621837001220818</v>
      </c>
      <c r="U12" s="110">
        <v>25.987713836138234</v>
      </c>
      <c r="V12" s="110">
        <v>23.085336568308154</v>
      </c>
      <c r="W12" s="110">
        <v>12.476915092180533</v>
      </c>
    </row>
    <row r="13" spans="1:23" s="3" customFormat="1" ht="12.75" customHeight="1">
      <c r="A13" s="2" t="s">
        <v>26</v>
      </c>
      <c r="B13" s="8" t="s">
        <v>325</v>
      </c>
      <c r="C13" s="110">
        <v>4919.2490494885715</v>
      </c>
      <c r="D13" s="110">
        <v>4623.8602335526884</v>
      </c>
      <c r="E13" s="110">
        <v>4549.5504333265517</v>
      </c>
      <c r="F13" s="110">
        <v>4885.416559034571</v>
      </c>
      <c r="G13" s="110">
        <v>5020.7249144749394</v>
      </c>
      <c r="H13" s="110">
        <v>5210.7020213359556</v>
      </c>
      <c r="I13" s="110">
        <v>4636.4703123492618</v>
      </c>
      <c r="J13" s="110">
        <v>4782.466243903893</v>
      </c>
      <c r="K13" s="110">
        <v>5015.9711616293671</v>
      </c>
      <c r="L13" s="110">
        <v>4825.9755874301436</v>
      </c>
      <c r="M13" s="110">
        <v>5129.263545758803</v>
      </c>
      <c r="N13" s="110">
        <v>4636.1172748155668</v>
      </c>
      <c r="O13" s="110">
        <v>4750.3121534005604</v>
      </c>
      <c r="P13" s="110">
        <v>4458.4736897751445</v>
      </c>
      <c r="Q13" s="110">
        <v>4214.3389266975782</v>
      </c>
      <c r="R13" s="110">
        <v>4336.774420001675</v>
      </c>
      <c r="S13" s="110">
        <v>4644.9966972578795</v>
      </c>
      <c r="T13" s="110">
        <v>4457.7834552614604</v>
      </c>
      <c r="U13" s="110">
        <v>4110.8139444557146</v>
      </c>
      <c r="V13" s="110">
        <v>4122.928208982963</v>
      </c>
      <c r="W13" s="110">
        <v>3939.9471735386978</v>
      </c>
    </row>
    <row r="14" spans="1:23" s="3" customFormat="1" ht="12.75" customHeight="1">
      <c r="A14" s="2" t="s">
        <v>27</v>
      </c>
      <c r="B14" s="9" t="s">
        <v>326</v>
      </c>
      <c r="C14" s="110">
        <v>201.14206763743934</v>
      </c>
      <c r="D14" s="110">
        <v>213.19662671568622</v>
      </c>
      <c r="E14" s="110">
        <v>293.23470017248934</v>
      </c>
      <c r="F14" s="110">
        <v>360.58725817197791</v>
      </c>
      <c r="G14" s="110">
        <v>349.19124016290141</v>
      </c>
      <c r="H14" s="110">
        <v>348.01893806178612</v>
      </c>
      <c r="I14" s="110">
        <v>339.43278696315258</v>
      </c>
      <c r="J14" s="110">
        <v>281.29277683434333</v>
      </c>
      <c r="K14" s="110">
        <v>269.65002979392438</v>
      </c>
      <c r="L14" s="110">
        <v>230.77146964502117</v>
      </c>
      <c r="M14" s="110">
        <v>257.04861220953461</v>
      </c>
      <c r="N14" s="110">
        <v>187.31117489337157</v>
      </c>
      <c r="O14" s="110">
        <v>213.2454552852839</v>
      </c>
      <c r="P14" s="110">
        <v>167.86780406500225</v>
      </c>
      <c r="Q14" s="110">
        <v>207.00866395036533</v>
      </c>
      <c r="R14" s="110">
        <v>164.95597273151185</v>
      </c>
      <c r="S14" s="110">
        <v>140.2520625305342</v>
      </c>
      <c r="T14" s="110">
        <v>141.3177124942338</v>
      </c>
      <c r="U14" s="110">
        <v>142.80542733876078</v>
      </c>
      <c r="V14" s="110">
        <v>148.4946757911523</v>
      </c>
      <c r="W14" s="110">
        <v>137.50612789535143</v>
      </c>
    </row>
    <row r="15" spans="1:23" s="3" customFormat="1" ht="12.75" customHeight="1">
      <c r="A15" s="2" t="s">
        <v>28</v>
      </c>
      <c r="B15" s="9" t="s">
        <v>327</v>
      </c>
      <c r="C15" s="110">
        <v>33.577505017060417</v>
      </c>
      <c r="D15" s="110">
        <v>33.391935714119533</v>
      </c>
      <c r="E15" s="110">
        <v>20.732322145606254</v>
      </c>
      <c r="F15" s="110">
        <v>37.314693434552083</v>
      </c>
      <c r="G15" s="110">
        <v>23.588998532768187</v>
      </c>
      <c r="H15" s="110">
        <v>18.664549445574398</v>
      </c>
      <c r="I15" s="110">
        <v>17.139846756559901</v>
      </c>
      <c r="J15" s="110">
        <v>17.882178748373345</v>
      </c>
      <c r="K15" s="110">
        <v>13.986996649028228</v>
      </c>
      <c r="L15" s="110">
        <v>11.493152410368619</v>
      </c>
      <c r="M15" s="110">
        <v>7.6825571850381555</v>
      </c>
      <c r="N15" s="110">
        <v>7.1899225741778219</v>
      </c>
      <c r="O15" s="110">
        <v>7.6023833266941239</v>
      </c>
      <c r="P15" s="110">
        <v>5.5973730307050245</v>
      </c>
      <c r="Q15" s="110">
        <v>4.7281414788497544</v>
      </c>
      <c r="R15" s="110">
        <v>4.3985667894543923</v>
      </c>
      <c r="S15" s="110">
        <v>3.855516716693288</v>
      </c>
      <c r="T15" s="110">
        <v>3.6010320226937678</v>
      </c>
      <c r="U15" s="110">
        <v>6.8712390782068855</v>
      </c>
      <c r="V15" s="110">
        <v>8.5027495477208195</v>
      </c>
      <c r="W15" s="110">
        <v>12.931411133393615</v>
      </c>
    </row>
    <row r="16" spans="1:23" s="3" customFormat="1" ht="12.75" customHeight="1">
      <c r="A16" s="2" t="s">
        <v>29</v>
      </c>
      <c r="B16" s="9" t="s">
        <v>328</v>
      </c>
      <c r="C16" s="110">
        <v>475.60137682138264</v>
      </c>
      <c r="D16" s="110">
        <v>462.40970474663419</v>
      </c>
      <c r="E16" s="110">
        <v>443.97764853996591</v>
      </c>
      <c r="F16" s="110">
        <v>875.18363792984371</v>
      </c>
      <c r="G16" s="110">
        <v>1162.1045252932338</v>
      </c>
      <c r="H16" s="110">
        <v>1173.5912900289388</v>
      </c>
      <c r="I16" s="110">
        <v>961.67576656526194</v>
      </c>
      <c r="J16" s="110">
        <v>1066.3073631159921</v>
      </c>
      <c r="K16" s="110">
        <v>1318.9313636792738</v>
      </c>
      <c r="L16" s="110">
        <v>1504.6879819847329</v>
      </c>
      <c r="M16" s="110">
        <v>1638.0964067103337</v>
      </c>
      <c r="N16" s="110">
        <v>1733.0891312575629</v>
      </c>
      <c r="O16" s="110">
        <v>1633.5146969778946</v>
      </c>
      <c r="P16" s="110">
        <v>1690.6282323861619</v>
      </c>
      <c r="Q16" s="110">
        <v>1645.0733583738293</v>
      </c>
      <c r="R16" s="110">
        <v>1614.9901250375895</v>
      </c>
      <c r="S16" s="110">
        <v>1784.2254948717612</v>
      </c>
      <c r="T16" s="110">
        <v>1656.539451097749</v>
      </c>
      <c r="U16" s="110">
        <v>1580.8662158440425</v>
      </c>
      <c r="V16" s="110">
        <v>1557.4296154134265</v>
      </c>
      <c r="W16" s="110">
        <v>1603.1546652193279</v>
      </c>
    </row>
    <row r="17" spans="1:23" s="3" customFormat="1" ht="12.75" customHeight="1">
      <c r="A17" s="2" t="s">
        <v>30</v>
      </c>
      <c r="B17" s="9" t="s">
        <v>329</v>
      </c>
      <c r="C17" s="110">
        <v>733.76798705473516</v>
      </c>
      <c r="D17" s="110">
        <v>623.52795766613781</v>
      </c>
      <c r="E17" s="110">
        <v>696.21879405254413</v>
      </c>
      <c r="F17" s="110">
        <v>664.16719303013747</v>
      </c>
      <c r="G17" s="110">
        <v>556.75417895388478</v>
      </c>
      <c r="H17" s="110">
        <v>556.51210810999419</v>
      </c>
      <c r="I17" s="110">
        <v>508.68882414556379</v>
      </c>
      <c r="J17" s="110">
        <v>536.4630476332153</v>
      </c>
      <c r="K17" s="110">
        <v>705.06309307038282</v>
      </c>
      <c r="L17" s="110">
        <v>688.02947042579342</v>
      </c>
      <c r="M17" s="110">
        <v>917.43373927497032</v>
      </c>
      <c r="N17" s="110">
        <v>679.89705060133292</v>
      </c>
      <c r="O17" s="110">
        <v>878.69389958506815</v>
      </c>
      <c r="P17" s="110">
        <v>695.17627663041981</v>
      </c>
      <c r="Q17" s="110">
        <v>635.2577970683783</v>
      </c>
      <c r="R17" s="110">
        <v>668.87073302789076</v>
      </c>
      <c r="S17" s="110">
        <v>667.29491089406588</v>
      </c>
      <c r="T17" s="110">
        <v>635.24922123262127</v>
      </c>
      <c r="U17" s="110">
        <v>601.66294973608763</v>
      </c>
      <c r="V17" s="110">
        <v>652.97842625348687</v>
      </c>
      <c r="W17" s="110">
        <v>618.89250183787192</v>
      </c>
    </row>
    <row r="18" spans="1:23" s="3" customFormat="1" ht="12.75" customHeight="1">
      <c r="A18" s="2" t="s">
        <v>31</v>
      </c>
      <c r="B18" s="9" t="s">
        <v>330</v>
      </c>
      <c r="C18" s="110">
        <v>7.8106327448851465</v>
      </c>
      <c r="D18" s="110">
        <v>7.6051343750823701</v>
      </c>
      <c r="E18" s="110">
        <v>6.5150249066543857</v>
      </c>
      <c r="F18" s="110">
        <v>6.8869612665106636</v>
      </c>
      <c r="G18" s="110">
        <v>5.740378602470682</v>
      </c>
      <c r="H18" s="110">
        <v>5.9041451688199329</v>
      </c>
      <c r="I18" s="110">
        <v>5.1724989978443263</v>
      </c>
      <c r="J18" s="110">
        <v>5.0456523861283937</v>
      </c>
      <c r="K18" s="110">
        <v>10.865861438308279</v>
      </c>
      <c r="L18" s="110">
        <v>3.7017657575554055</v>
      </c>
      <c r="M18" s="110">
        <v>3.875393430779666</v>
      </c>
      <c r="N18" s="110">
        <v>3.4656613709758481</v>
      </c>
      <c r="O18" s="110">
        <v>3.9376765353434418</v>
      </c>
      <c r="P18" s="110">
        <v>3.2235769582445815</v>
      </c>
      <c r="Q18" s="110">
        <v>2.8125937818553424</v>
      </c>
      <c r="R18" s="110">
        <v>3.1966522103493511</v>
      </c>
      <c r="S18" s="110">
        <v>3.4549111633548089</v>
      </c>
      <c r="T18" s="110">
        <v>3.0974540754436624</v>
      </c>
      <c r="U18" s="110">
        <v>2.9803408100694311</v>
      </c>
      <c r="V18" s="110">
        <v>2.9195162879503891</v>
      </c>
      <c r="W18" s="110">
        <v>2.6575894154526578</v>
      </c>
    </row>
    <row r="19" spans="1:23" s="3" customFormat="1" ht="12.75" customHeight="1">
      <c r="A19" s="2" t="s">
        <v>32</v>
      </c>
      <c r="B19" s="9" t="s">
        <v>331</v>
      </c>
      <c r="C19" s="110">
        <v>1942.1348229447433</v>
      </c>
      <c r="D19" s="110">
        <v>1947.358414391409</v>
      </c>
      <c r="E19" s="110">
        <v>1868.9006555626706</v>
      </c>
      <c r="F19" s="110">
        <v>1750.5115222510049</v>
      </c>
      <c r="G19" s="110">
        <v>1795.2435501369146</v>
      </c>
      <c r="H19" s="110">
        <v>1936.3217426759768</v>
      </c>
      <c r="I19" s="110">
        <v>1605.9920504880274</v>
      </c>
      <c r="J19" s="110">
        <v>1526.9077629619842</v>
      </c>
      <c r="K19" s="110">
        <v>1456.3849631025853</v>
      </c>
      <c r="L19" s="110">
        <v>1385.5343711204689</v>
      </c>
      <c r="M19" s="110">
        <v>1192.2552251284972</v>
      </c>
      <c r="N19" s="110">
        <v>1116.6025479864361</v>
      </c>
      <c r="O19" s="110">
        <v>1007.4460844050068</v>
      </c>
      <c r="P19" s="110">
        <v>958.45840273712281</v>
      </c>
      <c r="Q19" s="110">
        <v>930.23411489957357</v>
      </c>
      <c r="R19" s="110">
        <v>922.44986617141217</v>
      </c>
      <c r="S19" s="110">
        <v>985.16483014567552</v>
      </c>
      <c r="T19" s="110">
        <v>1008.0121697749241</v>
      </c>
      <c r="U19" s="110">
        <v>847.54250014021864</v>
      </c>
      <c r="V19" s="110">
        <v>840.4777872202045</v>
      </c>
      <c r="W19" s="110">
        <v>726.72373401987215</v>
      </c>
    </row>
    <row r="20" spans="1:23" s="3" customFormat="1" ht="12.75" customHeight="1">
      <c r="A20" s="2" t="s">
        <v>33</v>
      </c>
      <c r="B20" s="10" t="s">
        <v>332</v>
      </c>
      <c r="C20" s="110">
        <v>95.20371999999999</v>
      </c>
      <c r="D20" s="110">
        <v>78.189520000000002</v>
      </c>
      <c r="E20" s="110">
        <v>77.47636</v>
      </c>
      <c r="F20" s="110">
        <v>72.101635000000002</v>
      </c>
      <c r="G20" s="110">
        <v>74.998011854581691</v>
      </c>
      <c r="H20" s="110">
        <v>73.594380000000001</v>
      </c>
      <c r="I20" s="110">
        <v>72.670699999999997</v>
      </c>
      <c r="J20" s="110">
        <v>77.713660000000004</v>
      </c>
      <c r="K20" s="110">
        <v>99.430705899999992</v>
      </c>
      <c r="L20" s="110">
        <v>81.645077600000008</v>
      </c>
      <c r="M20" s="110">
        <v>98.526351900000009</v>
      </c>
      <c r="N20" s="110">
        <v>96.343844300000001</v>
      </c>
      <c r="O20" s="110">
        <v>97.06732749999999</v>
      </c>
      <c r="P20" s="110">
        <v>99.756273300000018</v>
      </c>
      <c r="Q20" s="110">
        <v>105.74912570000001</v>
      </c>
      <c r="R20" s="110">
        <v>106.1108673</v>
      </c>
      <c r="S20" s="110">
        <v>113.18894450000001</v>
      </c>
      <c r="T20" s="110">
        <v>112.59789490000001</v>
      </c>
      <c r="U20" s="110">
        <v>117.45893875133405</v>
      </c>
      <c r="V20" s="110">
        <v>110.56915110726663</v>
      </c>
      <c r="W20" s="110">
        <v>102.23727415811038</v>
      </c>
    </row>
    <row r="21" spans="1:23" s="3" customFormat="1" ht="12.75" customHeight="1">
      <c r="A21" s="2" t="s">
        <v>34</v>
      </c>
      <c r="B21" s="10" t="s">
        <v>333</v>
      </c>
      <c r="C21" s="110">
        <v>1846.9311029447433</v>
      </c>
      <c r="D21" s="110">
        <v>1869.1688943914091</v>
      </c>
      <c r="E21" s="110">
        <v>1791.4242955626707</v>
      </c>
      <c r="F21" s="110">
        <v>1678.4098872510049</v>
      </c>
      <c r="G21" s="110">
        <v>1720.245538282333</v>
      </c>
      <c r="H21" s="110">
        <v>1862.7273626759768</v>
      </c>
      <c r="I21" s="110">
        <v>1533.3213504880275</v>
      </c>
      <c r="J21" s="110">
        <v>1449.1941029619843</v>
      </c>
      <c r="K21" s="110">
        <v>1356.9542572025853</v>
      </c>
      <c r="L21" s="110">
        <v>1303.889293520469</v>
      </c>
      <c r="M21" s="110">
        <v>1093.7288732284972</v>
      </c>
      <c r="N21" s="110">
        <v>1020.2587036864361</v>
      </c>
      <c r="O21" s="110">
        <v>910.37875690500675</v>
      </c>
      <c r="P21" s="110">
        <v>858.70212943712284</v>
      </c>
      <c r="Q21" s="110">
        <v>824.48498919957353</v>
      </c>
      <c r="R21" s="110">
        <v>816.33899887141217</v>
      </c>
      <c r="S21" s="110">
        <v>871.97588564567548</v>
      </c>
      <c r="T21" s="110">
        <v>895.4142748749241</v>
      </c>
      <c r="U21" s="110">
        <v>730.08356138888462</v>
      </c>
      <c r="V21" s="110">
        <v>729.90863611293787</v>
      </c>
      <c r="W21" s="110">
        <v>624.48645986176177</v>
      </c>
    </row>
    <row r="22" spans="1:23" s="3" customFormat="1" ht="12.75" customHeight="1">
      <c r="A22" s="2" t="s">
        <v>35</v>
      </c>
      <c r="B22" s="9" t="s">
        <v>334</v>
      </c>
      <c r="C22" s="110">
        <v>818.71587908896618</v>
      </c>
      <c r="D22" s="110">
        <v>675.26113778122419</v>
      </c>
      <c r="E22" s="110">
        <v>536.05531270500705</v>
      </c>
      <c r="F22" s="110">
        <v>474.00513704104526</v>
      </c>
      <c r="G22" s="110">
        <v>341.53908678958999</v>
      </c>
      <c r="H22" s="110">
        <v>302.4193177071096</v>
      </c>
      <c r="I22" s="110">
        <v>324.39253602939692</v>
      </c>
      <c r="J22" s="110">
        <v>403.79358859282684</v>
      </c>
      <c r="K22" s="110">
        <v>353.11995196934674</v>
      </c>
      <c r="L22" s="110">
        <v>275.10026739954776</v>
      </c>
      <c r="M22" s="110">
        <v>323.15840614597369</v>
      </c>
      <c r="N22" s="110">
        <v>229.5526489679859</v>
      </c>
      <c r="O22" s="110">
        <v>204.60643439958011</v>
      </c>
      <c r="P22" s="110">
        <v>178.05243770783395</v>
      </c>
      <c r="Q22" s="110">
        <v>177.2974474887842</v>
      </c>
      <c r="R22" s="110">
        <v>278.4923347323807</v>
      </c>
      <c r="S22" s="110">
        <v>243.99190224984082</v>
      </c>
      <c r="T22" s="110">
        <v>241.45635492751768</v>
      </c>
      <c r="U22" s="110">
        <v>202.90545591379424</v>
      </c>
      <c r="V22" s="110">
        <v>156.83516119621109</v>
      </c>
      <c r="W22" s="110">
        <v>142.07949712507076</v>
      </c>
    </row>
    <row r="23" spans="1:23" s="3" customFormat="1" ht="12.75" customHeight="1">
      <c r="A23" s="2" t="s">
        <v>7</v>
      </c>
      <c r="B23" s="9" t="s">
        <v>335</v>
      </c>
      <c r="C23" s="110">
        <v>41.382116894420584</v>
      </c>
      <c r="D23" s="110">
        <v>38.678776164095368</v>
      </c>
      <c r="E23" s="110">
        <v>28.433478048744902</v>
      </c>
      <c r="F23" s="110">
        <v>109.85164603179359</v>
      </c>
      <c r="G23" s="110">
        <v>84.513033683285371</v>
      </c>
      <c r="H23" s="110">
        <v>88.371954250465919</v>
      </c>
      <c r="I23" s="110">
        <v>139.01066829312293</v>
      </c>
      <c r="J23" s="110">
        <v>145.81577159826847</v>
      </c>
      <c r="K23" s="110">
        <v>161.21103822005054</v>
      </c>
      <c r="L23" s="110">
        <v>104.78227004699707</v>
      </c>
      <c r="M23" s="110">
        <v>90.90784594955791</v>
      </c>
      <c r="N23" s="110">
        <v>93.892404277627435</v>
      </c>
      <c r="O23" s="110">
        <v>94.489215648751397</v>
      </c>
      <c r="P23" s="110">
        <v>88.104175437818483</v>
      </c>
      <c r="Q23" s="110">
        <v>68.860249382437559</v>
      </c>
      <c r="R23" s="110">
        <v>59.062311521169562</v>
      </c>
      <c r="S23" s="110">
        <v>89.121849239973912</v>
      </c>
      <c r="T23" s="110">
        <v>35.215998177095926</v>
      </c>
      <c r="U23" s="110">
        <v>26.399993196293423</v>
      </c>
      <c r="V23" s="110">
        <v>19.934883962319397</v>
      </c>
      <c r="W23" s="110">
        <v>15.194749257052818</v>
      </c>
    </row>
    <row r="24" spans="1:23" s="3" customFormat="1" ht="12.75" customHeight="1">
      <c r="A24" s="2" t="s">
        <v>8</v>
      </c>
      <c r="B24" s="9" t="s">
        <v>336</v>
      </c>
      <c r="C24" s="110">
        <v>22.439993046319326</v>
      </c>
      <c r="D24" s="110">
        <v>20.242130116909493</v>
      </c>
      <c r="E24" s="110">
        <v>19.412598790720505</v>
      </c>
      <c r="F24" s="110">
        <v>35.126380465296833</v>
      </c>
      <c r="G24" s="110">
        <v>26.711108052098194</v>
      </c>
      <c r="H24" s="110">
        <v>56.662654699953471</v>
      </c>
      <c r="I24" s="110">
        <v>22.374237341993837</v>
      </c>
      <c r="J24" s="110">
        <v>20.079591651540937</v>
      </c>
      <c r="K24" s="110">
        <v>32.616238883457996</v>
      </c>
      <c r="L24" s="110">
        <v>33.623306945462083</v>
      </c>
      <c r="M24" s="110">
        <v>23.868737194153503</v>
      </c>
      <c r="N24" s="110">
        <v>19.314677700986124</v>
      </c>
      <c r="O24" s="110">
        <v>31.830062042300089</v>
      </c>
      <c r="P24" s="110">
        <v>19.87723135044552</v>
      </c>
      <c r="Q24" s="110">
        <v>18.824017786914379</v>
      </c>
      <c r="R24" s="110">
        <v>68.951560185608585</v>
      </c>
      <c r="S24" s="110">
        <v>76.664893909012974</v>
      </c>
      <c r="T24" s="110">
        <v>65.688336766508584</v>
      </c>
      <c r="U24" s="110">
        <v>69.902479221600913</v>
      </c>
      <c r="V24" s="110">
        <v>71.906363164503318</v>
      </c>
      <c r="W24" s="110">
        <v>61.712598344319154</v>
      </c>
    </row>
    <row r="25" spans="1:23" s="3" customFormat="1" ht="12.75" customHeight="1">
      <c r="A25" s="2" t="s">
        <v>36</v>
      </c>
      <c r="B25" s="9" t="s">
        <v>337</v>
      </c>
      <c r="C25" s="110">
        <v>113.60488957987843</v>
      </c>
      <c r="D25" s="110">
        <v>104.89068954825024</v>
      </c>
      <c r="E25" s="110">
        <v>128.29000982383482</v>
      </c>
      <c r="F25" s="110">
        <v>118.42014629106836</v>
      </c>
      <c r="G25" s="110">
        <v>183.5428548151861</v>
      </c>
      <c r="H25" s="110">
        <v>259.04561144905256</v>
      </c>
      <c r="I25" s="110">
        <v>248.77252131768796</v>
      </c>
      <c r="J25" s="110">
        <v>235.61142858248286</v>
      </c>
      <c r="K25" s="110">
        <v>144.1024897027647</v>
      </c>
      <c r="L25" s="110">
        <v>112.2436169527062</v>
      </c>
      <c r="M25" s="110">
        <v>99.564766521639584</v>
      </c>
      <c r="N25" s="110">
        <v>112.23659787489886</v>
      </c>
      <c r="O25" s="110">
        <v>119.98824705378287</v>
      </c>
      <c r="P25" s="110">
        <v>130.03163382253328</v>
      </c>
      <c r="Q25" s="110">
        <v>113.04201074259954</v>
      </c>
      <c r="R25" s="110">
        <v>99.364000110691592</v>
      </c>
      <c r="S25" s="110">
        <v>102.31320331472912</v>
      </c>
      <c r="T25" s="110">
        <v>122.74223463126455</v>
      </c>
      <c r="U25" s="110">
        <v>104.77937610915373</v>
      </c>
      <c r="V25" s="110">
        <v>121.63595807704137</v>
      </c>
      <c r="W25" s="110">
        <v>165.99885712312212</v>
      </c>
    </row>
    <row r="26" spans="1:23" s="3" customFormat="1" ht="12.75" customHeight="1">
      <c r="A26" s="2" t="s">
        <v>9</v>
      </c>
      <c r="B26" s="10" t="s">
        <v>338</v>
      </c>
      <c r="C26" s="110">
        <v>5.4621441171487355</v>
      </c>
      <c r="D26" s="110">
        <v>5.0863734049827185</v>
      </c>
      <c r="E26" s="110">
        <v>4.5359241807064778</v>
      </c>
      <c r="F26" s="110">
        <v>7.0808574208393509</v>
      </c>
      <c r="G26" s="110">
        <v>3.5969498124687389</v>
      </c>
      <c r="H26" s="110">
        <v>25.435813836176536</v>
      </c>
      <c r="I26" s="110">
        <v>8.619654989786838</v>
      </c>
      <c r="J26" s="110">
        <v>8.9198130755355951</v>
      </c>
      <c r="K26" s="110">
        <v>17.201187384703385</v>
      </c>
      <c r="L26" s="110">
        <v>15.407307229000081</v>
      </c>
      <c r="M26" s="110">
        <v>2.8782008348936907</v>
      </c>
      <c r="N26" s="110">
        <v>27.603576652753201</v>
      </c>
      <c r="O26" s="110">
        <v>2.2478483882486731</v>
      </c>
      <c r="P26" s="110">
        <v>2.5624044792929901</v>
      </c>
      <c r="Q26" s="110">
        <v>13.174775502487677</v>
      </c>
      <c r="R26" s="110">
        <v>12.55236403458834</v>
      </c>
      <c r="S26" s="110">
        <v>2.4117685902047041</v>
      </c>
      <c r="T26" s="110">
        <v>2.4312206663555633</v>
      </c>
      <c r="U26" s="110">
        <v>1.8078942958642188</v>
      </c>
      <c r="V26" s="110">
        <v>0.38321711124184926</v>
      </c>
      <c r="W26" s="110">
        <v>0.85859083181931783</v>
      </c>
    </row>
    <row r="27" spans="1:23" s="3" customFormat="1" ht="12.75" customHeight="1">
      <c r="A27" s="2" t="s">
        <v>37</v>
      </c>
      <c r="B27" s="10" t="s">
        <v>339</v>
      </c>
      <c r="C27" s="110">
        <v>108.14274546272969</v>
      </c>
      <c r="D27" s="110">
        <v>99.804316143267513</v>
      </c>
      <c r="E27" s="110">
        <v>123.75408564312833</v>
      </c>
      <c r="F27" s="110">
        <v>111.33928887022901</v>
      </c>
      <c r="G27" s="110">
        <v>179.94590500271735</v>
      </c>
      <c r="H27" s="110">
        <v>233.60979761287601</v>
      </c>
      <c r="I27" s="110">
        <v>240.15286632790114</v>
      </c>
      <c r="J27" s="110">
        <v>226.69161550694727</v>
      </c>
      <c r="K27" s="110">
        <v>126.90130231806133</v>
      </c>
      <c r="L27" s="110">
        <v>96.836309723706123</v>
      </c>
      <c r="M27" s="110">
        <v>96.686565686745894</v>
      </c>
      <c r="N27" s="110">
        <v>84.633021222145658</v>
      </c>
      <c r="O27" s="110">
        <v>117.7403986655342</v>
      </c>
      <c r="P27" s="110">
        <v>127.4692293432403</v>
      </c>
      <c r="Q27" s="110">
        <v>99.867235240111867</v>
      </c>
      <c r="R27" s="110">
        <v>86.811636076103255</v>
      </c>
      <c r="S27" s="110">
        <v>99.901434724524421</v>
      </c>
      <c r="T27" s="110">
        <v>120.31101396490899</v>
      </c>
      <c r="U27" s="110">
        <v>102.97148181328951</v>
      </c>
      <c r="V27" s="110">
        <v>121.25274096579952</v>
      </c>
      <c r="W27" s="110">
        <v>165.14026629130279</v>
      </c>
    </row>
    <row r="28" spans="1:23" s="3" customFormat="1" ht="12.75" customHeight="1">
      <c r="A28" s="2" t="s">
        <v>10</v>
      </c>
      <c r="B28" s="9" t="s">
        <v>340</v>
      </c>
      <c r="C28" s="110">
        <v>188.012408917991</v>
      </c>
      <c r="D28" s="110">
        <v>155.00605739998744</v>
      </c>
      <c r="E28" s="110">
        <v>171.88887139107828</v>
      </c>
      <c r="F28" s="110">
        <v>192.98624933225631</v>
      </c>
      <c r="G28" s="110">
        <v>189.97735394821331</v>
      </c>
      <c r="H28" s="110">
        <v>173.66549536744662</v>
      </c>
      <c r="I28" s="110">
        <v>177.91657847237622</v>
      </c>
      <c r="J28" s="110">
        <v>191.07839237947371</v>
      </c>
      <c r="K28" s="110">
        <v>78.991599510405223</v>
      </c>
      <c r="L28" s="110">
        <v>52.715184031206398</v>
      </c>
      <c r="M28" s="110">
        <v>78.272076528497493</v>
      </c>
      <c r="N28" s="110">
        <v>73.83118310023859</v>
      </c>
      <c r="O28" s="110">
        <v>72.753723950067027</v>
      </c>
      <c r="P28" s="110">
        <v>76.112658018613686</v>
      </c>
      <c r="Q28" s="110">
        <v>74.141197748932584</v>
      </c>
      <c r="R28" s="110">
        <v>99.243620048652303</v>
      </c>
      <c r="S28" s="110">
        <v>95.995691162065185</v>
      </c>
      <c r="T28" s="110">
        <v>98.939509260350931</v>
      </c>
      <c r="U28" s="110">
        <v>98.936743598835164</v>
      </c>
      <c r="V28" s="110">
        <v>95.33458115577902</v>
      </c>
      <c r="W28" s="110">
        <v>86.030166784351366</v>
      </c>
    </row>
    <row r="29" spans="1:23" s="3" customFormat="1" ht="12.75" customHeight="1">
      <c r="A29" s="2" t="s">
        <v>38</v>
      </c>
      <c r="B29" s="10" t="s">
        <v>341</v>
      </c>
      <c r="C29" s="110">
        <v>181.44044778593153</v>
      </c>
      <c r="D29" s="110">
        <v>145.39154348692975</v>
      </c>
      <c r="E29" s="110">
        <v>157.89021472862495</v>
      </c>
      <c r="F29" s="110">
        <v>135.04516543480912</v>
      </c>
      <c r="G29" s="110">
        <v>145.25296684049954</v>
      </c>
      <c r="H29" s="110">
        <v>160.02523675777479</v>
      </c>
      <c r="I29" s="110">
        <v>164.13423950339197</v>
      </c>
      <c r="J29" s="110">
        <v>178.06127449857235</v>
      </c>
      <c r="K29" s="110">
        <v>66.79386835650169</v>
      </c>
      <c r="L29" s="110">
        <v>44.904920200484078</v>
      </c>
      <c r="M29" s="110">
        <v>66.634267605371548</v>
      </c>
      <c r="N29" s="110">
        <v>61.578581626633749</v>
      </c>
      <c r="O29" s="110">
        <v>62.847063820725829</v>
      </c>
      <c r="P29" s="110">
        <v>67.120352457226574</v>
      </c>
      <c r="Q29" s="110">
        <v>66.12518642451127</v>
      </c>
      <c r="R29" s="110">
        <v>90.175437222670396</v>
      </c>
      <c r="S29" s="110">
        <v>88.228183165192405</v>
      </c>
      <c r="T29" s="110">
        <v>89.826823882508577</v>
      </c>
      <c r="U29" s="110">
        <v>85.600291199945147</v>
      </c>
      <c r="V29" s="110">
        <v>82.576358713554143</v>
      </c>
      <c r="W29" s="110">
        <v>76.033539474802936</v>
      </c>
    </row>
    <row r="30" spans="1:23" s="3" customFormat="1" ht="12.75" customHeight="1">
      <c r="A30" s="2" t="s">
        <v>39</v>
      </c>
      <c r="B30" s="10" t="s">
        <v>342</v>
      </c>
      <c r="C30" s="110">
        <v>3.5253457229363558</v>
      </c>
      <c r="D30" s="110">
        <v>6.7132791378506802</v>
      </c>
      <c r="E30" s="110">
        <v>7.4909210922851575</v>
      </c>
      <c r="F30" s="110">
        <v>55.449566582988858</v>
      </c>
      <c r="G30" s="110">
        <v>42.576718112690436</v>
      </c>
      <c r="H30" s="110">
        <v>11.599458648745056</v>
      </c>
      <c r="I30" s="110">
        <v>10.543404328819939</v>
      </c>
      <c r="J30" s="110">
        <v>11.170222901424291</v>
      </c>
      <c r="K30" s="110">
        <v>8.8339797312839305</v>
      </c>
      <c r="L30" s="110">
        <v>5.5981499310321965</v>
      </c>
      <c r="M30" s="110">
        <v>9.506475587273318</v>
      </c>
      <c r="N30" s="110">
        <v>9.065739726960615</v>
      </c>
      <c r="O30" s="110">
        <v>7.4014104746772063</v>
      </c>
      <c r="P30" s="110">
        <v>5.7274173197062499</v>
      </c>
      <c r="Q30" s="110">
        <v>7.4073728713759106</v>
      </c>
      <c r="R30" s="110">
        <v>6.475442244394884</v>
      </c>
      <c r="S30" s="110">
        <v>5.3162032846235139</v>
      </c>
      <c r="T30" s="110">
        <v>3.1648243545690624</v>
      </c>
      <c r="U30" s="110">
        <v>8.4302888298583696</v>
      </c>
      <c r="V30" s="110">
        <v>6.8776340279939614</v>
      </c>
      <c r="W30" s="110">
        <v>7.9697218582701286</v>
      </c>
    </row>
    <row r="31" spans="1:23" s="3" customFormat="1" ht="12.75" customHeight="1">
      <c r="A31" s="2" t="s">
        <v>40</v>
      </c>
      <c r="B31" s="10" t="s">
        <v>343</v>
      </c>
      <c r="C31" s="110">
        <v>3.0466154091231252</v>
      </c>
      <c r="D31" s="110">
        <v>2.9012347752069876</v>
      </c>
      <c r="E31" s="110">
        <v>6.5077355701681547</v>
      </c>
      <c r="F31" s="110">
        <v>2.4915173144583207</v>
      </c>
      <c r="G31" s="110">
        <v>2.1476689950233268</v>
      </c>
      <c r="H31" s="110">
        <v>2.0407999609267926</v>
      </c>
      <c r="I31" s="110">
        <v>3.2389346401643029</v>
      </c>
      <c r="J31" s="110">
        <v>1.8468949794770584</v>
      </c>
      <c r="K31" s="110">
        <v>3.3637514226196075</v>
      </c>
      <c r="L31" s="110">
        <v>2.2121138996901211</v>
      </c>
      <c r="M31" s="110">
        <v>2.131333335852637</v>
      </c>
      <c r="N31" s="110">
        <v>3.1868617466442224</v>
      </c>
      <c r="O31" s="110">
        <v>2.5052496546639866</v>
      </c>
      <c r="P31" s="110">
        <v>3.2648882416808602</v>
      </c>
      <c r="Q31" s="110">
        <v>0.60863845304539721</v>
      </c>
      <c r="R31" s="110">
        <v>2.5927405815870221</v>
      </c>
      <c r="S31" s="110">
        <v>2.4513047122492631</v>
      </c>
      <c r="T31" s="110">
        <v>5.9478610232732905</v>
      </c>
      <c r="U31" s="110">
        <v>4.9061635690316541</v>
      </c>
      <c r="V31" s="110">
        <v>5.8805884142309175</v>
      </c>
      <c r="W31" s="110">
        <v>2.0269054512782922</v>
      </c>
    </row>
    <row r="32" spans="1:23" s="3" customFormat="1" ht="12.75" customHeight="1">
      <c r="A32" s="2" t="s">
        <v>11</v>
      </c>
      <c r="B32" s="9" t="s">
        <v>344</v>
      </c>
      <c r="C32" s="110">
        <v>41.222369834537297</v>
      </c>
      <c r="D32" s="110">
        <v>40.762561309421585</v>
      </c>
      <c r="E32" s="110">
        <v>42.734007114857221</v>
      </c>
      <c r="F32" s="110">
        <v>34.44698480188498</v>
      </c>
      <c r="G32" s="110">
        <v>32.94016052334802</v>
      </c>
      <c r="H32" s="110">
        <v>26.362854117939399</v>
      </c>
      <c r="I32" s="110">
        <v>28.49261447874585</v>
      </c>
      <c r="J32" s="110">
        <v>29.034032849415794</v>
      </c>
      <c r="K32" s="110">
        <v>39.615909766978739</v>
      </c>
      <c r="L32" s="110">
        <v>50.803344687527691</v>
      </c>
      <c r="M32" s="110">
        <v>39.270008856371739</v>
      </c>
      <c r="N32" s="110">
        <v>28.943000717956785</v>
      </c>
      <c r="O32" s="110">
        <v>39.364599784460346</v>
      </c>
      <c r="P32" s="110">
        <v>41.347856102477579</v>
      </c>
      <c r="Q32" s="110">
        <v>32.144246847309319</v>
      </c>
      <c r="R32" s="110">
        <v>33.96301346858759</v>
      </c>
      <c r="S32" s="110">
        <v>35.056057735006924</v>
      </c>
      <c r="T32" s="110">
        <v>28.93676058129746</v>
      </c>
      <c r="U32" s="110">
        <v>35.18658457906762</v>
      </c>
      <c r="V32" s="110">
        <v>24.814162191697704</v>
      </c>
      <c r="W32" s="110">
        <v>22.674054045274577</v>
      </c>
    </row>
    <row r="33" spans="1:23" s="3" customFormat="1" ht="12.75" customHeight="1">
      <c r="A33" s="2" t="s">
        <v>12</v>
      </c>
      <c r="B33" s="9" t="s">
        <v>345</v>
      </c>
      <c r="C33" s="110">
        <v>9.093858580518468</v>
      </c>
      <c r="D33" s="110">
        <v>10.939508845834114</v>
      </c>
      <c r="E33" s="110">
        <v>10.720206365562643</v>
      </c>
      <c r="F33" s="110">
        <v>7.6385236651729693</v>
      </c>
      <c r="G33" s="110">
        <v>5.9784935393385847</v>
      </c>
      <c r="H33" s="110">
        <v>5.6844332947483371</v>
      </c>
      <c r="I33" s="110">
        <v>12.369640717801397</v>
      </c>
      <c r="J33" s="110">
        <v>7.167561472662781</v>
      </c>
      <c r="K33" s="110">
        <v>4.8279753445732068</v>
      </c>
      <c r="L33" s="110">
        <v>4.1377372197749605</v>
      </c>
      <c r="M33" s="110">
        <v>3.7714775511006122</v>
      </c>
      <c r="N33" s="110">
        <v>3.5226933533953839</v>
      </c>
      <c r="O33" s="110">
        <v>5.5948602248051449</v>
      </c>
      <c r="P33" s="110">
        <v>5.5543245338489786</v>
      </c>
      <c r="Q33" s="110">
        <v>3.7096545896209911</v>
      </c>
      <c r="R33" s="110">
        <v>3.8799781043953292</v>
      </c>
      <c r="S33" s="110">
        <v>4.0209822899303669</v>
      </c>
      <c r="T33" s="110">
        <v>3.5533976864998733</v>
      </c>
      <c r="U33" s="110">
        <v>3.3439365378004564</v>
      </c>
      <c r="V33" s="110">
        <v>3.3611697355848236</v>
      </c>
      <c r="W33" s="110">
        <v>3.5091301901258922</v>
      </c>
    </row>
    <row r="34" spans="1:23" s="3" customFormat="1" ht="12.75" customHeight="1">
      <c r="A34" s="2" t="s">
        <v>13</v>
      </c>
      <c r="B34" s="9" t="s">
        <v>346</v>
      </c>
      <c r="C34" s="110">
        <v>16.822206144460388</v>
      </c>
      <c r="D34" s="110">
        <v>17.25976224010012</v>
      </c>
      <c r="E34" s="110">
        <v>20.041484462654093</v>
      </c>
      <c r="F34" s="110">
        <v>10.436088070660622</v>
      </c>
      <c r="G34" s="110">
        <v>7.4799480993275305</v>
      </c>
      <c r="H34" s="110">
        <v>9.5482829263965954</v>
      </c>
      <c r="I34" s="110">
        <v>21.252648855424152</v>
      </c>
      <c r="J34" s="110">
        <v>11.579838696988777</v>
      </c>
      <c r="K34" s="110">
        <v>10.168666075976537</v>
      </c>
      <c r="L34" s="110">
        <v>7.8661859797642162</v>
      </c>
      <c r="M34" s="110">
        <v>7.810372632457586</v>
      </c>
      <c r="N34" s="110">
        <v>6.9506680749306113</v>
      </c>
      <c r="O34" s="110">
        <v>7.1951628702201003</v>
      </c>
      <c r="P34" s="110">
        <v>4.863235083471027</v>
      </c>
      <c r="Q34" s="110">
        <v>4.5165162370370862</v>
      </c>
      <c r="R34" s="110">
        <v>3.6576968591146315</v>
      </c>
      <c r="S34" s="110">
        <v>3.7817184959874153</v>
      </c>
      <c r="T34" s="110">
        <v>4.2304443861364529</v>
      </c>
      <c r="U34" s="110">
        <v>4.4178074379592536</v>
      </c>
      <c r="V34" s="110">
        <v>3.8102866700550022</v>
      </c>
      <c r="W34" s="110">
        <v>3.7073344407793463</v>
      </c>
    </row>
    <row r="35" spans="1:23" s="3" customFormat="1" ht="12.75" customHeight="1">
      <c r="A35" s="2" t="s">
        <v>41</v>
      </c>
      <c r="B35" s="9" t="s">
        <v>347</v>
      </c>
      <c r="C35" s="110">
        <v>39.666962041929672</v>
      </c>
      <c r="D35" s="110">
        <v>39.964207811103343</v>
      </c>
      <c r="E35" s="110">
        <v>36.16035539584508</v>
      </c>
      <c r="F35" s="110">
        <v>31.735875327614444</v>
      </c>
      <c r="G35" s="110">
        <v>24.741024126865362</v>
      </c>
      <c r="H35" s="110">
        <v>31.718130769573715</v>
      </c>
      <c r="I35" s="110">
        <v>29.529262134033967</v>
      </c>
      <c r="J35" s="110">
        <v>32.557616614406676</v>
      </c>
      <c r="K35" s="110">
        <v>30.334950495659164</v>
      </c>
      <c r="L35" s="110">
        <v>27.181267525078869</v>
      </c>
      <c r="M35" s="110">
        <v>29.402508704065347</v>
      </c>
      <c r="N35" s="110">
        <v>28.356586296797438</v>
      </c>
      <c r="O35" s="110">
        <v>30.786458801048763</v>
      </c>
      <c r="P35" s="110">
        <v>27.499439915715172</v>
      </c>
      <c r="Q35" s="110">
        <v>22.772222098027186</v>
      </c>
      <c r="R35" s="110">
        <v>18.600228698086198</v>
      </c>
      <c r="S35" s="110">
        <v>17.875401290612015</v>
      </c>
      <c r="T35" s="110">
        <v>25.462629529284051</v>
      </c>
      <c r="U35" s="110">
        <v>20.405199133976939</v>
      </c>
      <c r="V35" s="110">
        <v>19.786477868169303</v>
      </c>
      <c r="W35" s="110">
        <v>31.209141851605473</v>
      </c>
    </row>
    <row r="36" spans="1:23" s="3" customFormat="1" ht="12.75" customHeight="1">
      <c r="A36" s="2" t="s">
        <v>42</v>
      </c>
      <c r="B36" s="9" t="s">
        <v>348</v>
      </c>
      <c r="C36" s="110">
        <v>21.436192877889518</v>
      </c>
      <c r="D36" s="110">
        <v>20.247381519868256</v>
      </c>
      <c r="E36" s="110">
        <v>20.623279782516654</v>
      </c>
      <c r="F36" s="110">
        <v>21.430824817395305</v>
      </c>
      <c r="G36" s="110">
        <v>21.896278005565552</v>
      </c>
      <c r="H36" s="110">
        <v>32.632255346976002</v>
      </c>
      <c r="I36" s="110">
        <v>26.591902206336403</v>
      </c>
      <c r="J36" s="110">
        <v>24.554425861765679</v>
      </c>
      <c r="K36" s="110">
        <v>21.398340480219623</v>
      </c>
      <c r="L36" s="110">
        <v>17.492831455536525</v>
      </c>
      <c r="M36" s="110">
        <v>19.151366663793723</v>
      </c>
      <c r="N36" s="110">
        <v>18.504272962718836</v>
      </c>
      <c r="O36" s="110">
        <v>25.388784906201206</v>
      </c>
      <c r="P36" s="110">
        <v>17.65894124956866</v>
      </c>
      <c r="Q36" s="110">
        <v>12.875555924256121</v>
      </c>
      <c r="R36" s="110">
        <v>15.079193037076196</v>
      </c>
      <c r="S36" s="110">
        <v>93.987446448383864</v>
      </c>
      <c r="T36" s="110">
        <v>93.863567143081198</v>
      </c>
      <c r="U36" s="110">
        <v>91.229381293116091</v>
      </c>
      <c r="V36" s="110">
        <v>96.056377702944786</v>
      </c>
      <c r="W36" s="110">
        <v>79.905604418192723</v>
      </c>
    </row>
    <row r="37" spans="1:23" s="3" customFormat="1" ht="12.75" customHeight="1">
      <c r="A37" s="2" t="s">
        <v>43</v>
      </c>
      <c r="B37" s="9" t="s">
        <v>349</v>
      </c>
      <c r="C37" s="110">
        <v>2.9218217914305695</v>
      </c>
      <c r="D37" s="110">
        <v>3.0013789471501204</v>
      </c>
      <c r="E37" s="110">
        <v>3.3602699746348423</v>
      </c>
      <c r="F37" s="110">
        <v>2.5658294196715636</v>
      </c>
      <c r="G37" s="110">
        <v>2.0299400819520628</v>
      </c>
      <c r="H37" s="110">
        <v>2.0228119821162536</v>
      </c>
      <c r="I37" s="110">
        <v>5.0626058123441311</v>
      </c>
      <c r="J37" s="110">
        <v>2.2250275508728676</v>
      </c>
      <c r="K37" s="110">
        <v>1.7778504878934924</v>
      </c>
      <c r="L37" s="110">
        <v>1.9603699004530768</v>
      </c>
      <c r="M37" s="110">
        <v>3.7562495536293219</v>
      </c>
      <c r="N37" s="110">
        <v>2.0985186971278473</v>
      </c>
      <c r="O37" s="110">
        <v>2.8792957331260363</v>
      </c>
      <c r="P37" s="110">
        <v>3.0039510165714352</v>
      </c>
      <c r="Q37" s="110">
        <v>1.8747992730732193</v>
      </c>
      <c r="R37" s="110">
        <v>2.268763005444042</v>
      </c>
      <c r="S37" s="110">
        <v>2.2102346052016384</v>
      </c>
      <c r="T37" s="110">
        <v>1.9714819405167641</v>
      </c>
      <c r="U37" s="110">
        <v>1.8437850096188468</v>
      </c>
      <c r="V37" s="110">
        <v>2.0309954278877602</v>
      </c>
      <c r="W37" s="110">
        <v>3.8096568819484258</v>
      </c>
    </row>
    <row r="38" spans="1:23" s="12" customFormat="1" ht="12.75" customHeight="1">
      <c r="A38" s="2" t="s">
        <v>44</v>
      </c>
      <c r="B38" s="9" t="s">
        <v>350</v>
      </c>
      <c r="C38" s="110">
        <v>209.86867533115299</v>
      </c>
      <c r="D38" s="110">
        <v>210.0526588693381</v>
      </c>
      <c r="E38" s="110">
        <v>202.23395913453311</v>
      </c>
      <c r="F38" s="110">
        <v>152.06547214079563</v>
      </c>
      <c r="G38" s="110">
        <v>206.10260755101044</v>
      </c>
      <c r="H38" s="110">
        <v>183.46919463802064</v>
      </c>
      <c r="I38" s="110">
        <v>162.29921959293043</v>
      </c>
      <c r="J38" s="110">
        <v>244.88156546479709</v>
      </c>
      <c r="K38" s="110">
        <v>361.10438180257552</v>
      </c>
      <c r="L38" s="110">
        <v>311.92989991802398</v>
      </c>
      <c r="M38" s="110">
        <v>392.42094918468041</v>
      </c>
      <c r="N38" s="110">
        <v>287.63680799689365</v>
      </c>
      <c r="O38" s="110">
        <v>369.37153959153937</v>
      </c>
      <c r="P38" s="110">
        <v>343.81944944760102</v>
      </c>
      <c r="Q38" s="110">
        <v>258.18800102892919</v>
      </c>
      <c r="R38" s="110">
        <v>273.67219975281267</v>
      </c>
      <c r="S38" s="110">
        <v>294.07979619821737</v>
      </c>
      <c r="T38" s="110">
        <v>286.07429711502789</v>
      </c>
      <c r="U38" s="110">
        <v>267.03050807851861</v>
      </c>
      <c r="V38" s="110">
        <v>293.903620775447</v>
      </c>
      <c r="W38" s="110">
        <v>220.47954680624369</v>
      </c>
    </row>
    <row r="39" spans="1:23" s="12" customFormat="1" ht="12.75" customHeight="1">
      <c r="A39" s="2" t="s">
        <v>45</v>
      </c>
      <c r="B39" s="9" t="s">
        <v>351</v>
      </c>
      <c r="C39" s="110">
        <v>2.7283138830273185E-2</v>
      </c>
      <c r="D39" s="110">
        <v>6.4209390336161756E-2</v>
      </c>
      <c r="E39" s="110">
        <v>1.7454956631808714E-2</v>
      </c>
      <c r="F39" s="110">
        <v>5.6135545885865307E-2</v>
      </c>
      <c r="G39" s="110">
        <v>0.65015357698600829</v>
      </c>
      <c r="H39" s="110">
        <v>8.6251295066293782E-2</v>
      </c>
      <c r="I39" s="110">
        <v>0.30410318065749731</v>
      </c>
      <c r="J39" s="110">
        <v>0.18862090835379483</v>
      </c>
      <c r="K39" s="110">
        <v>1.8194611559619311</v>
      </c>
      <c r="L39" s="110">
        <v>1.9210940241253234</v>
      </c>
      <c r="M39" s="110">
        <v>1.5168463337291771</v>
      </c>
      <c r="N39" s="110">
        <v>3.7217261101530301</v>
      </c>
      <c r="O39" s="110">
        <v>1.6235722793867056</v>
      </c>
      <c r="P39" s="110">
        <v>1.5966902809882451</v>
      </c>
      <c r="Q39" s="110">
        <v>0.97833799680566558</v>
      </c>
      <c r="R39" s="110">
        <v>1.6776045094478114</v>
      </c>
      <c r="S39" s="110">
        <v>1.6497939968339532</v>
      </c>
      <c r="T39" s="110">
        <v>1.8314024192133593</v>
      </c>
      <c r="U39" s="110">
        <v>1.7040213985931532</v>
      </c>
      <c r="V39" s="110">
        <v>2.7154005413799833</v>
      </c>
      <c r="W39" s="110">
        <v>1.7708067493417439</v>
      </c>
    </row>
    <row r="40" spans="1:23" s="12" customFormat="1" ht="12.75" customHeight="1">
      <c r="A40" s="2" t="s">
        <v>46</v>
      </c>
      <c r="B40" s="8" t="s">
        <v>352</v>
      </c>
      <c r="C40" s="110">
        <v>10995.609568399999</v>
      </c>
      <c r="D40" s="110">
        <v>11114.235545699999</v>
      </c>
      <c r="E40" s="110">
        <v>10546.6433456</v>
      </c>
      <c r="F40" s="110">
        <v>10878.395278804992</v>
      </c>
      <c r="G40" s="110">
        <v>10839.675499154129</v>
      </c>
      <c r="H40" s="110">
        <v>10294.742812535422</v>
      </c>
      <c r="I40" s="110">
        <v>10015.123717452172</v>
      </c>
      <c r="J40" s="110">
        <v>9793.8345316093128</v>
      </c>
      <c r="K40" s="110">
        <v>8675.3464167405</v>
      </c>
      <c r="L40" s="110">
        <v>7810.8091970542191</v>
      </c>
      <c r="M40" s="110">
        <v>7563.8592352925471</v>
      </c>
      <c r="N40" s="110">
        <v>7087.6046402185266</v>
      </c>
      <c r="O40" s="110">
        <v>7257.1031135025896</v>
      </c>
      <c r="P40" s="110">
        <v>6745.1684102099343</v>
      </c>
      <c r="Q40" s="110">
        <v>6375.5880851943357</v>
      </c>
      <c r="R40" s="110">
        <v>6221.9741460137575</v>
      </c>
      <c r="S40" s="110">
        <v>5821.5309402514731</v>
      </c>
      <c r="T40" s="110">
        <v>5485.7494083014544</v>
      </c>
      <c r="U40" s="110">
        <v>5347.9299478013527</v>
      </c>
      <c r="V40" s="110">
        <v>4537.5093727167396</v>
      </c>
      <c r="W40" s="110">
        <v>4018.7820297952067</v>
      </c>
    </row>
    <row r="41" spans="1:23" s="12" customFormat="1" ht="12.75" customHeight="1">
      <c r="A41" s="2" t="s">
        <v>47</v>
      </c>
      <c r="B41" s="9" t="s">
        <v>353</v>
      </c>
      <c r="C41" s="110">
        <v>10995.609568399999</v>
      </c>
      <c r="D41" s="110">
        <v>11114.235545699999</v>
      </c>
      <c r="E41" s="110">
        <v>10546.6433456</v>
      </c>
      <c r="F41" s="110">
        <v>10871.484878804991</v>
      </c>
      <c r="G41" s="110">
        <v>10834.820299154129</v>
      </c>
      <c r="H41" s="110">
        <v>10287.272451167588</v>
      </c>
      <c r="I41" s="110">
        <v>10000.659725669533</v>
      </c>
      <c r="J41" s="110">
        <v>9755.814525698881</v>
      </c>
      <c r="K41" s="110">
        <v>8627.8385942158638</v>
      </c>
      <c r="L41" s="110">
        <v>7753.5316017699924</v>
      </c>
      <c r="M41" s="110">
        <v>7497.3003282014406</v>
      </c>
      <c r="N41" s="110">
        <v>7007.2174009618066</v>
      </c>
      <c r="O41" s="110">
        <v>7154.7734988395969</v>
      </c>
      <c r="P41" s="110">
        <v>6637.9055523369088</v>
      </c>
      <c r="Q41" s="110">
        <v>6263.1377919396509</v>
      </c>
      <c r="R41" s="110">
        <v>6104.9310648964356</v>
      </c>
      <c r="S41" s="110">
        <v>5702.046010891152</v>
      </c>
      <c r="T41" s="110">
        <v>5363.014588094914</v>
      </c>
      <c r="U41" s="110">
        <v>5236.298575918493</v>
      </c>
      <c r="V41" s="110">
        <v>4427.2309667378931</v>
      </c>
      <c r="W41" s="110">
        <v>3904.2233928770961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6.9104000000000001</v>
      </c>
      <c r="G42" s="110">
        <v>4.8552</v>
      </c>
      <c r="H42" s="110">
        <v>7.4703613678341654</v>
      </c>
      <c r="I42" s="110">
        <v>14.463991782639724</v>
      </c>
      <c r="J42" s="110">
        <v>38.020005910431351</v>
      </c>
      <c r="K42" s="110">
        <v>47.507822524636524</v>
      </c>
      <c r="L42" s="110">
        <v>57.277595284226614</v>
      </c>
      <c r="M42" s="110">
        <v>66.558907091106846</v>
      </c>
      <c r="N42" s="110">
        <v>80.387239256719639</v>
      </c>
      <c r="O42" s="110">
        <v>102.32961466299246</v>
      </c>
      <c r="P42" s="110">
        <v>107.26285787302572</v>
      </c>
      <c r="Q42" s="110">
        <v>112.45029325468489</v>
      </c>
      <c r="R42" s="110">
        <v>117.04308111732175</v>
      </c>
      <c r="S42" s="110">
        <v>119.48492936032146</v>
      </c>
      <c r="T42" s="110">
        <v>122.73482020654022</v>
      </c>
      <c r="U42" s="110">
        <v>111.63137188285984</v>
      </c>
      <c r="V42" s="110">
        <v>110.27840597884646</v>
      </c>
      <c r="W42" s="110">
        <v>114.55863691811045</v>
      </c>
    </row>
    <row r="43" spans="1:23" s="31" customFormat="1" ht="12.75" customHeight="1">
      <c r="A43" s="2" t="s">
        <v>49</v>
      </c>
      <c r="B43" s="8" t="s">
        <v>356</v>
      </c>
      <c r="C43" s="110">
        <v>474.99865167008994</v>
      </c>
      <c r="D43" s="110">
        <v>472.02700129816537</v>
      </c>
      <c r="E43" s="110">
        <v>467.16125284936322</v>
      </c>
      <c r="F43" s="110">
        <v>172.22862724569774</v>
      </c>
      <c r="G43" s="110">
        <v>224.38922133058168</v>
      </c>
      <c r="H43" s="110">
        <v>242.14627215661918</v>
      </c>
      <c r="I43" s="110">
        <v>254.5564917700998</v>
      </c>
      <c r="J43" s="110">
        <v>303.78242814533218</v>
      </c>
      <c r="K43" s="110">
        <v>424.13460744467858</v>
      </c>
      <c r="L43" s="110">
        <v>613.30652979858041</v>
      </c>
      <c r="M43" s="110">
        <v>686.18243922032218</v>
      </c>
      <c r="N43" s="110">
        <v>474.69792929229004</v>
      </c>
      <c r="O43" s="110">
        <v>517.03118885599952</v>
      </c>
      <c r="P43" s="110">
        <v>537.55942280191289</v>
      </c>
      <c r="Q43" s="110">
        <v>431.30384816228906</v>
      </c>
      <c r="R43" s="110">
        <v>430.08619456908502</v>
      </c>
      <c r="S43" s="110">
        <v>478.15693581234109</v>
      </c>
      <c r="T43" s="110">
        <v>453.83378156384998</v>
      </c>
      <c r="U43" s="110">
        <v>422.19593731785682</v>
      </c>
      <c r="V43" s="110">
        <v>456.49285741449876</v>
      </c>
      <c r="W43" s="110">
        <v>459.84650220754594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3.0588416510406229E-4</v>
      </c>
      <c r="G44" s="110">
        <v>3.053256878433675E-4</v>
      </c>
      <c r="H44" s="110">
        <v>2.7994251237654238E-4</v>
      </c>
      <c r="I44" s="110">
        <v>2.9065595309400721E-4</v>
      </c>
      <c r="J44" s="110">
        <v>3.0588698276828695E-4</v>
      </c>
      <c r="K44" s="110">
        <v>3.0532940909699751E-4</v>
      </c>
      <c r="L44" s="110">
        <v>3.0448428467742318E-4</v>
      </c>
      <c r="M44" s="110">
        <v>2.2362523171844733E-4</v>
      </c>
      <c r="N44" s="110">
        <v>2.3067995907071506E-4</v>
      </c>
      <c r="O44" s="110">
        <v>1.4604844368164859E-3</v>
      </c>
      <c r="P44" s="110">
        <v>1.2612948029211998E-3</v>
      </c>
      <c r="Q44" s="110">
        <v>4.5940149702771105E-2</v>
      </c>
      <c r="R44" s="110">
        <v>4.6779106127195762E-2</v>
      </c>
      <c r="S44" s="110">
        <v>2.8981344163432014E-2</v>
      </c>
      <c r="T44" s="110">
        <v>2.8342573169691573E-2</v>
      </c>
      <c r="U44" s="110">
        <v>2.0648915814874692E-2</v>
      </c>
      <c r="V44" s="110">
        <v>1.9011936891156669E-2</v>
      </c>
      <c r="W44" s="110">
        <v>1.76722871425464E-2</v>
      </c>
    </row>
    <row r="45" spans="1:23" s="3" customFormat="1" ht="12.75" customHeight="1">
      <c r="A45" s="2" t="s">
        <v>51</v>
      </c>
      <c r="B45" s="9" t="s">
        <v>358</v>
      </c>
      <c r="C45" s="110">
        <v>474.99865167008994</v>
      </c>
      <c r="D45" s="110">
        <v>472.02700129816537</v>
      </c>
      <c r="E45" s="110">
        <v>467.16125284936322</v>
      </c>
      <c r="F45" s="110">
        <v>172.22832136153264</v>
      </c>
      <c r="G45" s="110">
        <v>224.38891600489384</v>
      </c>
      <c r="H45" s="110">
        <v>242.1459922141068</v>
      </c>
      <c r="I45" s="110">
        <v>254.55620111414672</v>
      </c>
      <c r="J45" s="110">
        <v>303.78212225834943</v>
      </c>
      <c r="K45" s="110">
        <v>424.13430211526946</v>
      </c>
      <c r="L45" s="110">
        <v>613.30622531429572</v>
      </c>
      <c r="M45" s="110">
        <v>686.1822155950905</v>
      </c>
      <c r="N45" s="110">
        <v>474.69769861233095</v>
      </c>
      <c r="O45" s="110">
        <v>517.02972837156267</v>
      </c>
      <c r="P45" s="110">
        <v>537.55816150710996</v>
      </c>
      <c r="Q45" s="110">
        <v>431.25790801258631</v>
      </c>
      <c r="R45" s="110">
        <v>430.03941546295783</v>
      </c>
      <c r="S45" s="110">
        <v>478.12795446817768</v>
      </c>
      <c r="T45" s="110">
        <v>453.80543899068027</v>
      </c>
      <c r="U45" s="110">
        <v>422.17528840204193</v>
      </c>
      <c r="V45" s="110">
        <v>456.4738454776076</v>
      </c>
      <c r="W45" s="110">
        <v>459.82882992040339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3.0588416510406229E-4</v>
      </c>
      <c r="G46" s="110">
        <v>3.053256878433675E-4</v>
      </c>
      <c r="H46" s="110">
        <v>2.7994251237654238E-4</v>
      </c>
      <c r="I46" s="110">
        <v>2.9065595309400721E-4</v>
      </c>
      <c r="J46" s="110">
        <v>3.0588698276828695E-4</v>
      </c>
      <c r="K46" s="110">
        <v>3.0532940909699751E-4</v>
      </c>
      <c r="L46" s="110">
        <v>3.0448428467742318E-4</v>
      </c>
      <c r="M46" s="110">
        <v>1.8974262085201592E-4</v>
      </c>
      <c r="N46" s="110">
        <v>1.887381483305851E-4</v>
      </c>
      <c r="O46" s="110">
        <v>1.2834560202326696E-3</v>
      </c>
      <c r="P46" s="110">
        <v>1.8919422043818003E-3</v>
      </c>
      <c r="Q46" s="110">
        <v>2.3574756164186375E-2</v>
      </c>
      <c r="R46" s="110">
        <v>3.6952387350207644E-2</v>
      </c>
      <c r="S46" s="110">
        <v>3.7801753256650431E-2</v>
      </c>
      <c r="T46" s="110">
        <v>4.2513859754537357E-2</v>
      </c>
      <c r="U46" s="110">
        <v>3.6135602676030713E-2</v>
      </c>
      <c r="V46" s="110">
        <v>3.3270889559524175E-2</v>
      </c>
      <c r="W46" s="110">
        <v>3.1376627130234189E-2</v>
      </c>
    </row>
    <row r="47" spans="1:23" s="3" customFormat="1" ht="12.75" customHeight="1">
      <c r="A47" s="2" t="s">
        <v>52</v>
      </c>
      <c r="B47" s="10" t="s">
        <v>360</v>
      </c>
      <c r="C47" s="110">
        <v>474.99865167008994</v>
      </c>
      <c r="D47" s="110">
        <v>472.02700129816537</v>
      </c>
      <c r="E47" s="110">
        <v>467.16125284936322</v>
      </c>
      <c r="F47" s="110">
        <v>172.22801547736753</v>
      </c>
      <c r="G47" s="110">
        <v>224.38861067920601</v>
      </c>
      <c r="H47" s="110">
        <v>242.14571227159442</v>
      </c>
      <c r="I47" s="110">
        <v>254.55591045819364</v>
      </c>
      <c r="J47" s="110">
        <v>303.78181637136669</v>
      </c>
      <c r="K47" s="110">
        <v>424.13399678586035</v>
      </c>
      <c r="L47" s="110">
        <v>613.30592083001102</v>
      </c>
      <c r="M47" s="110">
        <v>686.18202585246968</v>
      </c>
      <c r="N47" s="110">
        <v>474.69750987418263</v>
      </c>
      <c r="O47" s="110">
        <v>517.02844491554242</v>
      </c>
      <c r="P47" s="110">
        <v>537.55626956490562</v>
      </c>
      <c r="Q47" s="110">
        <v>431.23433325642213</v>
      </c>
      <c r="R47" s="110">
        <v>430.00246307560764</v>
      </c>
      <c r="S47" s="110">
        <v>478.09015271492103</v>
      </c>
      <c r="T47" s="110">
        <v>453.76292513092574</v>
      </c>
      <c r="U47" s="110">
        <v>422.13915279936589</v>
      </c>
      <c r="V47" s="110">
        <v>456.44057458804809</v>
      </c>
      <c r="W47" s="110">
        <v>459.79745329327318</v>
      </c>
    </row>
    <row r="48" spans="1:23" s="3" customFormat="1" ht="12.75" customHeight="1">
      <c r="A48" s="2" t="s">
        <v>53</v>
      </c>
      <c r="B48" s="8" t="s">
        <v>361</v>
      </c>
      <c r="C48" s="110">
        <v>4294.4200000270412</v>
      </c>
      <c r="D48" s="110">
        <v>3843.6119414154336</v>
      </c>
      <c r="E48" s="110">
        <v>3405.3462735125868</v>
      </c>
      <c r="F48" s="110">
        <v>3023.9661984997169</v>
      </c>
      <c r="G48" s="110">
        <v>2678.0053919415195</v>
      </c>
      <c r="H48" s="110">
        <v>2336.9080150389909</v>
      </c>
      <c r="I48" s="110">
        <v>2310.7316389945659</v>
      </c>
      <c r="J48" s="110">
        <v>2056.4808270395679</v>
      </c>
      <c r="K48" s="110">
        <v>1899.163617951918</v>
      </c>
      <c r="L48" s="110">
        <v>1789.2357330987638</v>
      </c>
      <c r="M48" s="110">
        <v>1617.1843228435382</v>
      </c>
      <c r="N48" s="110">
        <v>1540.1518151824107</v>
      </c>
      <c r="O48" s="110">
        <v>1426.3462955535683</v>
      </c>
      <c r="P48" s="110">
        <v>1362.0446084520202</v>
      </c>
      <c r="Q48" s="110">
        <v>1325.2693598004362</v>
      </c>
      <c r="R48" s="110">
        <v>1278.0755059121448</v>
      </c>
      <c r="S48" s="110">
        <v>1217.4718211070413</v>
      </c>
      <c r="T48" s="110">
        <v>1150.2354076132378</v>
      </c>
      <c r="U48" s="110">
        <v>981.6651173734349</v>
      </c>
      <c r="V48" s="110">
        <v>900.91163767998819</v>
      </c>
      <c r="W48" s="110">
        <v>836.3614608567085</v>
      </c>
    </row>
    <row r="49" spans="1:23" s="3" customFormat="1" ht="12.75" customHeight="1">
      <c r="A49" s="2" t="s">
        <v>54</v>
      </c>
      <c r="B49" s="9" t="s">
        <v>362</v>
      </c>
      <c r="C49" s="110">
        <v>2146.4158618732095</v>
      </c>
      <c r="D49" s="110">
        <v>1920.0827698284288</v>
      </c>
      <c r="E49" s="110">
        <v>1698.591873502452</v>
      </c>
      <c r="F49" s="110">
        <v>1510.8071161317237</v>
      </c>
      <c r="G49" s="110">
        <v>1338.0346295670172</v>
      </c>
      <c r="H49" s="110">
        <v>1166.9312732357516</v>
      </c>
      <c r="I49" s="110">
        <v>1154.8552157350227</v>
      </c>
      <c r="J49" s="110">
        <v>1027.5122135214247</v>
      </c>
      <c r="K49" s="110">
        <v>947.43041544165806</v>
      </c>
      <c r="L49" s="110">
        <v>888.05247464634976</v>
      </c>
      <c r="M49" s="110">
        <v>807.42051335720339</v>
      </c>
      <c r="N49" s="110">
        <v>767.56109408002135</v>
      </c>
      <c r="O49" s="110">
        <v>709.73134648598261</v>
      </c>
      <c r="P49" s="110">
        <v>677.24965292806803</v>
      </c>
      <c r="Q49" s="110">
        <v>659.32152408860077</v>
      </c>
      <c r="R49" s="110">
        <v>635.59039481405591</v>
      </c>
      <c r="S49" s="110">
        <v>605.75604055151621</v>
      </c>
      <c r="T49" s="110">
        <v>572.07117153410559</v>
      </c>
      <c r="U49" s="110">
        <v>488.42626956603868</v>
      </c>
      <c r="V49" s="110">
        <v>448.28591367064229</v>
      </c>
      <c r="W49" s="110">
        <v>416.1237668093014</v>
      </c>
    </row>
    <row r="50" spans="1:23" s="3" customFormat="1" ht="12.75" customHeight="1">
      <c r="A50" s="2" t="s">
        <v>55</v>
      </c>
      <c r="B50" s="9" t="s">
        <v>363</v>
      </c>
      <c r="C50" s="110">
        <v>2148.0041381538317</v>
      </c>
      <c r="D50" s="110">
        <v>1923.5291715870046</v>
      </c>
      <c r="E50" s="110">
        <v>1706.754400010135</v>
      </c>
      <c r="F50" s="110">
        <v>1513.1590823679933</v>
      </c>
      <c r="G50" s="110">
        <v>1339.9707623745026</v>
      </c>
      <c r="H50" s="110">
        <v>1169.9767418032393</v>
      </c>
      <c r="I50" s="110">
        <v>1155.8764232595431</v>
      </c>
      <c r="J50" s="110">
        <v>1028.9686135181435</v>
      </c>
      <c r="K50" s="110">
        <v>951.73320251025996</v>
      </c>
      <c r="L50" s="110">
        <v>901.18325845241407</v>
      </c>
      <c r="M50" s="110">
        <v>809.76380948633494</v>
      </c>
      <c r="N50" s="110">
        <v>772.59072110238924</v>
      </c>
      <c r="O50" s="110">
        <v>716.61494906758583</v>
      </c>
      <c r="P50" s="110">
        <v>684.79495552395213</v>
      </c>
      <c r="Q50" s="110">
        <v>665.94783571183541</v>
      </c>
      <c r="R50" s="110">
        <v>642.48511109808885</v>
      </c>
      <c r="S50" s="110">
        <v>611.71578055552504</v>
      </c>
      <c r="T50" s="110">
        <v>578.16423607913214</v>
      </c>
      <c r="U50" s="110">
        <v>493.23884780739616</v>
      </c>
      <c r="V50" s="110">
        <v>452.62572400934584</v>
      </c>
      <c r="W50" s="110">
        <v>420.2376940474071</v>
      </c>
    </row>
    <row r="51" spans="1:23" s="3" customFormat="1" ht="12.75" customHeight="1">
      <c r="A51" s="2" t="s">
        <v>56</v>
      </c>
      <c r="B51" s="8" t="s">
        <v>364</v>
      </c>
      <c r="C51" s="110">
        <v>1242.4508964666368</v>
      </c>
      <c r="D51" s="110">
        <v>1137.6911088669658</v>
      </c>
      <c r="E51" s="110">
        <v>1050.1284948379284</v>
      </c>
      <c r="F51" s="110">
        <v>858.86399951310943</v>
      </c>
      <c r="G51" s="110">
        <v>770.91147831772469</v>
      </c>
      <c r="H51" s="110">
        <v>711.68138088618025</v>
      </c>
      <c r="I51" s="110">
        <v>677.79005338439811</v>
      </c>
      <c r="J51" s="110">
        <v>602.77559886197696</v>
      </c>
      <c r="K51" s="110">
        <v>545.72186732065893</v>
      </c>
      <c r="L51" s="110">
        <v>492.07953162651683</v>
      </c>
      <c r="M51" s="110">
        <v>497.90685790807294</v>
      </c>
      <c r="N51" s="110">
        <v>472.2625759305127</v>
      </c>
      <c r="O51" s="110">
        <v>396.27280768060859</v>
      </c>
      <c r="P51" s="110">
        <v>364.19463012102597</v>
      </c>
      <c r="Q51" s="110">
        <v>348.90929111690224</v>
      </c>
      <c r="R51" s="110">
        <v>334.59694351202876</v>
      </c>
      <c r="S51" s="110">
        <v>305.38471500514822</v>
      </c>
      <c r="T51" s="110">
        <v>290.68366929619077</v>
      </c>
      <c r="U51" s="110">
        <v>250.50434127152326</v>
      </c>
      <c r="V51" s="110">
        <v>231.85114247588001</v>
      </c>
      <c r="W51" s="110">
        <v>220.31960177239688</v>
      </c>
    </row>
    <row r="52" spans="1:23" s="3" customFormat="1" ht="12.75" customHeight="1">
      <c r="A52" s="2" t="s">
        <v>14</v>
      </c>
      <c r="B52" s="9" t="s">
        <v>365</v>
      </c>
      <c r="C52" s="110">
        <v>498.70195861659886</v>
      </c>
      <c r="D52" s="110">
        <v>461.72541916302737</v>
      </c>
      <c r="E52" s="110">
        <v>414.76065870298908</v>
      </c>
      <c r="F52" s="110">
        <v>362.63950664126367</v>
      </c>
      <c r="G52" s="110">
        <v>337.77749624728318</v>
      </c>
      <c r="H52" s="110">
        <v>307.8847505064806</v>
      </c>
      <c r="I52" s="110">
        <v>289.86507406613731</v>
      </c>
      <c r="J52" s="110">
        <v>267.81880227842612</v>
      </c>
      <c r="K52" s="110">
        <v>239.67975826957056</v>
      </c>
      <c r="L52" s="110">
        <v>227.88393298648035</v>
      </c>
      <c r="M52" s="110">
        <v>214.06014895476648</v>
      </c>
      <c r="N52" s="110">
        <v>197.05253901835277</v>
      </c>
      <c r="O52" s="110">
        <v>176.28995127404761</v>
      </c>
      <c r="P52" s="110">
        <v>161.04861230341157</v>
      </c>
      <c r="Q52" s="110">
        <v>152.73707121566022</v>
      </c>
      <c r="R52" s="110">
        <v>144.15824259803657</v>
      </c>
      <c r="S52" s="110">
        <v>137.15223918736203</v>
      </c>
      <c r="T52" s="110">
        <v>130.48741440942914</v>
      </c>
      <c r="U52" s="110">
        <v>112.61296971570377</v>
      </c>
      <c r="V52" s="110">
        <v>105.42203481932256</v>
      </c>
      <c r="W52" s="110">
        <v>100.37103801282417</v>
      </c>
    </row>
    <row r="53" spans="1:23" s="3" customFormat="1" ht="12.75" customHeight="1">
      <c r="A53" s="2" t="s">
        <v>57</v>
      </c>
      <c r="B53" s="9" t="s">
        <v>366</v>
      </c>
      <c r="C53" s="110">
        <v>515.26787515267233</v>
      </c>
      <c r="D53" s="110">
        <v>474.26712609944843</v>
      </c>
      <c r="E53" s="110">
        <v>427.95962988171578</v>
      </c>
      <c r="F53" s="110">
        <v>370.38569001195276</v>
      </c>
      <c r="G53" s="110">
        <v>344.92723223536194</v>
      </c>
      <c r="H53" s="110">
        <v>315.17774840535941</v>
      </c>
      <c r="I53" s="110">
        <v>295.39117578865228</v>
      </c>
      <c r="J53" s="110">
        <v>268.93252280349014</v>
      </c>
      <c r="K53" s="110">
        <v>241.76946732316799</v>
      </c>
      <c r="L53" s="110">
        <v>227.39543754480437</v>
      </c>
      <c r="M53" s="110">
        <v>218.24604832846623</v>
      </c>
      <c r="N53" s="110">
        <v>210.77206686139436</v>
      </c>
      <c r="O53" s="110">
        <v>178.19493659541402</v>
      </c>
      <c r="P53" s="110">
        <v>162.63610226467924</v>
      </c>
      <c r="Q53" s="110">
        <v>154.29071113557399</v>
      </c>
      <c r="R53" s="110">
        <v>146.10828464769642</v>
      </c>
      <c r="S53" s="110">
        <v>138.66488261534749</v>
      </c>
      <c r="T53" s="110">
        <v>131.96349592277002</v>
      </c>
      <c r="U53" s="110">
        <v>114.46309663487327</v>
      </c>
      <c r="V53" s="110">
        <v>106.84953393968061</v>
      </c>
      <c r="W53" s="110">
        <v>101.70077341485832</v>
      </c>
    </row>
    <row r="54" spans="1:23" s="3" customFormat="1" ht="12.75" customHeight="1">
      <c r="A54" s="2" t="s">
        <v>58</v>
      </c>
      <c r="B54" s="9" t="s">
        <v>367</v>
      </c>
      <c r="C54" s="110">
        <v>228.48106269736556</v>
      </c>
      <c r="D54" s="110">
        <v>201.69856360449006</v>
      </c>
      <c r="E54" s="110">
        <v>207.40820625322365</v>
      </c>
      <c r="F54" s="110">
        <v>125.83880285989304</v>
      </c>
      <c r="G54" s="110">
        <v>88.206749835079549</v>
      </c>
      <c r="H54" s="110">
        <v>88.618881974340169</v>
      </c>
      <c r="I54" s="110">
        <v>92.533803529608633</v>
      </c>
      <c r="J54" s="110">
        <v>66.024273780060597</v>
      </c>
      <c r="K54" s="110">
        <v>64.272641727920373</v>
      </c>
      <c r="L54" s="110">
        <v>36.800161095232092</v>
      </c>
      <c r="M54" s="110">
        <v>65.600660624840273</v>
      </c>
      <c r="N54" s="110">
        <v>64.437970050765557</v>
      </c>
      <c r="O54" s="110">
        <v>41.787919811146928</v>
      </c>
      <c r="P54" s="110">
        <v>40.509915552935098</v>
      </c>
      <c r="Q54" s="110">
        <v>41.881508765667988</v>
      </c>
      <c r="R54" s="110">
        <v>44.330416266295799</v>
      </c>
      <c r="S54" s="110">
        <v>29.567593202438726</v>
      </c>
      <c r="T54" s="110">
        <v>28.232758963991618</v>
      </c>
      <c r="U54" s="110">
        <v>23.42827492094623</v>
      </c>
      <c r="V54" s="110">
        <v>19.579573716876833</v>
      </c>
      <c r="W54" s="110">
        <v>18.247790344714378</v>
      </c>
    </row>
    <row r="55" spans="1:23" s="3" customFormat="1" ht="12.75" customHeight="1">
      <c r="A55" s="2" t="s">
        <v>59</v>
      </c>
      <c r="B55" s="8" t="s">
        <v>368</v>
      </c>
      <c r="C55" s="110">
        <v>60400.724291621525</v>
      </c>
      <c r="D55" s="110">
        <v>114518.16402761053</v>
      </c>
      <c r="E55" s="110">
        <v>130327.31741314231</v>
      </c>
      <c r="F55" s="110">
        <v>129387.1317870592</v>
      </c>
      <c r="G55" s="110">
        <v>206148.13600610159</v>
      </c>
      <c r="H55" s="110">
        <v>162735.88111539328</v>
      </c>
      <c r="I55" s="110">
        <v>99778.306130774756</v>
      </c>
      <c r="J55" s="110">
        <v>126367.97847267809</v>
      </c>
      <c r="K55" s="110">
        <v>139493.18194375915</v>
      </c>
      <c r="L55" s="110">
        <v>114922.08590447693</v>
      </c>
      <c r="M55" s="110">
        <v>86493.13137300055</v>
      </c>
      <c r="N55" s="110">
        <v>75501.097356845974</v>
      </c>
      <c r="O55" s="110">
        <v>85089.090751112832</v>
      </c>
      <c r="P55" s="110">
        <v>80753.088362741648</v>
      </c>
      <c r="Q55" s="110">
        <v>76989.249188244576</v>
      </c>
      <c r="R55" s="110">
        <v>65442.350324108658</v>
      </c>
      <c r="S55" s="110">
        <v>69147.730400210014</v>
      </c>
      <c r="T55" s="110">
        <v>84763.874090312675</v>
      </c>
      <c r="U55" s="110">
        <v>88390.507315621304</v>
      </c>
      <c r="V55" s="110">
        <v>74130.359928308026</v>
      </c>
      <c r="W55" s="110">
        <v>68279.868522992081</v>
      </c>
    </row>
    <row r="56" spans="1:23" s="3" customFormat="1" ht="12.75" customHeight="1">
      <c r="A56" s="2" t="s">
        <v>60</v>
      </c>
      <c r="B56" s="9" t="s">
        <v>369</v>
      </c>
      <c r="C56" s="110">
        <v>9850.8456345470968</v>
      </c>
      <c r="D56" s="110">
        <v>9457.1778193885693</v>
      </c>
      <c r="E56" s="110">
        <v>8806.8763509414275</v>
      </c>
      <c r="F56" s="110">
        <v>8943.4655384482485</v>
      </c>
      <c r="G56" s="110">
        <v>8916.4598018831821</v>
      </c>
      <c r="H56" s="110">
        <v>8683.2036748549453</v>
      </c>
      <c r="I56" s="110">
        <v>9031.0646833565625</v>
      </c>
      <c r="J56" s="110">
        <v>9019.7314771348756</v>
      </c>
      <c r="K56" s="110">
        <v>9154.9617420734776</v>
      </c>
      <c r="L56" s="110">
        <v>8128.6219024294387</v>
      </c>
      <c r="M56" s="110">
        <v>8280.1956946058435</v>
      </c>
      <c r="N56" s="110">
        <v>8278.1172556398142</v>
      </c>
      <c r="O56" s="110">
        <v>8365.1974008153502</v>
      </c>
      <c r="P56" s="110">
        <v>7966.7422370433615</v>
      </c>
      <c r="Q56" s="110">
        <v>8484.4502374884905</v>
      </c>
      <c r="R56" s="110">
        <v>8757.7372538876916</v>
      </c>
      <c r="S56" s="110">
        <v>8640.4747127944956</v>
      </c>
      <c r="T56" s="110">
        <v>8407.7138645277701</v>
      </c>
      <c r="U56" s="110">
        <v>8563.1087179690403</v>
      </c>
      <c r="V56" s="110">
        <v>8658.8660893164706</v>
      </c>
      <c r="W56" s="110">
        <v>8084.7842171789425</v>
      </c>
    </row>
    <row r="57" spans="1:23" s="3" customFormat="1" ht="12.75" customHeight="1">
      <c r="A57" s="2" t="s">
        <v>61</v>
      </c>
      <c r="B57" s="9" t="s">
        <v>370</v>
      </c>
      <c r="C57" s="110">
        <v>8.1036800000000007</v>
      </c>
      <c r="D57" s="110">
        <v>8.5624173049424552</v>
      </c>
      <c r="E57" s="110">
        <v>9.1948403551730298</v>
      </c>
      <c r="F57" s="110">
        <v>8.7544829307970531</v>
      </c>
      <c r="G57" s="110">
        <v>8.7760415573425998</v>
      </c>
      <c r="H57" s="110">
        <v>8.7073042116113424</v>
      </c>
      <c r="I57" s="110">
        <v>9.6597256805162033</v>
      </c>
      <c r="J57" s="110">
        <v>7.8754628565080695</v>
      </c>
      <c r="K57" s="110">
        <v>8.2883707154041204</v>
      </c>
      <c r="L57" s="110">
        <v>7.8119828560086191</v>
      </c>
      <c r="M57" s="110">
        <v>6.7966191722139095</v>
      </c>
      <c r="N57" s="110">
        <v>7.0873555467638925</v>
      </c>
      <c r="O57" s="110">
        <v>7.1626621996585484</v>
      </c>
      <c r="P57" s="110">
        <v>8.7029525297917303</v>
      </c>
      <c r="Q57" s="110">
        <v>7.7034334538638607</v>
      </c>
      <c r="R57" s="110">
        <v>7.6129862372976937</v>
      </c>
      <c r="S57" s="110">
        <v>6.5704490495010859</v>
      </c>
      <c r="T57" s="110">
        <v>7.7521530536373557</v>
      </c>
      <c r="U57" s="110">
        <v>8.115116538486582</v>
      </c>
      <c r="V57" s="110">
        <v>7.3011935137867408</v>
      </c>
      <c r="W57" s="110">
        <v>4.8191608364523297</v>
      </c>
    </row>
    <row r="58" spans="1:23" s="3" customFormat="1" ht="12.75" customHeight="1">
      <c r="A58" s="2" t="s">
        <v>62</v>
      </c>
      <c r="B58" s="9" t="s">
        <v>371</v>
      </c>
      <c r="C58" s="110">
        <v>49306.878772700002</v>
      </c>
      <c r="D58" s="110">
        <v>103837.26179349999</v>
      </c>
      <c r="E58" s="110">
        <v>120296.81823020001</v>
      </c>
      <c r="F58" s="110">
        <v>119205.86582249998</v>
      </c>
      <c r="G58" s="110">
        <v>195903.66473389999</v>
      </c>
      <c r="H58" s="110">
        <v>152431.25495279999</v>
      </c>
      <c r="I58" s="110">
        <v>89018.453350399999</v>
      </c>
      <c r="J58" s="110">
        <v>115584.97548419998</v>
      </c>
      <c r="K58" s="110">
        <v>128750.4957973</v>
      </c>
      <c r="L58" s="110">
        <v>105286.04166280001</v>
      </c>
      <c r="M58" s="110">
        <v>76725.848779499996</v>
      </c>
      <c r="N58" s="110">
        <v>65807.832367100011</v>
      </c>
      <c r="O58" s="110">
        <v>75166.99584779999</v>
      </c>
      <c r="P58" s="110">
        <v>71220.866812799999</v>
      </c>
      <c r="Q58" s="110">
        <v>67047.328966600006</v>
      </c>
      <c r="R58" s="110">
        <v>55197.159758599999</v>
      </c>
      <c r="S58" s="110">
        <v>59007.884147109107</v>
      </c>
      <c r="T58" s="110">
        <v>74756.717534393902</v>
      </c>
      <c r="U58" s="110">
        <v>78081.611627528968</v>
      </c>
      <c r="V58" s="110">
        <v>63847.693207084223</v>
      </c>
      <c r="W58" s="110">
        <v>59339.004410868285</v>
      </c>
    </row>
    <row r="59" spans="1:23" s="3" customFormat="1" ht="12.75" customHeight="1">
      <c r="A59" s="2" t="s">
        <v>63</v>
      </c>
      <c r="B59" s="9" t="s">
        <v>372</v>
      </c>
      <c r="C59" s="110">
        <v>1221.6328966000001</v>
      </c>
      <c r="D59" s="110">
        <v>1200.5854552999997</v>
      </c>
      <c r="E59" s="110">
        <v>1201.6080606999999</v>
      </c>
      <c r="F59" s="110">
        <v>1216.1801807146114</v>
      </c>
      <c r="G59" s="110">
        <v>1307.3252934576849</v>
      </c>
      <c r="H59" s="110">
        <v>1601.5235317438971</v>
      </c>
      <c r="I59" s="110">
        <v>1708.8001273286411</v>
      </c>
      <c r="J59" s="110">
        <v>1747.9513724918568</v>
      </c>
      <c r="K59" s="110">
        <v>1569.2278692746379</v>
      </c>
      <c r="L59" s="110">
        <v>1491.9272085618188</v>
      </c>
      <c r="M59" s="110">
        <v>1472.6166716406369</v>
      </c>
      <c r="N59" s="110">
        <v>1401.1137768190704</v>
      </c>
      <c r="O59" s="110">
        <v>1542.3251799727157</v>
      </c>
      <c r="P59" s="110">
        <v>1548.3212327283964</v>
      </c>
      <c r="Q59" s="110">
        <v>1441.7117116288707</v>
      </c>
      <c r="R59" s="110">
        <v>1471.0419398206554</v>
      </c>
      <c r="S59" s="110">
        <v>1484.018471575351</v>
      </c>
      <c r="T59" s="110">
        <v>1582.7254100036546</v>
      </c>
      <c r="U59" s="110">
        <v>1730.0964408548409</v>
      </c>
      <c r="V59" s="110">
        <v>1609.368231434943</v>
      </c>
      <c r="W59" s="110">
        <v>844.49184720780204</v>
      </c>
    </row>
    <row r="60" spans="1:23" s="3" customFormat="1" ht="12.75" customHeight="1">
      <c r="A60" s="2" t="s">
        <v>64</v>
      </c>
      <c r="B60" s="9" t="s">
        <v>373</v>
      </c>
      <c r="C60" s="110">
        <v>8.9115006335003031</v>
      </c>
      <c r="D60" s="110">
        <v>10.307209554949559</v>
      </c>
      <c r="E60" s="110">
        <v>9.8498646505198373</v>
      </c>
      <c r="F60" s="110">
        <v>10.261648025517914</v>
      </c>
      <c r="G60" s="110">
        <v>9.5955295836623371</v>
      </c>
      <c r="H60" s="110">
        <v>8.9314461572352073</v>
      </c>
      <c r="I60" s="110">
        <v>8.2731550074644211</v>
      </c>
      <c r="J60" s="110">
        <v>6.0598519253530538</v>
      </c>
      <c r="K60" s="110">
        <v>7.8066151618477075</v>
      </c>
      <c r="L60" s="110">
        <v>6.5224062973665244</v>
      </c>
      <c r="M60" s="110">
        <v>6.532539418322342</v>
      </c>
      <c r="N60" s="110">
        <v>6.1865109943655519</v>
      </c>
      <c r="O60" s="110">
        <v>6.5301731500126969</v>
      </c>
      <c r="P60" s="110">
        <v>7.516843893277791</v>
      </c>
      <c r="Q60" s="110">
        <v>6.9136864477673994</v>
      </c>
      <c r="R60" s="110">
        <v>7.550786449337636</v>
      </c>
      <c r="S60" s="110">
        <v>7.4399189901413676</v>
      </c>
      <c r="T60" s="110">
        <v>7.5060207828509675</v>
      </c>
      <c r="U60" s="110">
        <v>6.3923354473936724</v>
      </c>
      <c r="V60" s="110">
        <v>6.0517991049045623</v>
      </c>
      <c r="W60" s="110">
        <v>5.7418954039882024</v>
      </c>
    </row>
    <row r="61" spans="1:23" s="3" customFormat="1" ht="12.75" customHeight="1">
      <c r="A61" s="2" t="s">
        <v>65</v>
      </c>
      <c r="B61" s="9" t="s">
        <v>374</v>
      </c>
      <c r="C61" s="110">
        <v>4.3518071409307142</v>
      </c>
      <c r="D61" s="110">
        <v>4.2693325620882199</v>
      </c>
      <c r="E61" s="110">
        <v>2.9700662952013168</v>
      </c>
      <c r="F61" s="110">
        <v>2.6041144400326117</v>
      </c>
      <c r="G61" s="110">
        <v>2.3146057197441121</v>
      </c>
      <c r="H61" s="110">
        <v>2.260205625594168</v>
      </c>
      <c r="I61" s="110">
        <v>2.0550890015732644</v>
      </c>
      <c r="J61" s="110">
        <v>1.3848240695191003</v>
      </c>
      <c r="K61" s="110">
        <v>2.4015492337702491</v>
      </c>
      <c r="L61" s="110">
        <v>1.1607415322963575</v>
      </c>
      <c r="M61" s="110">
        <v>1.1410686635495015</v>
      </c>
      <c r="N61" s="110">
        <v>0.7600907459620202</v>
      </c>
      <c r="O61" s="110">
        <v>0.87948717512065788</v>
      </c>
      <c r="P61" s="110">
        <v>0.93828374682622351</v>
      </c>
      <c r="Q61" s="110">
        <v>1.1411526255818325</v>
      </c>
      <c r="R61" s="110">
        <v>1.2475991136746323</v>
      </c>
      <c r="S61" s="110">
        <v>1.342700691408931</v>
      </c>
      <c r="T61" s="110">
        <v>1.4591075508677644</v>
      </c>
      <c r="U61" s="110">
        <v>1.1830772825615117</v>
      </c>
      <c r="V61" s="110">
        <v>1.0794078536952449</v>
      </c>
      <c r="W61" s="110">
        <v>1.0269914966185025</v>
      </c>
    </row>
    <row r="62" spans="1:23" s="3" customFormat="1" ht="12.75" customHeight="1">
      <c r="A62" s="2" t="s">
        <v>66</v>
      </c>
      <c r="B62" s="8" t="s">
        <v>375</v>
      </c>
      <c r="C62" s="110">
        <v>102.19683653331866</v>
      </c>
      <c r="D62" s="110">
        <v>96.972895951064672</v>
      </c>
      <c r="E62" s="110">
        <v>105.00067655216102</v>
      </c>
      <c r="F62" s="110">
        <v>63.636460840393362</v>
      </c>
      <c r="G62" s="110">
        <v>48.260850547261967</v>
      </c>
      <c r="H62" s="110">
        <v>45.498300418605481</v>
      </c>
      <c r="I62" s="110">
        <v>49.846072376306552</v>
      </c>
      <c r="J62" s="110">
        <v>32.673256900809982</v>
      </c>
      <c r="K62" s="110">
        <v>34.748287664560806</v>
      </c>
      <c r="L62" s="110">
        <v>26.503032846597829</v>
      </c>
      <c r="M62" s="110">
        <v>35.740483295161205</v>
      </c>
      <c r="N62" s="110">
        <v>36.238553445541939</v>
      </c>
      <c r="O62" s="110">
        <v>28.597142294091253</v>
      </c>
      <c r="P62" s="110">
        <v>28.569055348630435</v>
      </c>
      <c r="Q62" s="110">
        <v>26.404843028853502</v>
      </c>
      <c r="R62" s="110">
        <v>30.473721549244811</v>
      </c>
      <c r="S62" s="110">
        <v>27.070106221692097</v>
      </c>
      <c r="T62" s="110">
        <v>25.914358272595909</v>
      </c>
      <c r="U62" s="110">
        <v>21.149348846281168</v>
      </c>
      <c r="V62" s="110">
        <v>18.904093455465382</v>
      </c>
      <c r="W62" s="110">
        <v>16.384855992883498</v>
      </c>
    </row>
    <row r="63" spans="1:23" s="3" customFormat="1" ht="12.75" customHeight="1">
      <c r="A63" s="2" t="s">
        <v>15</v>
      </c>
      <c r="B63" s="8" t="s">
        <v>376</v>
      </c>
      <c r="C63" s="110">
        <v>26.792982713775849</v>
      </c>
      <c r="D63" s="110">
        <v>29.060878964847522</v>
      </c>
      <c r="E63" s="110">
        <v>15.609197818511461</v>
      </c>
      <c r="F63" s="110">
        <v>13.972057109875703</v>
      </c>
      <c r="G63" s="110">
        <v>16.938377153036242</v>
      </c>
      <c r="H63" s="110">
        <v>17.670907326934135</v>
      </c>
      <c r="I63" s="110">
        <v>16.158350068009582</v>
      </c>
      <c r="J63" s="110">
        <v>10.224622849275965</v>
      </c>
      <c r="K63" s="110">
        <v>16.45956713655368</v>
      </c>
      <c r="L63" s="110">
        <v>8.0840489019622606</v>
      </c>
      <c r="M63" s="110">
        <v>7.6845447655268977</v>
      </c>
      <c r="N63" s="110">
        <v>6.3387394137271071</v>
      </c>
      <c r="O63" s="110">
        <v>6.8965289961755065</v>
      </c>
      <c r="P63" s="110">
        <v>7.6035064973289614</v>
      </c>
      <c r="Q63" s="110">
        <v>6.189749304683307</v>
      </c>
      <c r="R63" s="110">
        <v>6.4477726293904096</v>
      </c>
      <c r="S63" s="110">
        <v>5.0722377579890026</v>
      </c>
      <c r="T63" s="110">
        <v>5.1579793774654563</v>
      </c>
      <c r="U63" s="110">
        <v>4.3632153819260209</v>
      </c>
      <c r="V63" s="110">
        <v>4.1739142217960605</v>
      </c>
      <c r="W63" s="110">
        <v>3.9028660484723758</v>
      </c>
    </row>
    <row r="64" spans="1:23" s="3" customFormat="1" ht="12.75" customHeight="1">
      <c r="A64" s="2" t="s">
        <v>16</v>
      </c>
      <c r="B64" s="8" t="s">
        <v>70</v>
      </c>
      <c r="C64" s="110">
        <v>33.159624368382296</v>
      </c>
      <c r="D64" s="110">
        <v>33.055670848216167</v>
      </c>
      <c r="E64" s="110">
        <v>23.969204720917823</v>
      </c>
      <c r="F64" s="110">
        <v>22.098754291742612</v>
      </c>
      <c r="G64" s="110">
        <v>17.981181979820967</v>
      </c>
      <c r="H64" s="110">
        <v>17.160945231627725</v>
      </c>
      <c r="I64" s="110">
        <v>16.194388948375138</v>
      </c>
      <c r="J64" s="110">
        <v>10.029754537671888</v>
      </c>
      <c r="K64" s="110">
        <v>17.21096445772589</v>
      </c>
      <c r="L64" s="110">
        <v>8.6327796190340642</v>
      </c>
      <c r="M64" s="110">
        <v>7.8932993773414086</v>
      </c>
      <c r="N64" s="110">
        <v>6.1532157202218132</v>
      </c>
      <c r="O64" s="110">
        <v>6.8916865550245134</v>
      </c>
      <c r="P64" s="110">
        <v>7.7981817977323002</v>
      </c>
      <c r="Q64" s="110">
        <v>5.5393702701563612</v>
      </c>
      <c r="R64" s="110">
        <v>5.024270762801339</v>
      </c>
      <c r="S64" s="110">
        <v>5.2053991311104326</v>
      </c>
      <c r="T64" s="110">
        <v>5.219141188265441</v>
      </c>
      <c r="U64" s="110">
        <v>4.1028724701645736</v>
      </c>
      <c r="V64" s="110">
        <v>3.7916876447085088</v>
      </c>
      <c r="W64" s="110">
        <v>3.5344230255645956</v>
      </c>
    </row>
    <row r="65" spans="1:23" s="3" customFormat="1" ht="12.75" customHeight="1">
      <c r="A65" s="2" t="s">
        <v>17</v>
      </c>
      <c r="B65" s="8" t="s">
        <v>377</v>
      </c>
      <c r="C65" s="110">
        <v>6.7553467543217289</v>
      </c>
      <c r="D65" s="110">
        <v>6.5510075119454534</v>
      </c>
      <c r="E65" s="110">
        <v>4.8592072856333486</v>
      </c>
      <c r="F65" s="110">
        <v>4.3770104802015384</v>
      </c>
      <c r="G65" s="110">
        <v>3.6712118267127929</v>
      </c>
      <c r="H65" s="110">
        <v>3.3838545837146095</v>
      </c>
      <c r="I65" s="110">
        <v>3.9027828510989382</v>
      </c>
      <c r="J65" s="110">
        <v>2.4205951393863727</v>
      </c>
      <c r="K65" s="110">
        <v>4.3337280241415446</v>
      </c>
      <c r="L65" s="110">
        <v>1.817115398056705</v>
      </c>
      <c r="M65" s="110">
        <v>1.6077954585702829</v>
      </c>
      <c r="N65" s="110">
        <v>1.2288892299984759</v>
      </c>
      <c r="O65" s="110">
        <v>1.3398873030958467</v>
      </c>
      <c r="P65" s="110">
        <v>1.470080411370327</v>
      </c>
      <c r="Q65" s="110">
        <v>1.0271555036244417</v>
      </c>
      <c r="R65" s="110">
        <v>1.1463902922038038</v>
      </c>
      <c r="S65" s="110">
        <v>0.87563690810152228</v>
      </c>
      <c r="T65" s="110">
        <v>0.83995553498646947</v>
      </c>
      <c r="U65" s="110">
        <v>0.68216433841290502</v>
      </c>
      <c r="V65" s="110">
        <v>0.65131408735718743</v>
      </c>
      <c r="W65" s="110">
        <v>0.60959277550478363</v>
      </c>
    </row>
    <row r="66" spans="1:23" s="3" customFormat="1" ht="12.75" customHeight="1">
      <c r="A66" s="2" t="s">
        <v>18</v>
      </c>
      <c r="B66" s="8" t="s">
        <v>71</v>
      </c>
      <c r="C66" s="110">
        <v>33.879489215137177</v>
      </c>
      <c r="D66" s="110">
        <v>35.361503811345486</v>
      </c>
      <c r="E66" s="110">
        <v>26.273698990661622</v>
      </c>
      <c r="F66" s="110">
        <v>24.489268418613648</v>
      </c>
      <c r="G66" s="110">
        <v>21.471144029823762</v>
      </c>
      <c r="H66" s="110">
        <v>22.886099500119581</v>
      </c>
      <c r="I66" s="110">
        <v>21.320718641798855</v>
      </c>
      <c r="J66" s="110">
        <v>13.74947435506305</v>
      </c>
      <c r="K66" s="110">
        <v>27.648756194103925</v>
      </c>
      <c r="L66" s="110">
        <v>12.856642111921829</v>
      </c>
      <c r="M66" s="110">
        <v>12.767084422497472</v>
      </c>
      <c r="N66" s="110">
        <v>10.221305211231362</v>
      </c>
      <c r="O66" s="110">
        <v>11.219943926609787</v>
      </c>
      <c r="P66" s="110">
        <v>12.306896329990142</v>
      </c>
      <c r="Q66" s="110">
        <v>10.579319337179456</v>
      </c>
      <c r="R66" s="110">
        <v>10.917673750678397</v>
      </c>
      <c r="S66" s="110">
        <v>9.0229216729529025</v>
      </c>
      <c r="T66" s="110">
        <v>9.2968672019366814</v>
      </c>
      <c r="U66" s="110">
        <v>7.3344515603980653</v>
      </c>
      <c r="V66" s="110">
        <v>7.0440335504162892</v>
      </c>
      <c r="W66" s="110">
        <v>6.64228132309246</v>
      </c>
    </row>
    <row r="67" spans="1:23" s="3" customFormat="1" ht="12.75" customHeight="1">
      <c r="A67" s="2" t="s">
        <v>19</v>
      </c>
      <c r="B67" s="8" t="s">
        <v>378</v>
      </c>
      <c r="C67" s="110">
        <v>6.5618141179426477</v>
      </c>
      <c r="D67" s="110">
        <v>7.0994761926303411</v>
      </c>
      <c r="E67" s="110">
        <v>5.2617709180935615</v>
      </c>
      <c r="F67" s="110">
        <v>5.3065256010730586</v>
      </c>
      <c r="G67" s="110">
        <v>4.5895283750946154</v>
      </c>
      <c r="H67" s="110">
        <v>5.5296122784095303</v>
      </c>
      <c r="I67" s="110">
        <v>5.1207110252945913</v>
      </c>
      <c r="J67" s="110">
        <v>3.4551227928511201</v>
      </c>
      <c r="K67" s="110">
        <v>6.9635676329441738</v>
      </c>
      <c r="L67" s="110">
        <v>4.6840724737828818</v>
      </c>
      <c r="M67" s="110">
        <v>4.6498146828087421</v>
      </c>
      <c r="N67" s="110">
        <v>3.9957791160632494</v>
      </c>
      <c r="O67" s="110">
        <v>3.9000783682438973</v>
      </c>
      <c r="P67" s="110">
        <v>4.1648252344436685</v>
      </c>
      <c r="Q67" s="110">
        <v>5.0570388648373772</v>
      </c>
      <c r="R67" s="110">
        <v>5.9648153230042098</v>
      </c>
      <c r="S67" s="110">
        <v>4.8284218359615867</v>
      </c>
      <c r="T67" s="110">
        <v>4.9968064855809651</v>
      </c>
      <c r="U67" s="110">
        <v>4.0895612125873182</v>
      </c>
      <c r="V67" s="110">
        <v>3.8446302585657279</v>
      </c>
      <c r="W67" s="110">
        <v>3.4664966279526448</v>
      </c>
    </row>
    <row r="68" spans="1:23" s="3" customFormat="1" ht="12.75" customHeight="1">
      <c r="A68" s="2" t="s">
        <v>20</v>
      </c>
      <c r="B68" s="8" t="s">
        <v>379</v>
      </c>
      <c r="C68" s="110">
        <v>696.16903052551424</v>
      </c>
      <c r="D68" s="110">
        <v>614.39577284696213</v>
      </c>
      <c r="E68" s="110">
        <v>559.73034860129235</v>
      </c>
      <c r="F68" s="110">
        <v>471.25483069487461</v>
      </c>
      <c r="G68" s="110">
        <v>424.81688309866951</v>
      </c>
      <c r="H68" s="110">
        <v>647.63873742949363</v>
      </c>
      <c r="I68" s="110">
        <v>554.95780190862411</v>
      </c>
      <c r="J68" s="110">
        <v>539.58988380595372</v>
      </c>
      <c r="K68" s="110">
        <v>499.25049344254705</v>
      </c>
      <c r="L68" s="110">
        <v>455.24218584824069</v>
      </c>
      <c r="M68" s="110">
        <v>500.59560472126066</v>
      </c>
      <c r="N68" s="110">
        <v>440.83727657842917</v>
      </c>
      <c r="O68" s="110">
        <v>332.0139788593163</v>
      </c>
      <c r="P68" s="110">
        <v>277.57349071437926</v>
      </c>
      <c r="Q68" s="110">
        <v>261.58324189436172</v>
      </c>
      <c r="R68" s="110">
        <v>261.60795493736896</v>
      </c>
      <c r="S68" s="110">
        <v>265.76815176469159</v>
      </c>
      <c r="T68" s="110">
        <v>225.8153803618126</v>
      </c>
      <c r="U68" s="110">
        <v>195.32964309425873</v>
      </c>
      <c r="V68" s="110">
        <v>238.24490534219009</v>
      </c>
      <c r="W68" s="110">
        <v>217.26679715283777</v>
      </c>
    </row>
    <row r="69" spans="1:23" s="3" customFormat="1" ht="12.75" customHeight="1">
      <c r="A69" s="2" t="s">
        <v>67</v>
      </c>
      <c r="B69" s="8" t="s">
        <v>380</v>
      </c>
      <c r="C69" s="110">
        <v>66.232581753800318</v>
      </c>
      <c r="D69" s="110">
        <v>66.25334919427614</v>
      </c>
      <c r="E69" s="110">
        <v>63.850942634071011</v>
      </c>
      <c r="F69" s="110">
        <v>47.895586007856799</v>
      </c>
      <c r="G69" s="110">
        <v>38.205421149795853</v>
      </c>
      <c r="H69" s="110">
        <v>32.763414800702755</v>
      </c>
      <c r="I69" s="110">
        <v>30.978471170539922</v>
      </c>
      <c r="J69" s="110">
        <v>20.129737546609036</v>
      </c>
      <c r="K69" s="110">
        <v>34.350198228485553</v>
      </c>
      <c r="L69" s="110">
        <v>22.928319869341028</v>
      </c>
      <c r="M69" s="110">
        <v>25.826667345906397</v>
      </c>
      <c r="N69" s="110">
        <v>25.526963534395112</v>
      </c>
      <c r="O69" s="110">
        <v>22.453708991521282</v>
      </c>
      <c r="P69" s="110">
        <v>20.228687642963823</v>
      </c>
      <c r="Q69" s="110">
        <v>16.186658555842595</v>
      </c>
      <c r="R69" s="110">
        <v>17.949925673752237</v>
      </c>
      <c r="S69" s="110">
        <v>14.819564089495978</v>
      </c>
      <c r="T69" s="110">
        <v>15.11922860527871</v>
      </c>
      <c r="U69" s="110">
        <v>12.742662060841486</v>
      </c>
      <c r="V69" s="110">
        <v>11.697248160579827</v>
      </c>
      <c r="W69" s="110">
        <v>11.10411763157215</v>
      </c>
    </row>
    <row r="70" spans="1:23" s="3" customFormat="1" ht="12.75" customHeight="1">
      <c r="A70" s="2" t="s">
        <v>68</v>
      </c>
      <c r="B70" s="8" t="s">
        <v>381</v>
      </c>
      <c r="C70" s="110">
        <v>161.19751037693868</v>
      </c>
      <c r="D70" s="110">
        <v>149.62746383971452</v>
      </c>
      <c r="E70" s="110">
        <v>165.46567685306485</v>
      </c>
      <c r="F70" s="110">
        <v>87.942257387840314</v>
      </c>
      <c r="G70" s="110">
        <v>62.726807137939623</v>
      </c>
      <c r="H70" s="110">
        <v>60.225257972118804</v>
      </c>
      <c r="I70" s="110">
        <v>69.137389122632456</v>
      </c>
      <c r="J70" s="110">
        <v>55.290637608348817</v>
      </c>
      <c r="K70" s="110">
        <v>69.943209550910325</v>
      </c>
      <c r="L70" s="110">
        <v>54.327799112852006</v>
      </c>
      <c r="M70" s="110">
        <v>59.786717851626065</v>
      </c>
      <c r="N70" s="110">
        <v>56.93753780631215</v>
      </c>
      <c r="O70" s="110">
        <v>31.973486802635609</v>
      </c>
      <c r="P70" s="110">
        <v>27.948433996596421</v>
      </c>
      <c r="Q70" s="110">
        <v>29.749805644385908</v>
      </c>
      <c r="R70" s="110">
        <v>28.741412560753464</v>
      </c>
      <c r="S70" s="110">
        <v>27.245770692477407</v>
      </c>
      <c r="T70" s="110">
        <v>27.613871269680107</v>
      </c>
      <c r="U70" s="110">
        <v>23.627792362588387</v>
      </c>
      <c r="V70" s="110">
        <v>21.264183948325567</v>
      </c>
      <c r="W70" s="110">
        <v>22.307716754843696</v>
      </c>
    </row>
    <row r="71" spans="1:23" s="3" customFormat="1" ht="12.75" customHeight="1">
      <c r="A71" s="2" t="s">
        <v>69</v>
      </c>
      <c r="B71" s="8" t="s">
        <v>72</v>
      </c>
      <c r="C71" s="110">
        <v>56.20228413998715</v>
      </c>
      <c r="D71" s="110">
        <v>58.615077321271841</v>
      </c>
      <c r="E71" s="110">
        <v>50.745399389940268</v>
      </c>
      <c r="F71" s="110">
        <v>40.1102455662541</v>
      </c>
      <c r="G71" s="110">
        <v>32.19081877608096</v>
      </c>
      <c r="H71" s="110">
        <v>33.202395006654548</v>
      </c>
      <c r="I71" s="110">
        <v>30.105768703731012</v>
      </c>
      <c r="J71" s="110">
        <v>22.345037791521428</v>
      </c>
      <c r="K71" s="110">
        <v>32.487776384590234</v>
      </c>
      <c r="L71" s="110">
        <v>16.937891779704358</v>
      </c>
      <c r="M71" s="110">
        <v>20.714158111868166</v>
      </c>
      <c r="N71" s="110">
        <v>29.969576941822282</v>
      </c>
      <c r="O71" s="110">
        <v>21.224733563514999</v>
      </c>
      <c r="P71" s="110">
        <v>17.229521146593797</v>
      </c>
      <c r="Q71" s="110">
        <v>16.482132584789561</v>
      </c>
      <c r="R71" s="110">
        <v>20.519765708861193</v>
      </c>
      <c r="S71" s="110">
        <v>16.152263222075007</v>
      </c>
      <c r="T71" s="110">
        <v>16.962168433867596</v>
      </c>
      <c r="U71" s="110">
        <v>14.466235130740614</v>
      </c>
      <c r="V71" s="110">
        <v>13.358610934446325</v>
      </c>
      <c r="W71" s="110">
        <v>15.577586245610878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92391.365594389281</v>
      </c>
      <c r="D73" s="234">
        <v>145021.2292862848</v>
      </c>
      <c r="E73" s="234">
        <v>159403.12502332902</v>
      </c>
      <c r="F73" s="234">
        <v>157068.94532797759</v>
      </c>
      <c r="G73" s="234">
        <v>233283.76997048775</v>
      </c>
      <c r="H73" s="234">
        <v>188998.90186215454</v>
      </c>
      <c r="I73" s="234">
        <v>124909.74216850003</v>
      </c>
      <c r="J73" s="234">
        <v>150992.08499440001</v>
      </c>
      <c r="K73" s="234">
        <v>162801.77633990004</v>
      </c>
      <c r="L73" s="234">
        <v>136700.93007790006</v>
      </c>
      <c r="M73" s="234">
        <v>108102.99765389996</v>
      </c>
      <c r="N73" s="234">
        <v>95487.394515699998</v>
      </c>
      <c r="O73" s="234">
        <v>104524.6847595</v>
      </c>
      <c r="P73" s="234">
        <v>99590.608891699987</v>
      </c>
      <c r="Q73" s="234">
        <v>94678.745474400013</v>
      </c>
      <c r="R73" s="234">
        <v>83283.088696099992</v>
      </c>
      <c r="S73" s="234">
        <v>86660.010505500017</v>
      </c>
      <c r="T73" s="234">
        <v>101588.14751440001</v>
      </c>
      <c r="U73" s="234">
        <v>103965.47071610003</v>
      </c>
      <c r="V73" s="234">
        <v>88757.316784900002</v>
      </c>
      <c r="W73" s="234">
        <v>82022.088954951614</v>
      </c>
    </row>
    <row r="74" spans="1:23" s="3" customFormat="1" ht="15" customHeight="1">
      <c r="A74" s="146" t="s">
        <v>396</v>
      </c>
      <c r="B74" s="8" t="s">
        <v>397</v>
      </c>
      <c r="C74" s="110">
        <v>22560.40502401071</v>
      </c>
      <c r="D74" s="110">
        <v>25029.296157915178</v>
      </c>
      <c r="E74" s="110">
        <v>23493.417742270969</v>
      </c>
      <c r="F74" s="110">
        <v>23498.251583522419</v>
      </c>
      <c r="G74" s="110">
        <v>21982.993398112234</v>
      </c>
      <c r="H74" s="110">
        <v>21409.251353245458</v>
      </c>
      <c r="I74" s="110">
        <v>24733.213114799997</v>
      </c>
      <c r="J74" s="110">
        <v>24207.130005200001</v>
      </c>
      <c r="K74" s="110">
        <v>27865.064500900004</v>
      </c>
      <c r="L74" s="110">
        <v>24400.1654791</v>
      </c>
      <c r="M74" s="110">
        <v>29922.967027899998</v>
      </c>
      <c r="N74" s="110">
        <v>26293.498408300002</v>
      </c>
      <c r="O74" s="110">
        <v>27797.373307699992</v>
      </c>
      <c r="P74" s="110">
        <v>27906.457911900001</v>
      </c>
      <c r="Q74" s="110">
        <v>21317.835488100001</v>
      </c>
      <c r="R74" s="110">
        <v>21665.540540100003</v>
      </c>
      <c r="S74" s="110">
        <v>19537.921313400002</v>
      </c>
      <c r="T74" s="110">
        <v>19289.2095386</v>
      </c>
      <c r="U74" s="110">
        <v>19087.495010799998</v>
      </c>
      <c r="V74" s="110">
        <v>18408.830879100002</v>
      </c>
      <c r="W74" s="110">
        <v>17028.726054348394</v>
      </c>
    </row>
    <row r="75" spans="1:23" s="3" customFormat="1" ht="15" customHeight="1">
      <c r="A75" s="147" t="s">
        <v>288</v>
      </c>
      <c r="B75" s="145" t="s">
        <v>398</v>
      </c>
      <c r="C75" s="234">
        <v>114951.77061840001</v>
      </c>
      <c r="D75" s="234">
        <v>170050.52544420006</v>
      </c>
      <c r="E75" s="234">
        <v>182896.5427656</v>
      </c>
      <c r="F75" s="234">
        <v>180567.19691149989</v>
      </c>
      <c r="G75" s="234">
        <v>255266.76336859996</v>
      </c>
      <c r="H75" s="234">
        <v>210408.15321540009</v>
      </c>
      <c r="I75" s="234">
        <v>149642.95528330002</v>
      </c>
      <c r="J75" s="234">
        <v>175199.21499959994</v>
      </c>
      <c r="K75" s="234">
        <v>190666.84084080003</v>
      </c>
      <c r="L75" s="234">
        <v>161101.09555699994</v>
      </c>
      <c r="M75" s="234">
        <v>138025.96468180005</v>
      </c>
      <c r="N75" s="234">
        <v>121780.89292399999</v>
      </c>
      <c r="O75" s="234">
        <v>132322.05806720001</v>
      </c>
      <c r="P75" s="234">
        <v>127497.06680359998</v>
      </c>
      <c r="Q75" s="234">
        <v>115996.58096250003</v>
      </c>
      <c r="R75" s="234">
        <v>104948.62923619998</v>
      </c>
      <c r="S75" s="234">
        <v>106197.93181890002</v>
      </c>
      <c r="T75" s="234">
        <v>120877.35705299994</v>
      </c>
      <c r="U75" s="234">
        <v>123052.9657269</v>
      </c>
      <c r="V75" s="234">
        <v>107166.147664</v>
      </c>
      <c r="W75" s="234">
        <v>99050.8150093</v>
      </c>
    </row>
    <row r="76" spans="1:23" s="3" customFormat="1" ht="15" customHeight="1">
      <c r="A76" s="148" t="s">
        <v>399</v>
      </c>
      <c r="B76" s="9" t="s">
        <v>400</v>
      </c>
      <c r="C76" s="111">
        <v>43725.441901499995</v>
      </c>
      <c r="D76" s="111">
        <v>96972.464459400013</v>
      </c>
      <c r="E76" s="111">
        <v>114467.00211609999</v>
      </c>
      <c r="F76" s="111">
        <v>113549.47942110001</v>
      </c>
      <c r="G76" s="111">
        <v>191598.0695821</v>
      </c>
      <c r="H76" s="111">
        <v>148742.21697420004</v>
      </c>
      <c r="I76" s="111">
        <v>84602.005250899994</v>
      </c>
      <c r="J76" s="111">
        <v>114018.2226983</v>
      </c>
      <c r="K76" s="111">
        <v>126475.97870770001</v>
      </c>
      <c r="L76" s="111">
        <v>102710.33393819998</v>
      </c>
      <c r="M76" s="111">
        <v>71036.026108400009</v>
      </c>
      <c r="N76" s="111">
        <v>61328.51082689999</v>
      </c>
      <c r="O76" s="111">
        <v>72569.366722199993</v>
      </c>
      <c r="P76" s="111">
        <v>71054.056054899993</v>
      </c>
      <c r="Q76" s="111">
        <v>66466.492919600001</v>
      </c>
      <c r="R76" s="111">
        <v>54399.232524700004</v>
      </c>
      <c r="S76" s="111">
        <v>56972.584350699995</v>
      </c>
      <c r="T76" s="111">
        <v>72728.789729199998</v>
      </c>
      <c r="U76" s="111">
        <v>77951.387324700016</v>
      </c>
      <c r="V76" s="111">
        <v>64344.450894200003</v>
      </c>
      <c r="W76" s="111">
        <v>59190.826052700002</v>
      </c>
    </row>
    <row r="77" spans="1:23" s="3" customFormat="1" ht="15" customHeight="1">
      <c r="A77" s="146" t="s">
        <v>396</v>
      </c>
      <c r="B77" s="154" t="s">
        <v>401</v>
      </c>
      <c r="C77" s="118">
        <v>44803.627755399997</v>
      </c>
      <c r="D77" s="111">
        <v>44194.160236599993</v>
      </c>
      <c r="E77" s="111">
        <v>48786.504719500001</v>
      </c>
      <c r="F77" s="111">
        <v>55106.737942699998</v>
      </c>
      <c r="G77" s="111">
        <v>59409.566209600001</v>
      </c>
      <c r="H77" s="111">
        <v>56256.1768926</v>
      </c>
      <c r="I77" s="111">
        <v>30912.802631600003</v>
      </c>
      <c r="J77" s="111">
        <v>40131.543004699997</v>
      </c>
      <c r="K77" s="111">
        <v>37662.799221099995</v>
      </c>
      <c r="L77" s="111">
        <v>32217.136684300003</v>
      </c>
      <c r="M77" s="111">
        <v>17992.357788099995</v>
      </c>
      <c r="N77" s="111">
        <v>18945.826045599999</v>
      </c>
      <c r="O77" s="111">
        <v>19363.1159625</v>
      </c>
      <c r="P77" s="111">
        <v>18704.215924800006</v>
      </c>
      <c r="Q77" s="111">
        <v>17582.985850999998</v>
      </c>
      <c r="R77" s="111">
        <v>9254.6445944000006</v>
      </c>
      <c r="S77" s="111">
        <v>12720.6006411</v>
      </c>
      <c r="T77" s="111">
        <v>10749.033904599999</v>
      </c>
      <c r="U77" s="111">
        <v>8320.3260872999999</v>
      </c>
      <c r="V77" s="111">
        <v>6779.3461473000007</v>
      </c>
      <c r="W77" s="111">
        <v>7711.6961283000001</v>
      </c>
    </row>
    <row r="78" spans="1:23" ht="15" customHeight="1">
      <c r="A78" s="147" t="s">
        <v>288</v>
      </c>
      <c r="B78" s="152" t="s">
        <v>402</v>
      </c>
      <c r="C78" s="237">
        <f>C75-C76+C77</f>
        <v>116029.95647230002</v>
      </c>
      <c r="D78" s="239">
        <f t="shared" ref="D78:V78" si="0">D75-D76+D77</f>
        <v>117272.22122140005</v>
      </c>
      <c r="E78" s="239">
        <f t="shared" si="0"/>
        <v>117216.045369</v>
      </c>
      <c r="F78" s="239">
        <f t="shared" si="0"/>
        <v>122124.45543309988</v>
      </c>
      <c r="G78" s="239">
        <f t="shared" si="0"/>
        <v>123078.25999609997</v>
      </c>
      <c r="H78" s="239">
        <f t="shared" si="0"/>
        <v>117922.11313380004</v>
      </c>
      <c r="I78" s="239">
        <f t="shared" si="0"/>
        <v>95953.752664000029</v>
      </c>
      <c r="J78" s="239">
        <f t="shared" si="0"/>
        <v>101312.53530599993</v>
      </c>
      <c r="K78" s="239">
        <f t="shared" si="0"/>
        <v>101853.66135420001</v>
      </c>
      <c r="L78" s="239">
        <f t="shared" si="0"/>
        <v>90607.898303099952</v>
      </c>
      <c r="M78" s="239">
        <f t="shared" si="0"/>
        <v>84982.296361500034</v>
      </c>
      <c r="N78" s="239">
        <f t="shared" si="0"/>
        <v>79398.208142699994</v>
      </c>
      <c r="O78" s="239">
        <f t="shared" si="0"/>
        <v>79115.807307500014</v>
      </c>
      <c r="P78" s="239">
        <f t="shared" si="0"/>
        <v>75147.226673500001</v>
      </c>
      <c r="Q78" s="239">
        <f t="shared" si="0"/>
        <v>67113.073893900029</v>
      </c>
      <c r="R78" s="239">
        <f t="shared" si="0"/>
        <v>59804.041305899977</v>
      </c>
      <c r="S78" s="239">
        <f t="shared" si="0"/>
        <v>61945.948109300021</v>
      </c>
      <c r="T78" s="239">
        <f t="shared" si="0"/>
        <v>58897.601228399944</v>
      </c>
      <c r="U78" s="239">
        <f t="shared" si="0"/>
        <v>53421.904489499982</v>
      </c>
      <c r="V78" s="239">
        <f t="shared" si="0"/>
        <v>49601.0429171</v>
      </c>
      <c r="W78" s="239">
        <f t="shared" ref="W78" si="1">W75-W76+W77</f>
        <v>47571.685084899997</v>
      </c>
    </row>
    <row r="79" spans="1:23" ht="15" customHeight="1">
      <c r="A79" s="146" t="s">
        <v>396</v>
      </c>
      <c r="B79" s="154" t="s">
        <v>430</v>
      </c>
      <c r="C79" s="118">
        <v>-48061.765237599997</v>
      </c>
      <c r="D79" s="111">
        <v>-48945.9032821</v>
      </c>
      <c r="E79" s="111">
        <v>-52447.911391399997</v>
      </c>
      <c r="F79" s="111">
        <v>-58536.409903000007</v>
      </c>
      <c r="G79" s="111">
        <v>-61890.07285389999</v>
      </c>
      <c r="H79" s="111">
        <v>-58662.542657999998</v>
      </c>
      <c r="I79" s="111">
        <v>-34837.730636699998</v>
      </c>
      <c r="J79" s="111">
        <v>-41156.708410600004</v>
      </c>
      <c r="K79" s="111">
        <v>-39444.999796399999</v>
      </c>
      <c r="L79" s="111">
        <v>-34771.214912399999</v>
      </c>
      <c r="M79" s="111">
        <v>-23972.8505076</v>
      </c>
      <c r="N79" s="111">
        <v>-23657.720332099998</v>
      </c>
      <c r="O79" s="111">
        <v>-22303.424282</v>
      </c>
      <c r="P79" s="111">
        <v>-19188.073387699998</v>
      </c>
      <c r="Q79" s="111">
        <v>-18355.574514799999</v>
      </c>
      <c r="R79" s="111">
        <v>-10533.758672399999</v>
      </c>
      <c r="S79" s="111">
        <v>-15286.9097824</v>
      </c>
      <c r="T79" s="111">
        <v>-13443.501045100002</v>
      </c>
      <c r="U79" s="111">
        <v>-9203.247632300001</v>
      </c>
      <c r="V79" s="111">
        <v>-6876.2191840999994</v>
      </c>
      <c r="W79" s="111">
        <v>-7863.1546555999994</v>
      </c>
    </row>
    <row r="80" spans="1:23" ht="15" customHeight="1">
      <c r="A80" s="147" t="s">
        <v>288</v>
      </c>
      <c r="B80" s="152" t="s">
        <v>404</v>
      </c>
      <c r="C80" s="237">
        <f>C78+C79</f>
        <v>67968.191234700033</v>
      </c>
      <c r="D80" s="239">
        <f t="shared" ref="D80:V80" si="2">D78+D79</f>
        <v>68326.317939300046</v>
      </c>
      <c r="E80" s="239">
        <f t="shared" si="2"/>
        <v>64768.133977600002</v>
      </c>
      <c r="F80" s="239">
        <f t="shared" si="2"/>
        <v>63588.045530099873</v>
      </c>
      <c r="G80" s="239">
        <f t="shared" si="2"/>
        <v>61188.187142199975</v>
      </c>
      <c r="H80" s="239">
        <f t="shared" si="2"/>
        <v>59259.570475800043</v>
      </c>
      <c r="I80" s="239">
        <f t="shared" si="2"/>
        <v>61116.02202730003</v>
      </c>
      <c r="J80" s="239">
        <f t="shared" si="2"/>
        <v>60155.826895399929</v>
      </c>
      <c r="K80" s="239">
        <f t="shared" si="2"/>
        <v>62408.661557800013</v>
      </c>
      <c r="L80" s="239">
        <f t="shared" si="2"/>
        <v>55836.683390699953</v>
      </c>
      <c r="M80" s="239">
        <f t="shared" si="2"/>
        <v>61009.445853900033</v>
      </c>
      <c r="N80" s="239">
        <f t="shared" si="2"/>
        <v>55740.487810599996</v>
      </c>
      <c r="O80" s="239">
        <f t="shared" si="2"/>
        <v>56812.383025500014</v>
      </c>
      <c r="P80" s="239">
        <f t="shared" si="2"/>
        <v>55959.153285799999</v>
      </c>
      <c r="Q80" s="239">
        <f t="shared" si="2"/>
        <v>48757.499379100031</v>
      </c>
      <c r="R80" s="239">
        <f t="shared" si="2"/>
        <v>49270.282633499977</v>
      </c>
      <c r="S80" s="239">
        <f t="shared" si="2"/>
        <v>46659.038326900023</v>
      </c>
      <c r="T80" s="239">
        <f t="shared" si="2"/>
        <v>45454.100183299946</v>
      </c>
      <c r="U80" s="239">
        <f t="shared" si="2"/>
        <v>44218.656857199981</v>
      </c>
      <c r="V80" s="239">
        <f t="shared" si="2"/>
        <v>42724.823732999997</v>
      </c>
      <c r="W80" s="239">
        <f t="shared" ref="W80" si="3">W78+W79</f>
        <v>39708.530429299994</v>
      </c>
    </row>
    <row r="81" spans="1:23" ht="15" customHeight="1">
      <c r="A81" s="49"/>
      <c r="B81" s="34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ht="12" customHeight="1">
      <c r="A82" s="50"/>
      <c r="B82" s="51"/>
    </row>
    <row r="83" spans="1:23" s="131" customFormat="1" ht="15" customHeight="1">
      <c r="B83" s="132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s="137" customFormat="1" ht="12" customHeight="1">
      <c r="A84" s="134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5" orientation="portrait" r:id="rId1"/>
  <headerFooter alignWithMargins="0">
    <oddFooter>&amp;L&amp;"MetaNormalLF-Roman,Standard"Statistisches Bundesamt, Anthropogene Luftemissionen, 2022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495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29299.349737100001</v>
      </c>
      <c r="D5" s="110">
        <v>29529.715532599996</v>
      </c>
      <c r="E5" s="110">
        <v>29468.463888899998</v>
      </c>
      <c r="F5" s="110">
        <v>29267.993093600006</v>
      </c>
      <c r="G5" s="110">
        <v>29331.537329700001</v>
      </c>
      <c r="H5" s="110">
        <v>29292.107090999998</v>
      </c>
      <c r="I5" s="110">
        <v>29267.085606799999</v>
      </c>
      <c r="J5" s="110">
        <v>29669.4617936</v>
      </c>
      <c r="K5" s="110">
        <v>30330.762441000006</v>
      </c>
      <c r="L5" s="110">
        <v>30464.510378699997</v>
      </c>
      <c r="M5" s="110">
        <v>30109.8900383</v>
      </c>
      <c r="N5" s="110">
        <v>30588.543814699995</v>
      </c>
      <c r="O5" s="110">
        <v>31147.287622600001</v>
      </c>
      <c r="P5" s="110">
        <v>31741.1397664</v>
      </c>
      <c r="Q5" s="110">
        <v>31725.661927499998</v>
      </c>
      <c r="R5" s="110">
        <v>31333.766259599997</v>
      </c>
      <c r="S5" s="110">
        <v>31075.8661183</v>
      </c>
      <c r="T5" s="110">
        <v>31021.034340900002</v>
      </c>
      <c r="U5" s="110">
        <v>30644.2857114</v>
      </c>
      <c r="V5" s="110">
        <v>30434.052525100004</v>
      </c>
      <c r="W5" s="110">
        <v>30177.185634499998</v>
      </c>
    </row>
    <row r="6" spans="1:23" s="3" customFormat="1" ht="12.75" customHeight="1">
      <c r="A6" s="2" t="s">
        <v>1</v>
      </c>
      <c r="B6" s="9" t="s">
        <v>320</v>
      </c>
      <c r="C6" s="110">
        <v>29299.349737100001</v>
      </c>
      <c r="D6" s="110">
        <v>29529.715532599996</v>
      </c>
      <c r="E6" s="110">
        <v>29468.463888899998</v>
      </c>
      <c r="F6" s="110">
        <v>29267.993093600006</v>
      </c>
      <c r="G6" s="110">
        <v>29331.537329700001</v>
      </c>
      <c r="H6" s="110">
        <v>29292.107090999998</v>
      </c>
      <c r="I6" s="110">
        <v>29267.085606799999</v>
      </c>
      <c r="J6" s="110">
        <v>29669.4617936</v>
      </c>
      <c r="K6" s="110">
        <v>30330.762441000006</v>
      </c>
      <c r="L6" s="110">
        <v>30464.510378699997</v>
      </c>
      <c r="M6" s="110">
        <v>30109.8900383</v>
      </c>
      <c r="N6" s="110">
        <v>30588.543814699995</v>
      </c>
      <c r="O6" s="110">
        <v>31147.287622600001</v>
      </c>
      <c r="P6" s="110">
        <v>31741.1397664</v>
      </c>
      <c r="Q6" s="110">
        <v>31725.661927499998</v>
      </c>
      <c r="R6" s="110">
        <v>31333.766259599997</v>
      </c>
      <c r="S6" s="110">
        <v>31075.8661183</v>
      </c>
      <c r="T6" s="110">
        <v>31021.034340900002</v>
      </c>
      <c r="U6" s="110">
        <v>30644.2857114</v>
      </c>
      <c r="V6" s="110">
        <v>30434.052525100004</v>
      </c>
      <c r="W6" s="110">
        <v>30177.185634499998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30303.083480400001</v>
      </c>
      <c r="D9" s="110">
        <v>28631.197553299997</v>
      </c>
      <c r="E9" s="110">
        <v>27026.224548599999</v>
      </c>
      <c r="F9" s="110">
        <v>25266.572876099999</v>
      </c>
      <c r="G9" s="110">
        <v>23752.508932299999</v>
      </c>
      <c r="H9" s="110">
        <v>22110.344817000001</v>
      </c>
      <c r="I9" s="110">
        <v>21361.9261764</v>
      </c>
      <c r="J9" s="110">
        <v>20686.212041600003</v>
      </c>
      <c r="K9" s="110">
        <v>19788.587984499998</v>
      </c>
      <c r="L9" s="110">
        <v>18398.9108911</v>
      </c>
      <c r="M9" s="110">
        <v>17396.933717899999</v>
      </c>
      <c r="N9" s="110">
        <v>18969.795450900001</v>
      </c>
      <c r="O9" s="110">
        <v>18023.803244700001</v>
      </c>
      <c r="P9" s="110">
        <v>17874.100875600001</v>
      </c>
      <c r="Q9" s="110">
        <v>17885.2207499</v>
      </c>
      <c r="R9" s="110">
        <v>18043.097158100001</v>
      </c>
      <c r="S9" s="110">
        <v>17636.404637799998</v>
      </c>
      <c r="T9" s="110">
        <v>17847.313019300003</v>
      </c>
      <c r="U9" s="110">
        <v>18742.473881000002</v>
      </c>
      <c r="V9" s="110">
        <v>17149.843730699999</v>
      </c>
      <c r="W9" s="110">
        <v>16779.076487800001</v>
      </c>
    </row>
    <row r="10" spans="1:23" s="3" customFormat="1" ht="12.75" customHeight="1">
      <c r="A10" s="2" t="s">
        <v>3</v>
      </c>
      <c r="B10" s="9" t="s">
        <v>323</v>
      </c>
      <c r="C10" s="110">
        <v>4683.4286284000009</v>
      </c>
      <c r="D10" s="110">
        <v>4819.3595211999991</v>
      </c>
      <c r="E10" s="110">
        <v>4969.8618243999999</v>
      </c>
      <c r="F10" s="110">
        <v>4900.1902378999994</v>
      </c>
      <c r="G10" s="110">
        <v>4996.2066479000005</v>
      </c>
      <c r="H10" s="110">
        <v>4884.1159724999998</v>
      </c>
      <c r="I10" s="110">
        <v>4819.0270249999994</v>
      </c>
      <c r="J10" s="110">
        <v>4933.1471246000001</v>
      </c>
      <c r="K10" s="110">
        <v>4783.1707452000001</v>
      </c>
      <c r="L10" s="110">
        <v>4588.1833389000003</v>
      </c>
      <c r="M10" s="110">
        <v>4594.3301304000006</v>
      </c>
      <c r="N10" s="110">
        <v>4798.6893921999999</v>
      </c>
      <c r="O10" s="110">
        <v>5015.0939499999995</v>
      </c>
      <c r="P10" s="110">
        <v>4929.4012499999999</v>
      </c>
      <c r="Q10" s="110">
        <v>4814.7827750000006</v>
      </c>
      <c r="R10" s="110">
        <v>4800.9902249999996</v>
      </c>
      <c r="S10" s="110">
        <v>4609.0611749999998</v>
      </c>
      <c r="T10" s="110">
        <v>4610.3889006000009</v>
      </c>
      <c r="U10" s="110">
        <v>4475.3114735999998</v>
      </c>
      <c r="V10" s="110">
        <v>3545.6027144000004</v>
      </c>
      <c r="W10" s="110">
        <v>2915.4497944000004</v>
      </c>
    </row>
    <row r="11" spans="1:23" s="3" customFormat="1" ht="12.75" customHeight="1">
      <c r="A11" s="2" t="s">
        <v>24</v>
      </c>
      <c r="B11" s="9" t="s">
        <v>354</v>
      </c>
      <c r="C11" s="110">
        <v>72</v>
      </c>
      <c r="D11" s="110">
        <v>76</v>
      </c>
      <c r="E11" s="110">
        <v>74</v>
      </c>
      <c r="F11" s="110">
        <v>55.891165999999998</v>
      </c>
      <c r="G11" s="110">
        <v>40.578727999999998</v>
      </c>
      <c r="H11" s="110">
        <v>37.468331999999997</v>
      </c>
      <c r="I11" s="110">
        <v>37.038000000000004</v>
      </c>
      <c r="J11" s="110">
        <v>24.938000000000002</v>
      </c>
      <c r="K11" s="110">
        <v>27.082069999999998</v>
      </c>
      <c r="L11" s="110">
        <v>29.358162000000004</v>
      </c>
      <c r="M11" s="110">
        <v>24.184000000000001</v>
      </c>
      <c r="N11" s="110">
        <v>31.458385999999997</v>
      </c>
      <c r="O11" s="110">
        <v>23.296132</v>
      </c>
      <c r="P11" s="110">
        <v>21.940833999999999</v>
      </c>
      <c r="Q11" s="110">
        <v>22.582000000000001</v>
      </c>
      <c r="R11" s="110">
        <v>20.893180000000001</v>
      </c>
      <c r="S11" s="110">
        <v>17.173999999999999</v>
      </c>
      <c r="T11" s="110">
        <v>21.687999999999999</v>
      </c>
      <c r="U11" s="110">
        <v>21.172354000000002</v>
      </c>
      <c r="V11" s="110">
        <v>31.378000000000004</v>
      </c>
      <c r="W11" s="110">
        <v>28.203582000000001</v>
      </c>
    </row>
    <row r="12" spans="1:23" s="3" customFormat="1" ht="12.75" customHeight="1">
      <c r="A12" s="2" t="s">
        <v>25</v>
      </c>
      <c r="B12" s="9" t="s">
        <v>324</v>
      </c>
      <c r="C12" s="110">
        <v>25547.654852</v>
      </c>
      <c r="D12" s="110">
        <v>23735.838032099997</v>
      </c>
      <c r="E12" s="110">
        <v>21982.3627242</v>
      </c>
      <c r="F12" s="110">
        <v>20310.491472199999</v>
      </c>
      <c r="G12" s="110">
        <v>18715.7235564</v>
      </c>
      <c r="H12" s="110">
        <v>17188.760512500001</v>
      </c>
      <c r="I12" s="110">
        <v>16505.8611514</v>
      </c>
      <c r="J12" s="110">
        <v>15728.126917000001</v>
      </c>
      <c r="K12" s="110">
        <v>14978.335169299999</v>
      </c>
      <c r="L12" s="110">
        <v>13781.369390199998</v>
      </c>
      <c r="M12" s="110">
        <v>12778.4195875</v>
      </c>
      <c r="N12" s="110">
        <v>14139.647672700001</v>
      </c>
      <c r="O12" s="110">
        <v>12985.413162699999</v>
      </c>
      <c r="P12" s="110">
        <v>12922.758791599999</v>
      </c>
      <c r="Q12" s="110">
        <v>13047.8559749</v>
      </c>
      <c r="R12" s="110">
        <v>13221.213753100001</v>
      </c>
      <c r="S12" s="110">
        <v>13010.1694628</v>
      </c>
      <c r="T12" s="110">
        <v>13215.236118700001</v>
      </c>
      <c r="U12" s="110">
        <v>14245.990053400003</v>
      </c>
      <c r="V12" s="110">
        <v>13572.8630163</v>
      </c>
      <c r="W12" s="110">
        <v>13835.423111399999</v>
      </c>
    </row>
    <row r="13" spans="1:23" s="3" customFormat="1" ht="12.75" customHeight="1">
      <c r="A13" s="2" t="s">
        <v>26</v>
      </c>
      <c r="B13" s="8" t="s">
        <v>325</v>
      </c>
      <c r="C13" s="110">
        <v>39703.544566700002</v>
      </c>
      <c r="D13" s="110">
        <v>36146.719881799989</v>
      </c>
      <c r="E13" s="110">
        <v>33660.678457399998</v>
      </c>
      <c r="F13" s="110">
        <v>32037.741849499998</v>
      </c>
      <c r="G13" s="110">
        <v>30633.8060463</v>
      </c>
      <c r="H13" s="110">
        <v>28485.428300200001</v>
      </c>
      <c r="I13" s="110">
        <v>26556.013476299991</v>
      </c>
      <c r="J13" s="110">
        <v>24428.838099500001</v>
      </c>
      <c r="K13" s="110">
        <v>21082.704953199998</v>
      </c>
      <c r="L13" s="110">
        <v>17929.567063000002</v>
      </c>
      <c r="M13" s="110">
        <v>18186.419674500004</v>
      </c>
      <c r="N13" s="110">
        <v>18568.047124200006</v>
      </c>
      <c r="O13" s="110">
        <v>18111.667834399996</v>
      </c>
      <c r="P13" s="110">
        <v>17991.125158599996</v>
      </c>
      <c r="Q13" s="110">
        <v>18080.8773812</v>
      </c>
      <c r="R13" s="110">
        <v>18000.652488000003</v>
      </c>
      <c r="S13" s="110">
        <v>17963.343682100003</v>
      </c>
      <c r="T13" s="110">
        <v>18410.745162000003</v>
      </c>
      <c r="U13" s="110">
        <v>18133.171293900003</v>
      </c>
      <c r="V13" s="110">
        <v>17972.929357400004</v>
      </c>
      <c r="W13" s="110">
        <v>17265.229601400002</v>
      </c>
    </row>
    <row r="14" spans="1:23" s="3" customFormat="1" ht="12.75" customHeight="1">
      <c r="A14" s="2" t="s">
        <v>27</v>
      </c>
      <c r="B14" s="9" t="s">
        <v>326</v>
      </c>
      <c r="C14" s="110">
        <v>1497.4035858222064</v>
      </c>
      <c r="D14" s="110">
        <v>1431.4923169023086</v>
      </c>
      <c r="E14" s="110">
        <v>1468.1243514031298</v>
      </c>
      <c r="F14" s="110">
        <v>1468.5865329811711</v>
      </c>
      <c r="G14" s="110">
        <v>1540.0904913756601</v>
      </c>
      <c r="H14" s="110">
        <v>1464.4316680818554</v>
      </c>
      <c r="I14" s="110">
        <v>1359.5641436424264</v>
      </c>
      <c r="J14" s="110">
        <v>1306.6405719951863</v>
      </c>
      <c r="K14" s="110">
        <v>1224.2464012700536</v>
      </c>
      <c r="L14" s="110">
        <v>1276.2154253527192</v>
      </c>
      <c r="M14" s="110">
        <v>1174.5645938930174</v>
      </c>
      <c r="N14" s="110">
        <v>1242.9387538821748</v>
      </c>
      <c r="O14" s="110">
        <v>1243.1742817627535</v>
      </c>
      <c r="P14" s="110">
        <v>1163.4446508080043</v>
      </c>
      <c r="Q14" s="110">
        <v>1198.1270988058295</v>
      </c>
      <c r="R14" s="110">
        <v>1148.9151802580329</v>
      </c>
      <c r="S14" s="110">
        <v>1185.7592586113872</v>
      </c>
      <c r="T14" s="110">
        <v>1260.0674694293523</v>
      </c>
      <c r="U14" s="110">
        <v>1289.0362471537014</v>
      </c>
      <c r="V14" s="110">
        <v>1252.9165490902562</v>
      </c>
      <c r="W14" s="110">
        <v>1247.9033561890631</v>
      </c>
    </row>
    <row r="15" spans="1:23" s="3" customFormat="1" ht="12.75" customHeight="1">
      <c r="A15" s="2" t="s">
        <v>28</v>
      </c>
      <c r="B15" s="9" t="s">
        <v>327</v>
      </c>
      <c r="C15" s="110">
        <v>241.04876487972302</v>
      </c>
      <c r="D15" s="110">
        <v>241.2282569010253</v>
      </c>
      <c r="E15" s="110">
        <v>241.40907465681852</v>
      </c>
      <c r="F15" s="110">
        <v>241.32128617600154</v>
      </c>
      <c r="G15" s="110">
        <v>241.04830028080545</v>
      </c>
      <c r="H15" s="110">
        <v>240.69379355133623</v>
      </c>
      <c r="I15" s="110">
        <v>227.56726290813654</v>
      </c>
      <c r="J15" s="110">
        <v>214.44583740181912</v>
      </c>
      <c r="K15" s="110">
        <v>201.26121335980764</v>
      </c>
      <c r="L15" s="110">
        <v>179.8559768393462</v>
      </c>
      <c r="M15" s="110">
        <v>161.67654874353818</v>
      </c>
      <c r="N15" s="110">
        <v>158.05735589577358</v>
      </c>
      <c r="O15" s="110">
        <v>155.4931157418317</v>
      </c>
      <c r="P15" s="110">
        <v>153.29428874985248</v>
      </c>
      <c r="Q15" s="110">
        <v>149.74500648409895</v>
      </c>
      <c r="R15" s="110">
        <v>153.11692570293849</v>
      </c>
      <c r="S15" s="110">
        <v>155.50700246373043</v>
      </c>
      <c r="T15" s="110">
        <v>155.26155132909244</v>
      </c>
      <c r="U15" s="110">
        <v>151.9742358285234</v>
      </c>
      <c r="V15" s="110">
        <v>134.3224296437343</v>
      </c>
      <c r="W15" s="110">
        <v>129.87255223340253</v>
      </c>
    </row>
    <row r="16" spans="1:23" s="3" customFormat="1" ht="12.75" customHeight="1">
      <c r="A16" s="2" t="s">
        <v>29</v>
      </c>
      <c r="B16" s="9" t="s">
        <v>328</v>
      </c>
      <c r="C16" s="110">
        <v>1810.7842199619679</v>
      </c>
      <c r="D16" s="110">
        <v>1712.0406466507479</v>
      </c>
      <c r="E16" s="110">
        <v>1635.3846268615221</v>
      </c>
      <c r="F16" s="110">
        <v>1662.7480233269521</v>
      </c>
      <c r="G16" s="110">
        <v>1770.7161938393044</v>
      </c>
      <c r="H16" s="110">
        <v>1778.6723305483024</v>
      </c>
      <c r="I16" s="110">
        <v>1732.0099436830762</v>
      </c>
      <c r="J16" s="110">
        <v>1693.2480405753608</v>
      </c>
      <c r="K16" s="110">
        <v>1389.5583361651629</v>
      </c>
      <c r="L16" s="110">
        <v>1194.4786054051742</v>
      </c>
      <c r="M16" s="110">
        <v>1167.749241675597</v>
      </c>
      <c r="N16" s="110">
        <v>1149.3560709686212</v>
      </c>
      <c r="O16" s="110">
        <v>1134.9357312670863</v>
      </c>
      <c r="P16" s="110">
        <v>1147.3380984787154</v>
      </c>
      <c r="Q16" s="110">
        <v>1136.4960401950229</v>
      </c>
      <c r="R16" s="110">
        <v>1125.4353976996715</v>
      </c>
      <c r="S16" s="110">
        <v>1163.8972687195912</v>
      </c>
      <c r="T16" s="110">
        <v>1199.6982134781917</v>
      </c>
      <c r="U16" s="110">
        <v>1112.0006118827764</v>
      </c>
      <c r="V16" s="110">
        <v>1152.4926245252752</v>
      </c>
      <c r="W16" s="110">
        <v>1142.3248110539389</v>
      </c>
    </row>
    <row r="17" spans="1:23" s="3" customFormat="1" ht="12.75" customHeight="1">
      <c r="A17" s="2" t="s">
        <v>30</v>
      </c>
      <c r="B17" s="9" t="s">
        <v>329</v>
      </c>
      <c r="C17" s="110">
        <v>268.66406846706082</v>
      </c>
      <c r="D17" s="110">
        <v>268.86816544712519</v>
      </c>
      <c r="E17" s="110">
        <v>269.3154260860731</v>
      </c>
      <c r="F17" s="110">
        <v>268.66445010251698</v>
      </c>
      <c r="G17" s="110">
        <v>271.26481487655923</v>
      </c>
      <c r="H17" s="110">
        <v>274.46930897712332</v>
      </c>
      <c r="I17" s="110">
        <v>261.1076484980756</v>
      </c>
      <c r="J17" s="110">
        <v>247.87733646685203</v>
      </c>
      <c r="K17" s="110">
        <v>233.50867129295798</v>
      </c>
      <c r="L17" s="110">
        <v>220.91236345406696</v>
      </c>
      <c r="M17" s="110">
        <v>207.61500441499601</v>
      </c>
      <c r="N17" s="110">
        <v>203.76390386631914</v>
      </c>
      <c r="O17" s="110">
        <v>198.69867384574147</v>
      </c>
      <c r="P17" s="110">
        <v>198.14847310213378</v>
      </c>
      <c r="Q17" s="110">
        <v>197.09818572615683</v>
      </c>
      <c r="R17" s="110">
        <v>196.85196655934936</v>
      </c>
      <c r="S17" s="110">
        <v>195.98169276416087</v>
      </c>
      <c r="T17" s="110">
        <v>197.96706506165737</v>
      </c>
      <c r="U17" s="110">
        <v>194.92163638290231</v>
      </c>
      <c r="V17" s="110">
        <v>193.02295470510902</v>
      </c>
      <c r="W17" s="110">
        <v>192.79549741582383</v>
      </c>
    </row>
    <row r="18" spans="1:23" s="3" customFormat="1" ht="12.75" customHeight="1">
      <c r="A18" s="2" t="s">
        <v>31</v>
      </c>
      <c r="B18" s="9" t="s">
        <v>330</v>
      </c>
      <c r="C18" s="110">
        <v>226.15480806489222</v>
      </c>
      <c r="D18" s="110">
        <v>226.32320960657637</v>
      </c>
      <c r="E18" s="110">
        <v>226.49285496807218</v>
      </c>
      <c r="F18" s="110">
        <v>226.4104907749207</v>
      </c>
      <c r="G18" s="110">
        <v>226.15437217268143</v>
      </c>
      <c r="H18" s="110">
        <v>225.82176975756087</v>
      </c>
      <c r="I18" s="110">
        <v>213.50630313547711</v>
      </c>
      <c r="J18" s="110">
        <v>201.19562621332119</v>
      </c>
      <c r="K18" s="110">
        <v>188.82565567596251</v>
      </c>
      <c r="L18" s="110">
        <v>174.95902990721592</v>
      </c>
      <c r="M18" s="110">
        <v>155.47451289613443</v>
      </c>
      <c r="N18" s="110">
        <v>149.42400008828392</v>
      </c>
      <c r="O18" s="110">
        <v>145.35894089062992</v>
      </c>
      <c r="P18" s="110">
        <v>140.50423834797377</v>
      </c>
      <c r="Q18" s="110">
        <v>136.12353233542584</v>
      </c>
      <c r="R18" s="110">
        <v>134.85351899439937</v>
      </c>
      <c r="S18" s="110">
        <v>132.28922188985948</v>
      </c>
      <c r="T18" s="110">
        <v>129.12390819051785</v>
      </c>
      <c r="U18" s="110">
        <v>125.1564900589417</v>
      </c>
      <c r="V18" s="110">
        <v>121.85198534184175</v>
      </c>
      <c r="W18" s="110">
        <v>118.15923681584763</v>
      </c>
    </row>
    <row r="19" spans="1:23" s="3" customFormat="1" ht="12.75" customHeight="1">
      <c r="A19" s="2" t="s">
        <v>32</v>
      </c>
      <c r="B19" s="9" t="s">
        <v>331</v>
      </c>
      <c r="C19" s="110">
        <v>702.67483677360769</v>
      </c>
      <c r="D19" s="110">
        <v>626.66378179964943</v>
      </c>
      <c r="E19" s="110">
        <v>573.05622785857838</v>
      </c>
      <c r="F19" s="110">
        <v>543.977204927711</v>
      </c>
      <c r="G19" s="110">
        <v>516.50855250248424</v>
      </c>
      <c r="H19" s="110">
        <v>524.33130769695913</v>
      </c>
      <c r="I19" s="110">
        <v>508.12705129033736</v>
      </c>
      <c r="J19" s="110">
        <v>439.69260089463813</v>
      </c>
      <c r="K19" s="110">
        <v>423.9143690347164</v>
      </c>
      <c r="L19" s="110">
        <v>449.59879678709734</v>
      </c>
      <c r="M19" s="110">
        <v>397.09614109566274</v>
      </c>
      <c r="N19" s="110">
        <v>426.64505128991414</v>
      </c>
      <c r="O19" s="110">
        <v>368.25945941030062</v>
      </c>
      <c r="P19" s="110">
        <v>369.8998011911047</v>
      </c>
      <c r="Q19" s="110">
        <v>353.09342637155828</v>
      </c>
      <c r="R19" s="110">
        <v>350.77085038816966</v>
      </c>
      <c r="S19" s="110">
        <v>360.50778807843989</v>
      </c>
      <c r="T19" s="110">
        <v>369.49051298761322</v>
      </c>
      <c r="U19" s="110">
        <v>361.7306112421856</v>
      </c>
      <c r="V19" s="110">
        <v>324.91736460000004</v>
      </c>
      <c r="W19" s="110">
        <v>327.86753991658969</v>
      </c>
    </row>
    <row r="20" spans="1:23" s="3" customFormat="1" ht="12.75" customHeight="1">
      <c r="A20" s="2" t="s">
        <v>33</v>
      </c>
      <c r="B20" s="10" t="s">
        <v>332</v>
      </c>
      <c r="C20" s="110">
        <v>226.63509597959998</v>
      </c>
      <c r="D20" s="110">
        <v>164.98152262098671</v>
      </c>
      <c r="E20" s="110">
        <v>146.95279822525274</v>
      </c>
      <c r="F20" s="110">
        <v>138.40041111771697</v>
      </c>
      <c r="G20" s="110">
        <v>129.56158402318917</v>
      </c>
      <c r="H20" s="110">
        <v>107.3811695496485</v>
      </c>
      <c r="I20" s="110">
        <v>87.012999957466135</v>
      </c>
      <c r="J20" s="110">
        <v>66.692394545248092</v>
      </c>
      <c r="K20" s="110">
        <v>45.440438563828735</v>
      </c>
      <c r="L20" s="110">
        <v>38.035414828825218</v>
      </c>
      <c r="M20" s="110">
        <v>44.914236940177013</v>
      </c>
      <c r="N20" s="110">
        <v>43.598879560768154</v>
      </c>
      <c r="O20" s="110">
        <v>43.891721040866152</v>
      </c>
      <c r="P20" s="110">
        <v>44.458155627590585</v>
      </c>
      <c r="Q20" s="110">
        <v>47.306248281284724</v>
      </c>
      <c r="R20" s="110">
        <v>47.251629548482853</v>
      </c>
      <c r="S20" s="110">
        <v>49.272744479646576</v>
      </c>
      <c r="T20" s="110">
        <v>48.837495095204758</v>
      </c>
      <c r="U20" s="110">
        <v>49.060728784214007</v>
      </c>
      <c r="V20" s="110">
        <v>45.404714600000005</v>
      </c>
      <c r="W20" s="110">
        <v>42.153990211623814</v>
      </c>
    </row>
    <row r="21" spans="1:23" s="3" customFormat="1" ht="12.75" customHeight="1">
      <c r="A21" s="2" t="s">
        <v>34</v>
      </c>
      <c r="B21" s="10" t="s">
        <v>333</v>
      </c>
      <c r="C21" s="110">
        <v>476.03974079400768</v>
      </c>
      <c r="D21" s="110">
        <v>461.68225917866272</v>
      </c>
      <c r="E21" s="110">
        <v>426.10342963332567</v>
      </c>
      <c r="F21" s="110">
        <v>405.57679380999406</v>
      </c>
      <c r="G21" s="110">
        <v>386.94696847929509</v>
      </c>
      <c r="H21" s="110">
        <v>416.95013814731067</v>
      </c>
      <c r="I21" s="110">
        <v>421.11405133287121</v>
      </c>
      <c r="J21" s="110">
        <v>373.00020634939006</v>
      </c>
      <c r="K21" s="110">
        <v>378.47393047088769</v>
      </c>
      <c r="L21" s="110">
        <v>411.56338195827215</v>
      </c>
      <c r="M21" s="110">
        <v>352.18190415548571</v>
      </c>
      <c r="N21" s="110">
        <v>383.04617172914595</v>
      </c>
      <c r="O21" s="110">
        <v>324.36773836943445</v>
      </c>
      <c r="P21" s="110">
        <v>325.4416455635141</v>
      </c>
      <c r="Q21" s="110">
        <v>305.78717809027353</v>
      </c>
      <c r="R21" s="110">
        <v>303.5192208396868</v>
      </c>
      <c r="S21" s="110">
        <v>311.23504359879331</v>
      </c>
      <c r="T21" s="110">
        <v>320.65301789240846</v>
      </c>
      <c r="U21" s="110">
        <v>312.6698824579716</v>
      </c>
      <c r="V21" s="110">
        <v>279.51265000000001</v>
      </c>
      <c r="W21" s="110">
        <v>285.71354970496589</v>
      </c>
    </row>
    <row r="22" spans="1:23" s="3" customFormat="1" ht="12.75" customHeight="1">
      <c r="A22" s="2" t="s">
        <v>35</v>
      </c>
      <c r="B22" s="9" t="s">
        <v>334</v>
      </c>
      <c r="C22" s="110">
        <v>1221.1453480384998</v>
      </c>
      <c r="D22" s="110">
        <v>1110.9918588336041</v>
      </c>
      <c r="E22" s="110">
        <v>1096.1393498740508</v>
      </c>
      <c r="F22" s="110">
        <v>1058.0180929840735</v>
      </c>
      <c r="G22" s="110">
        <v>1070.4812521252884</v>
      </c>
      <c r="H22" s="110">
        <v>1056.5744386248161</v>
      </c>
      <c r="I22" s="110">
        <v>1029.7468301320032</v>
      </c>
      <c r="J22" s="110">
        <v>993.58111974584142</v>
      </c>
      <c r="K22" s="110">
        <v>964.08736709012669</v>
      </c>
      <c r="L22" s="110">
        <v>904.6326241878121</v>
      </c>
      <c r="M22" s="110">
        <v>871.32013733515146</v>
      </c>
      <c r="N22" s="110">
        <v>868.59211371688616</v>
      </c>
      <c r="O22" s="110">
        <v>854.98036238370651</v>
      </c>
      <c r="P22" s="110">
        <v>860.29127588364054</v>
      </c>
      <c r="Q22" s="110">
        <v>866.15722457243487</v>
      </c>
      <c r="R22" s="110">
        <v>868.91176669709</v>
      </c>
      <c r="S22" s="110">
        <v>867.99717821722379</v>
      </c>
      <c r="T22" s="110">
        <v>861.12798326443635</v>
      </c>
      <c r="U22" s="110">
        <v>862.81573896265297</v>
      </c>
      <c r="V22" s="110">
        <v>861.63967687544562</v>
      </c>
      <c r="W22" s="110">
        <v>872.60905344250682</v>
      </c>
    </row>
    <row r="23" spans="1:23" s="3" customFormat="1" ht="12.75" customHeight="1">
      <c r="A23" s="2" t="s">
        <v>7</v>
      </c>
      <c r="B23" s="9" t="s">
        <v>335</v>
      </c>
      <c r="C23" s="110">
        <v>221.34884903708709</v>
      </c>
      <c r="D23" s="110">
        <v>221.51367191990266</v>
      </c>
      <c r="E23" s="110">
        <v>221.67971219042747</v>
      </c>
      <c r="F23" s="110">
        <v>221.599098298059</v>
      </c>
      <c r="G23" s="110">
        <v>221.34842240791221</v>
      </c>
      <c r="H23" s="110">
        <v>221.02288804318289</v>
      </c>
      <c r="I23" s="110">
        <v>208.96913430927722</v>
      </c>
      <c r="J23" s="110">
        <v>196.92006849058922</v>
      </c>
      <c r="K23" s="110">
        <v>184.81296909042359</v>
      </c>
      <c r="L23" s="110">
        <v>166.35171577666679</v>
      </c>
      <c r="M23" s="110">
        <v>148.2055373324489</v>
      </c>
      <c r="N23" s="110">
        <v>146.43788120377576</v>
      </c>
      <c r="O23" s="110">
        <v>150.9164801247193</v>
      </c>
      <c r="P23" s="110">
        <v>150.74614246156045</v>
      </c>
      <c r="Q23" s="110">
        <v>153.11566109054655</v>
      </c>
      <c r="R23" s="110">
        <v>155.8647717968239</v>
      </c>
      <c r="S23" s="110">
        <v>157.42060815497041</v>
      </c>
      <c r="T23" s="110">
        <v>157.25456509712708</v>
      </c>
      <c r="U23" s="110">
        <v>157.10935309581194</v>
      </c>
      <c r="V23" s="110">
        <v>158.09598452839876</v>
      </c>
      <c r="W23" s="110">
        <v>156.37472364735021</v>
      </c>
    </row>
    <row r="24" spans="1:23" s="3" customFormat="1" ht="12.75" customHeight="1">
      <c r="A24" s="2" t="s">
        <v>8</v>
      </c>
      <c r="B24" s="9" t="s">
        <v>336</v>
      </c>
      <c r="C24" s="110">
        <v>688.59758369535439</v>
      </c>
      <c r="D24" s="110">
        <v>689.11033376990065</v>
      </c>
      <c r="E24" s="110">
        <v>689.62687103484177</v>
      </c>
      <c r="F24" s="110">
        <v>689.37608802088596</v>
      </c>
      <c r="G24" s="110">
        <v>688.59625648800613</v>
      </c>
      <c r="H24" s="110">
        <v>687.58354656004599</v>
      </c>
      <c r="I24" s="110">
        <v>650.08533623849337</v>
      </c>
      <c r="J24" s="110">
        <v>612.60170962544191</v>
      </c>
      <c r="K24" s="110">
        <v>574.93754543944863</v>
      </c>
      <c r="L24" s="110">
        <v>531.36331572716881</v>
      </c>
      <c r="M24" s="110">
        <v>506.57091498423898</v>
      </c>
      <c r="N24" s="110">
        <v>510.71938504869172</v>
      </c>
      <c r="O24" s="110">
        <v>513.23621026579008</v>
      </c>
      <c r="P24" s="110">
        <v>517.92991269107461</v>
      </c>
      <c r="Q24" s="110">
        <v>525.49812191909848</v>
      </c>
      <c r="R24" s="110">
        <v>526.80349835429149</v>
      </c>
      <c r="S24" s="110">
        <v>532.9732107160786</v>
      </c>
      <c r="T24" s="110">
        <v>538.69562900897949</v>
      </c>
      <c r="U24" s="110">
        <v>542.18794596041448</v>
      </c>
      <c r="V24" s="110">
        <v>538.89579058803884</v>
      </c>
      <c r="W24" s="110">
        <v>527.18718240688133</v>
      </c>
    </row>
    <row r="25" spans="1:23" s="3" customFormat="1" ht="12.75" customHeight="1">
      <c r="A25" s="2" t="s">
        <v>36</v>
      </c>
      <c r="B25" s="9" t="s">
        <v>337</v>
      </c>
      <c r="C25" s="110">
        <v>7074.9834980374517</v>
      </c>
      <c r="D25" s="110">
        <v>6034.1660412149122</v>
      </c>
      <c r="E25" s="110">
        <v>5506.8978720232144</v>
      </c>
      <c r="F25" s="110">
        <v>5374.7851130839326</v>
      </c>
      <c r="G25" s="110">
        <v>5079.8509199040982</v>
      </c>
      <c r="H25" s="110">
        <v>4505.3374382285683</v>
      </c>
      <c r="I25" s="110">
        <v>4492.7518167290837</v>
      </c>
      <c r="J25" s="110">
        <v>4305.1886496216066</v>
      </c>
      <c r="K25" s="110">
        <v>3936.9541414583327</v>
      </c>
      <c r="L25" s="110">
        <v>3284.8448841838767</v>
      </c>
      <c r="M25" s="110">
        <v>3239.0875874150861</v>
      </c>
      <c r="N25" s="110">
        <v>3455.4058755044871</v>
      </c>
      <c r="O25" s="110">
        <v>3272.7761075041512</v>
      </c>
      <c r="P25" s="110">
        <v>3146.6383554028944</v>
      </c>
      <c r="Q25" s="110">
        <v>3127.1089437765713</v>
      </c>
      <c r="R25" s="110">
        <v>3004.8659508985279</v>
      </c>
      <c r="S25" s="110">
        <v>3027.2548486680744</v>
      </c>
      <c r="T25" s="110">
        <v>3061.7236414027307</v>
      </c>
      <c r="U25" s="110">
        <v>2998.9312132160594</v>
      </c>
      <c r="V25" s="110">
        <v>2959.7655842555632</v>
      </c>
      <c r="W25" s="110">
        <v>2911.2643645878411</v>
      </c>
    </row>
    <row r="26" spans="1:23" s="3" customFormat="1" ht="12.75" customHeight="1">
      <c r="A26" s="2" t="s">
        <v>9</v>
      </c>
      <c r="B26" s="10" t="s">
        <v>338</v>
      </c>
      <c r="C26" s="110">
        <v>226.28697226207484</v>
      </c>
      <c r="D26" s="110">
        <v>220.79563943673796</v>
      </c>
      <c r="E26" s="110">
        <v>219.04448834338933</v>
      </c>
      <c r="F26" s="110">
        <v>219.11436201266548</v>
      </c>
      <c r="G26" s="110">
        <v>218.45446587675755</v>
      </c>
      <c r="H26" s="110">
        <v>217.64958385599883</v>
      </c>
      <c r="I26" s="110">
        <v>216.73976402954065</v>
      </c>
      <c r="J26" s="110">
        <v>213.13359820098094</v>
      </c>
      <c r="K26" s="110">
        <v>205.57476335184458</v>
      </c>
      <c r="L26" s="110">
        <v>185.72329235105587</v>
      </c>
      <c r="M26" s="110">
        <v>186.25761514429902</v>
      </c>
      <c r="N26" s="110">
        <v>177.78897720953489</v>
      </c>
      <c r="O26" s="110">
        <v>165.24201150152658</v>
      </c>
      <c r="P26" s="110">
        <v>159.47009231147013</v>
      </c>
      <c r="Q26" s="110">
        <v>154.16622471135275</v>
      </c>
      <c r="R26" s="110">
        <v>146.74438214939758</v>
      </c>
      <c r="S26" s="110">
        <v>144.9847434259201</v>
      </c>
      <c r="T26" s="110">
        <v>143.65768711180743</v>
      </c>
      <c r="U26" s="110">
        <v>144.62616613351372</v>
      </c>
      <c r="V26" s="110">
        <v>140.12585061712883</v>
      </c>
      <c r="W26" s="110">
        <v>136.91304356945813</v>
      </c>
    </row>
    <row r="27" spans="1:23" s="3" customFormat="1" ht="12.75" customHeight="1">
      <c r="A27" s="2" t="s">
        <v>37</v>
      </c>
      <c r="B27" s="10" t="s">
        <v>339</v>
      </c>
      <c r="C27" s="110">
        <v>6848.6965257753773</v>
      </c>
      <c r="D27" s="110">
        <v>5813.3704017781738</v>
      </c>
      <c r="E27" s="110">
        <v>5287.8533836798251</v>
      </c>
      <c r="F27" s="110">
        <v>5155.6707510712667</v>
      </c>
      <c r="G27" s="110">
        <v>4861.396454027341</v>
      </c>
      <c r="H27" s="110">
        <v>4287.6878543725697</v>
      </c>
      <c r="I27" s="110">
        <v>4276.0120526995433</v>
      </c>
      <c r="J27" s="110">
        <v>4092.0550514206257</v>
      </c>
      <c r="K27" s="110">
        <v>3731.3793781064883</v>
      </c>
      <c r="L27" s="110">
        <v>3099.1215918328207</v>
      </c>
      <c r="M27" s="110">
        <v>3052.829972270787</v>
      </c>
      <c r="N27" s="110">
        <v>3277.6168982949521</v>
      </c>
      <c r="O27" s="110">
        <v>3107.5340960026247</v>
      </c>
      <c r="P27" s="110">
        <v>2987.1682630914243</v>
      </c>
      <c r="Q27" s="110">
        <v>2972.9427190652186</v>
      </c>
      <c r="R27" s="110">
        <v>2858.1215687491303</v>
      </c>
      <c r="S27" s="110">
        <v>2882.2701052421544</v>
      </c>
      <c r="T27" s="110">
        <v>2918.0659542909234</v>
      </c>
      <c r="U27" s="110">
        <v>2854.3050470825456</v>
      </c>
      <c r="V27" s="110">
        <v>2819.6397336384343</v>
      </c>
      <c r="W27" s="110">
        <v>2774.3513210183828</v>
      </c>
    </row>
    <row r="28" spans="1:23" s="3" customFormat="1" ht="12.75" customHeight="1">
      <c r="A28" s="2" t="s">
        <v>10</v>
      </c>
      <c r="B28" s="9" t="s">
        <v>340</v>
      </c>
      <c r="C28" s="110">
        <v>18892.422279956918</v>
      </c>
      <c r="D28" s="110">
        <v>16720.253583374571</v>
      </c>
      <c r="E28" s="110">
        <v>14863.957949644469</v>
      </c>
      <c r="F28" s="110">
        <v>13416.153404772165</v>
      </c>
      <c r="G28" s="110">
        <v>12149.393735064501</v>
      </c>
      <c r="H28" s="110">
        <v>10658.200558926192</v>
      </c>
      <c r="I28" s="110">
        <v>9396.9153392797107</v>
      </c>
      <c r="J28" s="110">
        <v>8114.2655357828344</v>
      </c>
      <c r="K28" s="110">
        <v>6031.6929793364234</v>
      </c>
      <c r="L28" s="110">
        <v>4223.4157771765458</v>
      </c>
      <c r="M28" s="110">
        <v>5213.8738088006176</v>
      </c>
      <c r="N28" s="110">
        <v>5281.4613507466302</v>
      </c>
      <c r="O28" s="110">
        <v>5057.8192040950535</v>
      </c>
      <c r="P28" s="110">
        <v>5097.1572912240854</v>
      </c>
      <c r="Q28" s="110">
        <v>5150.1236508549455</v>
      </c>
      <c r="R28" s="110">
        <v>5181.9430666879025</v>
      </c>
      <c r="S28" s="110">
        <v>5004.113850857434</v>
      </c>
      <c r="T28" s="110">
        <v>5285.8834289836595</v>
      </c>
      <c r="U28" s="110">
        <v>5114.9557378732225</v>
      </c>
      <c r="V28" s="110">
        <v>5003.7490735360298</v>
      </c>
      <c r="W28" s="110">
        <v>4404.321226695226</v>
      </c>
    </row>
    <row r="29" spans="1:23" s="3" customFormat="1" ht="12.75" customHeight="1">
      <c r="A29" s="2" t="s">
        <v>38</v>
      </c>
      <c r="B29" s="10" t="s">
        <v>341</v>
      </c>
      <c r="C29" s="110">
        <v>15760.399703461115</v>
      </c>
      <c r="D29" s="110">
        <v>13942.987685674396</v>
      </c>
      <c r="E29" s="110">
        <v>12491.705531152411</v>
      </c>
      <c r="F29" s="110">
        <v>11437.278099962454</v>
      </c>
      <c r="G29" s="110">
        <v>10544.666937396683</v>
      </c>
      <c r="H29" s="110">
        <v>9181.0927125349644</v>
      </c>
      <c r="I29" s="110">
        <v>8074.8436792614284</v>
      </c>
      <c r="J29" s="110">
        <v>6835.5905919842498</v>
      </c>
      <c r="K29" s="110">
        <v>4829.6612695951981</v>
      </c>
      <c r="L29" s="110">
        <v>3489.9353801510579</v>
      </c>
      <c r="M29" s="110">
        <v>4442.6171243762574</v>
      </c>
      <c r="N29" s="110">
        <v>4464.7389381552821</v>
      </c>
      <c r="O29" s="110">
        <v>4285.5338380189523</v>
      </c>
      <c r="P29" s="110">
        <v>4299.1323041111091</v>
      </c>
      <c r="Q29" s="110">
        <v>4340.1585280835507</v>
      </c>
      <c r="R29" s="110">
        <v>4368.2622018993388</v>
      </c>
      <c r="S29" s="110">
        <v>4194.1990841760626</v>
      </c>
      <c r="T29" s="110">
        <v>4462.0923461615075</v>
      </c>
      <c r="U29" s="110">
        <v>4307.4252114923211</v>
      </c>
      <c r="V29" s="110">
        <v>4234.8321683987415</v>
      </c>
      <c r="W29" s="110">
        <v>3669.0461355846987</v>
      </c>
    </row>
    <row r="30" spans="1:23" s="3" customFormat="1" ht="12.75" customHeight="1">
      <c r="A30" s="2" t="s">
        <v>39</v>
      </c>
      <c r="B30" s="10" t="s">
        <v>342</v>
      </c>
      <c r="C30" s="110">
        <v>1719.2730885938433</v>
      </c>
      <c r="D30" s="110">
        <v>1507.7705740677466</v>
      </c>
      <c r="E30" s="110">
        <v>1273.2887620832573</v>
      </c>
      <c r="F30" s="110">
        <v>1012.8773434093043</v>
      </c>
      <c r="G30" s="110">
        <v>760.06892850738723</v>
      </c>
      <c r="H30" s="110">
        <v>685.88736598447429</v>
      </c>
      <c r="I30" s="110">
        <v>591.09368117773465</v>
      </c>
      <c r="J30" s="110">
        <v>615.08221642562535</v>
      </c>
      <c r="K30" s="110">
        <v>640.56307048413692</v>
      </c>
      <c r="L30" s="110">
        <v>392.62742351339165</v>
      </c>
      <c r="M30" s="110">
        <v>469.3657944304681</v>
      </c>
      <c r="N30" s="110">
        <v>493.220936066972</v>
      </c>
      <c r="O30" s="110">
        <v>475.53237347193084</v>
      </c>
      <c r="P30" s="110">
        <v>524.67244739557111</v>
      </c>
      <c r="Q30" s="110">
        <v>548.89772485459389</v>
      </c>
      <c r="R30" s="110">
        <v>564.52076535587207</v>
      </c>
      <c r="S30" s="110">
        <v>569.22802751033214</v>
      </c>
      <c r="T30" s="110">
        <v>575.61449720145185</v>
      </c>
      <c r="U30" s="110">
        <v>555.88577725622952</v>
      </c>
      <c r="V30" s="110">
        <v>533.28109909563182</v>
      </c>
      <c r="W30" s="110">
        <v>543.32527505815142</v>
      </c>
    </row>
    <row r="31" spans="1:23" s="3" customFormat="1" ht="12.75" customHeight="1">
      <c r="A31" s="2" t="s">
        <v>40</v>
      </c>
      <c r="B31" s="10" t="s">
        <v>343</v>
      </c>
      <c r="C31" s="110">
        <v>1412.7494879019632</v>
      </c>
      <c r="D31" s="110">
        <v>1269.4953236324304</v>
      </c>
      <c r="E31" s="110">
        <v>1098.9636564088012</v>
      </c>
      <c r="F31" s="110">
        <v>965.99796140040849</v>
      </c>
      <c r="G31" s="110">
        <v>844.65786916042998</v>
      </c>
      <c r="H31" s="110">
        <v>791.22048040675259</v>
      </c>
      <c r="I31" s="110">
        <v>730.97797884054853</v>
      </c>
      <c r="J31" s="110">
        <v>663.59272737295942</v>
      </c>
      <c r="K31" s="110">
        <v>561.46863925708885</v>
      </c>
      <c r="L31" s="110">
        <v>340.85297351209607</v>
      </c>
      <c r="M31" s="110">
        <v>301.89088999389259</v>
      </c>
      <c r="N31" s="110">
        <v>323.5014765243763</v>
      </c>
      <c r="O31" s="110">
        <v>296.75299260417074</v>
      </c>
      <c r="P31" s="110">
        <v>273.35253971740553</v>
      </c>
      <c r="Q31" s="110">
        <v>261.06739791680161</v>
      </c>
      <c r="R31" s="110">
        <v>249.1600994326914</v>
      </c>
      <c r="S31" s="110">
        <v>240.68673917103951</v>
      </c>
      <c r="T31" s="110">
        <v>248.17658562070039</v>
      </c>
      <c r="U31" s="110">
        <v>251.6447491246719</v>
      </c>
      <c r="V31" s="110">
        <v>235.63580604165671</v>
      </c>
      <c r="W31" s="110">
        <v>191.9498160523755</v>
      </c>
    </row>
    <row r="32" spans="1:23" s="3" customFormat="1" ht="12.75" customHeight="1">
      <c r="A32" s="2" t="s">
        <v>11</v>
      </c>
      <c r="B32" s="9" t="s">
        <v>344</v>
      </c>
      <c r="C32" s="110">
        <v>1203.0258101009517</v>
      </c>
      <c r="D32" s="110">
        <v>1204.5660050690499</v>
      </c>
      <c r="E32" s="110">
        <v>1204.8499307328152</v>
      </c>
      <c r="F32" s="110">
        <v>1204.4174762290879</v>
      </c>
      <c r="G32" s="110">
        <v>1203.0727214419794</v>
      </c>
      <c r="H32" s="110">
        <v>1201.3263871811068</v>
      </c>
      <c r="I32" s="110">
        <v>1136.6638341657281</v>
      </c>
      <c r="J32" s="110">
        <v>1072.0264295458601</v>
      </c>
      <c r="K32" s="110">
        <v>1007.0777028580449</v>
      </c>
      <c r="L32" s="110">
        <v>923.98621933951449</v>
      </c>
      <c r="M32" s="110">
        <v>855.86021590150972</v>
      </c>
      <c r="N32" s="110">
        <v>867.03468758740723</v>
      </c>
      <c r="O32" s="110">
        <v>877.85991382312591</v>
      </c>
      <c r="P32" s="110">
        <v>884.00147429957042</v>
      </c>
      <c r="Q32" s="110">
        <v>892.13934854846946</v>
      </c>
      <c r="R32" s="110">
        <v>897.01141844778283</v>
      </c>
      <c r="S32" s="110">
        <v>907.62320746775401</v>
      </c>
      <c r="T32" s="110">
        <v>917.45439881857669</v>
      </c>
      <c r="U32" s="110">
        <v>920.98824740531495</v>
      </c>
      <c r="V32" s="110">
        <v>924.8542930515955</v>
      </c>
      <c r="W32" s="110">
        <v>910.45777252895095</v>
      </c>
    </row>
    <row r="33" spans="1:23" s="3" customFormat="1" ht="12.75" customHeight="1">
      <c r="A33" s="2" t="s">
        <v>12</v>
      </c>
      <c r="B33" s="9" t="s">
        <v>345</v>
      </c>
      <c r="C33" s="110">
        <v>533.37489213520587</v>
      </c>
      <c r="D33" s="110">
        <v>533.77205881452494</v>
      </c>
      <c r="E33" s="110">
        <v>534.17215898114671</v>
      </c>
      <c r="F33" s="110">
        <v>533.97790711883215</v>
      </c>
      <c r="G33" s="110">
        <v>533.37386410505735</v>
      </c>
      <c r="H33" s="110">
        <v>532.58943781402786</v>
      </c>
      <c r="I33" s="110">
        <v>503.54402092745067</v>
      </c>
      <c r="J33" s="110">
        <v>474.5099003104695</v>
      </c>
      <c r="K33" s="110">
        <v>445.33593864441377</v>
      </c>
      <c r="L33" s="110">
        <v>403.99504785998732</v>
      </c>
      <c r="M33" s="110">
        <v>378.10304440857738</v>
      </c>
      <c r="N33" s="110">
        <v>384.3954450939612</v>
      </c>
      <c r="O33" s="110">
        <v>385.36890730027477</v>
      </c>
      <c r="P33" s="110">
        <v>385.47288471806183</v>
      </c>
      <c r="Q33" s="110">
        <v>383.36023091998703</v>
      </c>
      <c r="R33" s="110">
        <v>396.09975986070265</v>
      </c>
      <c r="S33" s="110">
        <v>400.22396128451277</v>
      </c>
      <c r="T33" s="110">
        <v>389.39564819573445</v>
      </c>
      <c r="U33" s="110">
        <v>396.33063763687221</v>
      </c>
      <c r="V33" s="110">
        <v>421.61037259435977</v>
      </c>
      <c r="W33" s="110">
        <v>428.60473601847843</v>
      </c>
    </row>
    <row r="34" spans="1:23" s="3" customFormat="1" ht="12.75" customHeight="1">
      <c r="A34" s="2" t="s">
        <v>13</v>
      </c>
      <c r="B34" s="9" t="s">
        <v>346</v>
      </c>
      <c r="C34" s="110">
        <v>763.89909599593341</v>
      </c>
      <c r="D34" s="110">
        <v>764.46791779794398</v>
      </c>
      <c r="E34" s="110">
        <v>765.04094093813467</v>
      </c>
      <c r="F34" s="110">
        <v>764.76273357553555</v>
      </c>
      <c r="G34" s="110">
        <v>763.89762365197316</v>
      </c>
      <c r="H34" s="110">
        <v>762.77416894229577</v>
      </c>
      <c r="I34" s="110">
        <v>721.17534599497003</v>
      </c>
      <c r="J34" s="110">
        <v>679.59270155596903</v>
      </c>
      <c r="K34" s="110">
        <v>637.80977687778488</v>
      </c>
      <c r="L34" s="110">
        <v>589.16296713418683</v>
      </c>
      <c r="M34" s="110">
        <v>549.15660034904704</v>
      </c>
      <c r="N34" s="110">
        <v>558.37228687542427</v>
      </c>
      <c r="O34" s="110">
        <v>554.43964975150732</v>
      </c>
      <c r="P34" s="110">
        <v>555.50822058776839</v>
      </c>
      <c r="Q34" s="110">
        <v>564.1871380399549</v>
      </c>
      <c r="R34" s="110">
        <v>560.92270122068555</v>
      </c>
      <c r="S34" s="110">
        <v>560.59527864190727</v>
      </c>
      <c r="T34" s="110">
        <v>573.01363277198209</v>
      </c>
      <c r="U34" s="110">
        <v>574.32350193308037</v>
      </c>
      <c r="V34" s="110">
        <v>563.78134283042107</v>
      </c>
      <c r="W34" s="110">
        <v>556.55372171907777</v>
      </c>
    </row>
    <row r="35" spans="1:23" s="3" customFormat="1" ht="12.75" customHeight="1">
      <c r="A35" s="2" t="s">
        <v>41</v>
      </c>
      <c r="B35" s="9" t="s">
        <v>347</v>
      </c>
      <c r="C35" s="110">
        <v>1858.0319326440351</v>
      </c>
      <c r="D35" s="110">
        <v>1859.4154780332883</v>
      </c>
      <c r="E35" s="110">
        <v>1860.8092423382848</v>
      </c>
      <c r="F35" s="110">
        <v>1860.1325585114348</v>
      </c>
      <c r="G35" s="110">
        <v>1858.0283514615091</v>
      </c>
      <c r="H35" s="110">
        <v>1855.2957723337145</v>
      </c>
      <c r="I35" s="110">
        <v>1754.1149464868565</v>
      </c>
      <c r="J35" s="110">
        <v>1652.9734716292166</v>
      </c>
      <c r="K35" s="110">
        <v>1551.3448551034808</v>
      </c>
      <c r="L35" s="110">
        <v>1440.3710019118009</v>
      </c>
      <c r="M35" s="110">
        <v>1332.798692153119</v>
      </c>
      <c r="N35" s="110">
        <v>1343.5673864330795</v>
      </c>
      <c r="O35" s="110">
        <v>1371.2250586231532</v>
      </c>
      <c r="P35" s="110">
        <v>1375.7976099226566</v>
      </c>
      <c r="Q35" s="110">
        <v>1387.8398075924672</v>
      </c>
      <c r="R35" s="110">
        <v>1398.6522953798606</v>
      </c>
      <c r="S35" s="110">
        <v>1394.4959140736551</v>
      </c>
      <c r="T35" s="110">
        <v>1405.1284627359928</v>
      </c>
      <c r="U35" s="110">
        <v>1426.5242735488189</v>
      </c>
      <c r="V35" s="110">
        <v>1435.0246849401076</v>
      </c>
      <c r="W35" s="110">
        <v>1409.6196067349858</v>
      </c>
    </row>
    <row r="36" spans="1:23" s="3" customFormat="1" ht="12.75" customHeight="1">
      <c r="A36" s="2" t="s">
        <v>42</v>
      </c>
      <c r="B36" s="9" t="s">
        <v>348</v>
      </c>
      <c r="C36" s="110">
        <v>1449.6477282550713</v>
      </c>
      <c r="D36" s="110">
        <v>1450.7271787183442</v>
      </c>
      <c r="E36" s="110">
        <v>1451.8146020413578</v>
      </c>
      <c r="F36" s="110">
        <v>1451.2866492354315</v>
      </c>
      <c r="G36" s="110">
        <v>1449.6449341948498</v>
      </c>
      <c r="H36" s="110">
        <v>1447.5129594664888</v>
      </c>
      <c r="I36" s="110">
        <v>1368.5710684500386</v>
      </c>
      <c r="J36" s="110">
        <v>1289.6598793128849</v>
      </c>
      <c r="K36" s="110">
        <v>1210.3686193060721</v>
      </c>
      <c r="L36" s="110">
        <v>1122.2815601358354</v>
      </c>
      <c r="M36" s="110">
        <v>1034.0053119844374</v>
      </c>
      <c r="N36" s="110">
        <v>1032.9568556365584</v>
      </c>
      <c r="O36" s="110">
        <v>1044.3193787878795</v>
      </c>
      <c r="P36" s="110">
        <v>1058.6273754709264</v>
      </c>
      <c r="Q36" s="110">
        <v>1085.2296248512573</v>
      </c>
      <c r="R36" s="110">
        <v>1112.3994252921768</v>
      </c>
      <c r="S36" s="110">
        <v>1127.1994969188247</v>
      </c>
      <c r="T36" s="110">
        <v>1129.9259183053782</v>
      </c>
      <c r="U36" s="110">
        <v>1119.0100037995905</v>
      </c>
      <c r="V36" s="110">
        <v>1116.3649776712186</v>
      </c>
      <c r="W36" s="110">
        <v>1105.9911948365045</v>
      </c>
    </row>
    <row r="37" spans="1:23" s="3" customFormat="1" ht="12.75" customHeight="1">
      <c r="A37" s="2" t="s">
        <v>43</v>
      </c>
      <c r="B37" s="9" t="s">
        <v>349</v>
      </c>
      <c r="C37" s="110">
        <v>206.44172005577445</v>
      </c>
      <c r="D37" s="110">
        <v>206.5954426505881</v>
      </c>
      <c r="E37" s="110">
        <v>206.75030064598667</v>
      </c>
      <c r="F37" s="110">
        <v>206.67511583850597</v>
      </c>
      <c r="G37" s="110">
        <v>206.44132215869448</v>
      </c>
      <c r="H37" s="110">
        <v>206.13771148041747</v>
      </c>
      <c r="I37" s="110">
        <v>194.89573906998373</v>
      </c>
      <c r="J37" s="110">
        <v>183.6581388588418</v>
      </c>
      <c r="K37" s="110">
        <v>172.36641344021248</v>
      </c>
      <c r="L37" s="110">
        <v>165.7169263595388</v>
      </c>
      <c r="M37" s="110">
        <v>147.36404786577177</v>
      </c>
      <c r="N37" s="110">
        <v>154.52262447201855</v>
      </c>
      <c r="O37" s="110">
        <v>157.90078825622982</v>
      </c>
      <c r="P37" s="110">
        <v>159.35915091021207</v>
      </c>
      <c r="Q37" s="110">
        <v>162.58916085075202</v>
      </c>
      <c r="R37" s="110">
        <v>167.48060453880288</v>
      </c>
      <c r="S37" s="110">
        <v>166.65926777953436</v>
      </c>
      <c r="T37" s="110">
        <v>162.70679493995689</v>
      </c>
      <c r="U37" s="110">
        <v>168.4494584918103</v>
      </c>
      <c r="V37" s="110">
        <v>171.34509048717655</v>
      </c>
      <c r="W37" s="110">
        <v>176.59992249788613</v>
      </c>
    </row>
    <row r="38" spans="1:23" s="12" customFormat="1" ht="12.75" customHeight="1">
      <c r="A38" s="2" t="s">
        <v>44</v>
      </c>
      <c r="B38" s="9" t="s">
        <v>350</v>
      </c>
      <c r="C38" s="110">
        <v>469.32805522433023</v>
      </c>
      <c r="D38" s="110">
        <v>469.67753073949467</v>
      </c>
      <c r="E38" s="110">
        <v>470.02958749331708</v>
      </c>
      <c r="F38" s="110">
        <v>469.85866109594065</v>
      </c>
      <c r="G38" s="110">
        <v>469.32715063846132</v>
      </c>
      <c r="H38" s="110">
        <v>468.63691705029606</v>
      </c>
      <c r="I38" s="110">
        <v>443.07922916216484</v>
      </c>
      <c r="J38" s="110">
        <v>417.53148110494629</v>
      </c>
      <c r="K38" s="110">
        <v>391.86068389680128</v>
      </c>
      <c r="L38" s="110">
        <v>367.9304016529864</v>
      </c>
      <c r="M38" s="110">
        <v>349.56707396180559</v>
      </c>
      <c r="N38" s="110">
        <v>347.85090551759896</v>
      </c>
      <c r="O38" s="110">
        <v>347.03958400695871</v>
      </c>
      <c r="P38" s="110">
        <v>343.6504062831267</v>
      </c>
      <c r="Q38" s="110">
        <v>342.7068147195248</v>
      </c>
      <c r="R38" s="110">
        <v>350.37428910695792</v>
      </c>
      <c r="S38" s="110">
        <v>353.04936180793487</v>
      </c>
      <c r="T38" s="110">
        <v>352.91529840928752</v>
      </c>
      <c r="U38" s="110">
        <v>354.09702536408417</v>
      </c>
      <c r="V38" s="110">
        <v>361.93405941845685</v>
      </c>
      <c r="W38" s="110">
        <v>367.97651795290028</v>
      </c>
    </row>
    <row r="39" spans="1:23" s="12" customFormat="1" ht="12.75" customHeight="1">
      <c r="A39" s="2" t="s">
        <v>45</v>
      </c>
      <c r="B39" s="9" t="s">
        <v>351</v>
      </c>
      <c r="C39" s="110">
        <v>374.56748955392618</v>
      </c>
      <c r="D39" s="110">
        <v>374.84640355644223</v>
      </c>
      <c r="E39" s="110">
        <v>375.12737762775942</v>
      </c>
      <c r="F39" s="110">
        <v>374.99096244684046</v>
      </c>
      <c r="G39" s="110">
        <v>374.56676761017223</v>
      </c>
      <c r="H39" s="110">
        <v>374.01589693571128</v>
      </c>
      <c r="I39" s="110">
        <v>353.61848219670895</v>
      </c>
      <c r="J39" s="110">
        <v>333.2290003683222</v>
      </c>
      <c r="K39" s="110">
        <v>312.7413138597737</v>
      </c>
      <c r="L39" s="110">
        <v>309.49442380846</v>
      </c>
      <c r="M39" s="110">
        <v>296.3306592892427</v>
      </c>
      <c r="N39" s="110">
        <v>286.54519037239425</v>
      </c>
      <c r="O39" s="110">
        <v>277.86598655910495</v>
      </c>
      <c r="P39" s="110">
        <v>283.31550806663773</v>
      </c>
      <c r="Q39" s="110">
        <v>270.13836354589716</v>
      </c>
      <c r="R39" s="110">
        <v>269.37910011583381</v>
      </c>
      <c r="S39" s="110">
        <v>269.7952649849272</v>
      </c>
      <c r="T39" s="110">
        <v>263.91103958973298</v>
      </c>
      <c r="U39" s="110">
        <v>262.62832406323628</v>
      </c>
      <c r="V39" s="110">
        <v>276.34451871697314</v>
      </c>
      <c r="W39" s="110">
        <v>278.74658470674694</v>
      </c>
    </row>
    <row r="40" spans="1:23" s="12" customFormat="1" ht="12.75" customHeight="1">
      <c r="A40" s="2" t="s">
        <v>46</v>
      </c>
      <c r="B40" s="8" t="s">
        <v>352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</row>
    <row r="41" spans="1:23" s="12" customFormat="1" ht="12.75" customHeight="1">
      <c r="A41" s="2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31" customFormat="1" ht="12.75" customHeight="1">
      <c r="A43" s="2" t="s">
        <v>49</v>
      </c>
      <c r="B43" s="8" t="s">
        <v>356</v>
      </c>
      <c r="C43" s="110">
        <v>7700.5666572999999</v>
      </c>
      <c r="D43" s="110">
        <v>7548.132231399999</v>
      </c>
      <c r="E43" s="110">
        <v>7586.4661163999999</v>
      </c>
      <c r="F43" s="110">
        <v>7926.5260333000006</v>
      </c>
      <c r="G43" s="110">
        <v>7245.2995088000007</v>
      </c>
      <c r="H43" s="110">
        <v>7173.152413400001</v>
      </c>
      <c r="I43" s="110">
        <v>7319.7877687999999</v>
      </c>
      <c r="J43" s="110">
        <v>7177.7051193000007</v>
      </c>
      <c r="K43" s="110">
        <v>7318.6550771000002</v>
      </c>
      <c r="L43" s="110">
        <v>7095.9540133</v>
      </c>
      <c r="M43" s="110">
        <v>7011.2127278999997</v>
      </c>
      <c r="N43" s="110">
        <v>7309.3544249000006</v>
      </c>
      <c r="O43" s="110">
        <v>7194.0617671999998</v>
      </c>
      <c r="P43" s="110">
        <v>7062.5767852000008</v>
      </c>
      <c r="Q43" s="110">
        <v>7108.2200141000003</v>
      </c>
      <c r="R43" s="110">
        <v>7203.6811770999993</v>
      </c>
      <c r="S43" s="110">
        <v>7181.8249980000001</v>
      </c>
      <c r="T43" s="110">
        <v>7078.4999403000002</v>
      </c>
      <c r="U43" s="110">
        <v>7055.5368634999995</v>
      </c>
      <c r="V43" s="110">
        <v>6873.7777052000001</v>
      </c>
      <c r="W43" s="110">
        <v>4845.3344451999992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7700.5666572999999</v>
      </c>
      <c r="D45" s="110">
        <v>7548.132231399999</v>
      </c>
      <c r="E45" s="110">
        <v>7586.4661163999999</v>
      </c>
      <c r="F45" s="110">
        <v>7926.5260333000006</v>
      </c>
      <c r="G45" s="110">
        <v>7245.2995088000007</v>
      </c>
      <c r="H45" s="110">
        <v>7173.152413400001</v>
      </c>
      <c r="I45" s="110">
        <v>7319.7877687999999</v>
      </c>
      <c r="J45" s="110">
        <v>7177.7051193000007</v>
      </c>
      <c r="K45" s="110">
        <v>7318.6550771000002</v>
      </c>
      <c r="L45" s="110">
        <v>7095.9540133</v>
      </c>
      <c r="M45" s="110">
        <v>7011.2127278999997</v>
      </c>
      <c r="N45" s="110">
        <v>7309.3544249000006</v>
      </c>
      <c r="O45" s="110">
        <v>7194.0617671999998</v>
      </c>
      <c r="P45" s="110">
        <v>7062.5767852000008</v>
      </c>
      <c r="Q45" s="110">
        <v>7108.2200141000003</v>
      </c>
      <c r="R45" s="110">
        <v>7203.6811770999993</v>
      </c>
      <c r="S45" s="110">
        <v>7181.8249980000001</v>
      </c>
      <c r="T45" s="110">
        <v>7078.4999403000002</v>
      </c>
      <c r="U45" s="110">
        <v>7055.5368634999995</v>
      </c>
      <c r="V45" s="110">
        <v>6873.7777052000001</v>
      </c>
      <c r="W45" s="110">
        <v>4845.3344451999992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3" customFormat="1" ht="12.75" customHeight="1">
      <c r="A47" s="2" t="s">
        <v>52</v>
      </c>
      <c r="B47" s="10" t="s">
        <v>360</v>
      </c>
      <c r="C47" s="110">
        <v>7700.5666572999999</v>
      </c>
      <c r="D47" s="110">
        <v>7548.132231399999</v>
      </c>
      <c r="E47" s="110">
        <v>7586.4661163999999</v>
      </c>
      <c r="F47" s="110">
        <v>7926.5260333000006</v>
      </c>
      <c r="G47" s="110">
        <v>7245.2995088000007</v>
      </c>
      <c r="H47" s="110">
        <v>7173.152413400001</v>
      </c>
      <c r="I47" s="110">
        <v>7319.7877687999999</v>
      </c>
      <c r="J47" s="110">
        <v>7177.7051193000007</v>
      </c>
      <c r="K47" s="110">
        <v>7318.6550771000002</v>
      </c>
      <c r="L47" s="110">
        <v>7095.9540133</v>
      </c>
      <c r="M47" s="110">
        <v>7011.2127278999997</v>
      </c>
      <c r="N47" s="110">
        <v>7309.3544249000006</v>
      </c>
      <c r="O47" s="110">
        <v>7194.0617671999998</v>
      </c>
      <c r="P47" s="110">
        <v>7062.5767852000008</v>
      </c>
      <c r="Q47" s="110">
        <v>7108.2200141000003</v>
      </c>
      <c r="R47" s="110">
        <v>7203.6811770999993</v>
      </c>
      <c r="S47" s="110">
        <v>7181.8249980000001</v>
      </c>
      <c r="T47" s="110">
        <v>7078.4999403000002</v>
      </c>
      <c r="U47" s="110">
        <v>7055.5368634999995</v>
      </c>
      <c r="V47" s="110">
        <v>6873.7777052000001</v>
      </c>
      <c r="W47" s="110">
        <v>4845.3344451999992</v>
      </c>
    </row>
    <row r="48" spans="1:23" s="3" customFormat="1" ht="12.75" customHeight="1">
      <c r="A48" s="2" t="s">
        <v>53</v>
      </c>
      <c r="B48" s="8" t="s">
        <v>361</v>
      </c>
      <c r="C48" s="110">
        <v>16619.327895499999</v>
      </c>
      <c r="D48" s="110">
        <v>11923.9688381</v>
      </c>
      <c r="E48" s="110">
        <v>15685.573059999999</v>
      </c>
      <c r="F48" s="110">
        <v>12199.4065371</v>
      </c>
      <c r="G48" s="110">
        <v>11836.452533199999</v>
      </c>
      <c r="H48" s="110">
        <v>11845.250761200001</v>
      </c>
      <c r="I48" s="110">
        <v>11947.127502200001</v>
      </c>
      <c r="J48" s="110">
        <v>8919.351466600001</v>
      </c>
      <c r="K48" s="110">
        <v>11016.165128600001</v>
      </c>
      <c r="L48" s="110">
        <v>11162.0209541</v>
      </c>
      <c r="M48" s="110">
        <v>9665.7391561000004</v>
      </c>
      <c r="N48" s="110">
        <v>8928.0628162000012</v>
      </c>
      <c r="O48" s="110">
        <v>9356.7099168000004</v>
      </c>
      <c r="P48" s="110">
        <v>12025.488202099999</v>
      </c>
      <c r="Q48" s="110">
        <v>10975.7689797</v>
      </c>
      <c r="R48" s="110">
        <v>9543.5242094999994</v>
      </c>
      <c r="S48" s="110">
        <v>8883.7756721000005</v>
      </c>
      <c r="T48" s="110">
        <v>12591.039468299999</v>
      </c>
      <c r="U48" s="110">
        <v>11596.556056700001</v>
      </c>
      <c r="V48" s="110">
        <v>12044.2418739</v>
      </c>
      <c r="W48" s="110">
        <v>10888.9493955</v>
      </c>
    </row>
    <row r="49" spans="1:23" s="3" customFormat="1" ht="12.75" customHeight="1">
      <c r="A49" s="2" t="s">
        <v>54</v>
      </c>
      <c r="B49" s="9" t="s">
        <v>362</v>
      </c>
      <c r="C49" s="110">
        <v>16619.327895499999</v>
      </c>
      <c r="D49" s="110">
        <v>11923.9688381</v>
      </c>
      <c r="E49" s="110">
        <v>15685.573059999999</v>
      </c>
      <c r="F49" s="110">
        <v>12199.4065371</v>
      </c>
      <c r="G49" s="110">
        <v>11836.452533199999</v>
      </c>
      <c r="H49" s="110">
        <v>11845.250761200001</v>
      </c>
      <c r="I49" s="110">
        <v>11947.127502200001</v>
      </c>
      <c r="J49" s="110">
        <v>8919.351466600001</v>
      </c>
      <c r="K49" s="110">
        <v>11016.165128600001</v>
      </c>
      <c r="L49" s="110">
        <v>11162.0209541</v>
      </c>
      <c r="M49" s="110">
        <v>9665.7391561000004</v>
      </c>
      <c r="N49" s="110">
        <v>8928.0628162000012</v>
      </c>
      <c r="O49" s="110">
        <v>9356.7099168000004</v>
      </c>
      <c r="P49" s="110">
        <v>12025.488202099999</v>
      </c>
      <c r="Q49" s="110">
        <v>10975.7689797</v>
      </c>
      <c r="R49" s="110">
        <v>9543.5242094999994</v>
      </c>
      <c r="S49" s="110">
        <v>8883.7756721000005</v>
      </c>
      <c r="T49" s="110">
        <v>12591.039468299999</v>
      </c>
      <c r="U49" s="110">
        <v>11596.556056700001</v>
      </c>
      <c r="V49" s="110">
        <v>12044.2418739</v>
      </c>
      <c r="W49" s="110">
        <v>10888.9493955</v>
      </c>
    </row>
    <row r="50" spans="1:23" s="3" customFormat="1" ht="12.75" customHeight="1">
      <c r="A50" s="2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3" customFormat="1" ht="12.75" customHeight="1">
      <c r="A51" s="2" t="s">
        <v>56</v>
      </c>
      <c r="B51" s="8" t="s">
        <v>364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0">
        <v>0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3" customFormat="1" ht="12.75" customHeight="1">
      <c r="A53" s="2" t="s">
        <v>57</v>
      </c>
      <c r="B53" s="9" t="s">
        <v>366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0">
        <v>0</v>
      </c>
    </row>
    <row r="54" spans="1:23" s="3" customFormat="1" ht="12.75" customHeight="1">
      <c r="A54" s="2" t="s">
        <v>58</v>
      </c>
      <c r="B54" s="9" t="s">
        <v>367</v>
      </c>
      <c r="C54" s="110">
        <v>0</v>
      </c>
      <c r="D54" s="110">
        <v>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3" customFormat="1" ht="12.75" customHeight="1">
      <c r="A55" s="2" t="s">
        <v>59</v>
      </c>
      <c r="B55" s="8" t="s">
        <v>368</v>
      </c>
      <c r="C55" s="110">
        <v>40238.940448399997</v>
      </c>
      <c r="D55" s="110">
        <v>38308.11956900001</v>
      </c>
      <c r="E55" s="110">
        <v>36661.447713699999</v>
      </c>
      <c r="F55" s="110">
        <v>34175.623304399996</v>
      </c>
      <c r="G55" s="110">
        <v>33428.178754999994</v>
      </c>
      <c r="H55" s="110">
        <v>31743.576869399996</v>
      </c>
      <c r="I55" s="110">
        <v>32704.252978699998</v>
      </c>
      <c r="J55" s="110">
        <v>32599.997575599999</v>
      </c>
      <c r="K55" s="110">
        <v>32620.898932499997</v>
      </c>
      <c r="L55" s="110">
        <v>29664.324782200001</v>
      </c>
      <c r="M55" s="110">
        <v>39677.902179599987</v>
      </c>
      <c r="N55" s="110">
        <v>43764.935549499998</v>
      </c>
      <c r="O55" s="110">
        <v>41867.284892700009</v>
      </c>
      <c r="P55" s="110">
        <v>42635.310717000008</v>
      </c>
      <c r="Q55" s="110">
        <v>43397.058150299992</v>
      </c>
      <c r="R55" s="110">
        <v>43368.608902900007</v>
      </c>
      <c r="S55" s="110">
        <v>33608.867921099998</v>
      </c>
      <c r="T55" s="110">
        <v>34062.102843699999</v>
      </c>
      <c r="U55" s="110">
        <v>42617.647794500001</v>
      </c>
      <c r="V55" s="110">
        <v>33099.38994600001</v>
      </c>
      <c r="W55" s="110">
        <v>31926.381346000002</v>
      </c>
    </row>
    <row r="56" spans="1:23" s="3" customFormat="1" ht="12.75" customHeight="1">
      <c r="A56" s="2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40238.940448399997</v>
      </c>
      <c r="D60" s="110">
        <v>38308.11956900001</v>
      </c>
      <c r="E60" s="110">
        <v>36661.447713699999</v>
      </c>
      <c r="F60" s="110">
        <v>34175.623304399996</v>
      </c>
      <c r="G60" s="110">
        <v>33428.178754999994</v>
      </c>
      <c r="H60" s="110">
        <v>31743.576869399996</v>
      </c>
      <c r="I60" s="110">
        <v>32704.252978699998</v>
      </c>
      <c r="J60" s="110">
        <v>32599.997575599999</v>
      </c>
      <c r="K60" s="110">
        <v>32620.898932499997</v>
      </c>
      <c r="L60" s="110">
        <v>29664.324782200001</v>
      </c>
      <c r="M60" s="110">
        <v>39677.902179599987</v>
      </c>
      <c r="N60" s="110">
        <v>43764.935549499998</v>
      </c>
      <c r="O60" s="110">
        <v>41867.284892700009</v>
      </c>
      <c r="P60" s="110">
        <v>42635.310717000008</v>
      </c>
      <c r="Q60" s="110">
        <v>43397.058150299992</v>
      </c>
      <c r="R60" s="110">
        <v>43368.608902900007</v>
      </c>
      <c r="S60" s="110">
        <v>33608.867921099998</v>
      </c>
      <c r="T60" s="110">
        <v>34062.102843699999</v>
      </c>
      <c r="U60" s="110">
        <v>42617.647794500001</v>
      </c>
      <c r="V60" s="110">
        <v>33099.38994600001</v>
      </c>
      <c r="W60" s="110">
        <v>31926.381346000002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0</v>
      </c>
      <c r="D62" s="110">
        <v>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3" customFormat="1" ht="12.75" customHeight="1">
      <c r="A63" s="2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3" customFormat="1" ht="12.75" customHeight="1">
      <c r="A66" s="2" t="s">
        <v>18</v>
      </c>
      <c r="B66" s="8" t="s">
        <v>71</v>
      </c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3" customFormat="1" ht="12.75" customHeight="1">
      <c r="A67" s="2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0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0">
        <v>0</v>
      </c>
    </row>
    <row r="71" spans="1:23" s="3" customFormat="1" ht="12.75" customHeight="1">
      <c r="A71" s="2" t="s">
        <v>69</v>
      </c>
      <c r="B71" s="8" t="s">
        <v>72</v>
      </c>
      <c r="C71" s="110">
        <v>691.43754009999998</v>
      </c>
      <c r="D71" s="110">
        <v>304.38917750000002</v>
      </c>
      <c r="E71" s="110">
        <v>389.02576570000002</v>
      </c>
      <c r="F71" s="110">
        <v>400.38339909999996</v>
      </c>
      <c r="G71" s="110">
        <v>544.19373100000007</v>
      </c>
      <c r="H71" s="110">
        <v>550.08207130000005</v>
      </c>
      <c r="I71" s="110">
        <v>781.55794540000011</v>
      </c>
      <c r="J71" s="110">
        <v>601.03417229999991</v>
      </c>
      <c r="K71" s="110">
        <v>586.01860599999998</v>
      </c>
      <c r="L71" s="110">
        <v>536.19119870000009</v>
      </c>
      <c r="M71" s="110">
        <v>563.02767289999997</v>
      </c>
      <c r="N71" s="110">
        <v>525.63261209999996</v>
      </c>
      <c r="O71" s="110">
        <v>578.82788039999991</v>
      </c>
      <c r="P71" s="110">
        <v>496.72693990000005</v>
      </c>
      <c r="Q71" s="110">
        <v>583.45640720000006</v>
      </c>
      <c r="R71" s="110">
        <v>605.94983810000008</v>
      </c>
      <c r="S71" s="110">
        <v>638.25472889999992</v>
      </c>
      <c r="T71" s="110">
        <v>575.0359916000001</v>
      </c>
      <c r="U71" s="110">
        <v>590.06117740000002</v>
      </c>
      <c r="V71" s="110">
        <v>552.02239540000005</v>
      </c>
      <c r="W71" s="110">
        <v>14.893046799999999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164556.25032550003</v>
      </c>
      <c r="D73" s="234">
        <v>152392.2427837</v>
      </c>
      <c r="E73" s="234">
        <v>150477.87955069999</v>
      </c>
      <c r="F73" s="234">
        <v>141274.24709310001</v>
      </c>
      <c r="G73" s="234">
        <v>136771.97683630002</v>
      </c>
      <c r="H73" s="234">
        <v>131199.94232350003</v>
      </c>
      <c r="I73" s="234">
        <v>129937.75145459999</v>
      </c>
      <c r="J73" s="234">
        <v>124082.6002685</v>
      </c>
      <c r="K73" s="234">
        <v>122743.7931229</v>
      </c>
      <c r="L73" s="234">
        <v>115251.47928110001</v>
      </c>
      <c r="M73" s="234">
        <v>122611.12516719999</v>
      </c>
      <c r="N73" s="234">
        <v>128654.37179250001</v>
      </c>
      <c r="O73" s="234">
        <v>126279.6431588</v>
      </c>
      <c r="P73" s="234">
        <v>129826.46844480002</v>
      </c>
      <c r="Q73" s="234">
        <v>129756.26360990001</v>
      </c>
      <c r="R73" s="234">
        <v>128099.28003330002</v>
      </c>
      <c r="S73" s="234">
        <v>116988.33775830001</v>
      </c>
      <c r="T73" s="234">
        <v>121585.77076610002</v>
      </c>
      <c r="U73" s="234">
        <v>129379.73277840001</v>
      </c>
      <c r="V73" s="234">
        <v>118126.25753370002</v>
      </c>
      <c r="W73" s="234">
        <v>111897.04995720003</v>
      </c>
    </row>
    <row r="74" spans="1:23" s="3" customFormat="1" ht="15" customHeight="1">
      <c r="A74" s="146" t="s">
        <v>396</v>
      </c>
      <c r="B74" s="8" t="s">
        <v>397</v>
      </c>
      <c r="C74" s="110">
        <v>4828.9900248000004</v>
      </c>
      <c r="D74" s="110">
        <v>4633.7552124000003</v>
      </c>
      <c r="E74" s="110">
        <v>5022.0456665000002</v>
      </c>
      <c r="F74" s="110">
        <v>4868.0271647999998</v>
      </c>
      <c r="G74" s="110">
        <v>4832.9518692000001</v>
      </c>
      <c r="H74" s="110">
        <v>4617.1469230000002</v>
      </c>
      <c r="I74" s="110">
        <v>4519.7630679000004</v>
      </c>
      <c r="J74" s="110">
        <v>4749.8068881999998</v>
      </c>
      <c r="K74" s="110">
        <v>4581.7099106999995</v>
      </c>
      <c r="L74" s="110">
        <v>4372.6782899999998</v>
      </c>
      <c r="M74" s="110">
        <v>4422.3544531999996</v>
      </c>
      <c r="N74" s="110">
        <v>4475.9380308999998</v>
      </c>
      <c r="O74" s="110">
        <v>4554.6187387999998</v>
      </c>
      <c r="P74" s="110">
        <v>4299.2196764</v>
      </c>
      <c r="Q74" s="110">
        <v>4509.9606564000005</v>
      </c>
      <c r="R74" s="110">
        <v>4580.0559419000001</v>
      </c>
      <c r="S74" s="110">
        <v>4292.0781303999993</v>
      </c>
      <c r="T74" s="110">
        <v>4386.5331211000002</v>
      </c>
      <c r="U74" s="110">
        <v>4370.4575516999994</v>
      </c>
      <c r="V74" s="110">
        <v>4195.0909830999999</v>
      </c>
      <c r="W74" s="110">
        <v>2894.9846660999997</v>
      </c>
    </row>
    <row r="75" spans="1:23" s="3" customFormat="1" ht="15" customHeight="1">
      <c r="A75" s="147" t="s">
        <v>288</v>
      </c>
      <c r="B75" s="145" t="s">
        <v>398</v>
      </c>
      <c r="C75" s="234">
        <v>169385.24035030004</v>
      </c>
      <c r="D75" s="234">
        <v>157025.99799609999</v>
      </c>
      <c r="E75" s="234">
        <v>155499.92521719998</v>
      </c>
      <c r="F75" s="234">
        <v>146142.27425790002</v>
      </c>
      <c r="G75" s="234">
        <v>141604.9287055</v>
      </c>
      <c r="H75" s="234">
        <v>135817.08924650002</v>
      </c>
      <c r="I75" s="234">
        <v>134457.51452249999</v>
      </c>
      <c r="J75" s="234">
        <v>128832.40715670001</v>
      </c>
      <c r="K75" s="234">
        <v>127325.50303360002</v>
      </c>
      <c r="L75" s="234">
        <v>119624.15757110005</v>
      </c>
      <c r="M75" s="234">
        <v>127033.47962039999</v>
      </c>
      <c r="N75" s="234">
        <v>133130.30982339999</v>
      </c>
      <c r="O75" s="234">
        <v>130834.26189759995</v>
      </c>
      <c r="P75" s="234">
        <v>134125.68812119999</v>
      </c>
      <c r="Q75" s="234">
        <v>134266.22426629998</v>
      </c>
      <c r="R75" s="234">
        <v>132679.3359752</v>
      </c>
      <c r="S75" s="234">
        <v>121280.41588870007</v>
      </c>
      <c r="T75" s="234">
        <v>125972.3038872</v>
      </c>
      <c r="U75" s="234">
        <v>133750.19033009993</v>
      </c>
      <c r="V75" s="234">
        <v>122321.34851680005</v>
      </c>
      <c r="W75" s="234">
        <v>114792.03462329997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6" orientation="portrait" r:id="rId1"/>
  <headerFooter alignWithMargins="0">
    <oddFooter>&amp;L&amp;"MetaNormalLF-Roman,Standard"Statistisches Bundesamt, Anthropogene Luftemissionen, 2022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494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420.32425951365479</v>
      </c>
      <c r="D5" s="110">
        <v>416.60129800381173</v>
      </c>
      <c r="E5" s="110">
        <v>399.91222479799296</v>
      </c>
      <c r="F5" s="110">
        <v>381.44348116633142</v>
      </c>
      <c r="G5" s="110">
        <v>379.16409654356568</v>
      </c>
      <c r="H5" s="110">
        <v>365.88179145236677</v>
      </c>
      <c r="I5" s="110">
        <v>349.26517916027512</v>
      </c>
      <c r="J5" s="110">
        <v>331.6873175368786</v>
      </c>
      <c r="K5" s="110">
        <v>300.45783865638515</v>
      </c>
      <c r="L5" s="110">
        <v>278.90942034225685</v>
      </c>
      <c r="M5" s="110">
        <v>263.06103418790815</v>
      </c>
      <c r="N5" s="110">
        <v>258.67563088668902</v>
      </c>
      <c r="O5" s="110">
        <v>141.04342644822032</v>
      </c>
      <c r="P5" s="110">
        <v>135.31284713882474</v>
      </c>
      <c r="Q5" s="110">
        <v>143.45163033659529</v>
      </c>
      <c r="R5" s="110">
        <v>134.8802048252341</v>
      </c>
      <c r="S5" s="110">
        <v>127.01646027695888</v>
      </c>
      <c r="T5" s="110">
        <v>119.59652918056298</v>
      </c>
      <c r="U5" s="110">
        <v>113.94596273213979</v>
      </c>
      <c r="V5" s="110">
        <v>108.80796999148133</v>
      </c>
      <c r="W5" s="110">
        <v>100.49587085645788</v>
      </c>
    </row>
    <row r="6" spans="1:23" s="3" customFormat="1" ht="12.75" customHeight="1">
      <c r="A6" s="2" t="s">
        <v>1</v>
      </c>
      <c r="B6" s="9" t="s">
        <v>320</v>
      </c>
      <c r="C6" s="110">
        <v>381.88333576336106</v>
      </c>
      <c r="D6" s="110">
        <v>378.50063691871759</v>
      </c>
      <c r="E6" s="110">
        <v>363.33666027553545</v>
      </c>
      <c r="F6" s="110">
        <v>346.55611535665957</v>
      </c>
      <c r="G6" s="110">
        <v>344.48488264307423</v>
      </c>
      <c r="H6" s="110">
        <v>332.41711867781436</v>
      </c>
      <c r="I6" s="110">
        <v>317.31892642954421</v>
      </c>
      <c r="J6" s="110">
        <v>301.34722822951011</v>
      </c>
      <c r="K6" s="110">
        <v>272.97197885050093</v>
      </c>
      <c r="L6" s="110">
        <v>253.39310443448343</v>
      </c>
      <c r="M6" s="110">
        <v>239.72954931013578</v>
      </c>
      <c r="N6" s="110">
        <v>232.87174075428439</v>
      </c>
      <c r="O6" s="110">
        <v>127.17849962727807</v>
      </c>
      <c r="P6" s="110">
        <v>122.26915080674875</v>
      </c>
      <c r="Q6" s="110">
        <v>128.91724271635613</v>
      </c>
      <c r="R6" s="110">
        <v>120.08794715204083</v>
      </c>
      <c r="S6" s="110">
        <v>112.8301509754816</v>
      </c>
      <c r="T6" s="110">
        <v>105.64459080208404</v>
      </c>
      <c r="U6" s="110">
        <v>99.467287374907755</v>
      </c>
      <c r="V6" s="110">
        <v>98.063670114714668</v>
      </c>
      <c r="W6" s="110">
        <v>90.572353553974139</v>
      </c>
    </row>
    <row r="7" spans="1:23" s="3" customFormat="1" ht="12.75" customHeight="1">
      <c r="A7" s="2" t="s">
        <v>2</v>
      </c>
      <c r="B7" s="9" t="s">
        <v>319</v>
      </c>
      <c r="C7" s="110">
        <v>34.20015404841913</v>
      </c>
      <c r="D7" s="110">
        <v>33.897605499426405</v>
      </c>
      <c r="E7" s="110">
        <v>32.541717277806029</v>
      </c>
      <c r="F7" s="110">
        <v>31.040448678247138</v>
      </c>
      <c r="G7" s="110">
        <v>30.855506353062982</v>
      </c>
      <c r="H7" s="110">
        <v>29.775109237905429</v>
      </c>
      <c r="I7" s="110">
        <v>28.425200383972548</v>
      </c>
      <c r="J7" s="110">
        <v>26.997361477982711</v>
      </c>
      <c r="K7" s="110">
        <v>24.459498121875786</v>
      </c>
      <c r="L7" s="110">
        <v>22.708166611150496</v>
      </c>
      <c r="M7" s="110">
        <v>20.76864355140124</v>
      </c>
      <c r="N7" s="110">
        <v>23.571020575028349</v>
      </c>
      <c r="O7" s="110">
        <v>12.791392299023499</v>
      </c>
      <c r="P7" s="110">
        <v>11.989025151565137</v>
      </c>
      <c r="Q7" s="110">
        <v>13.489249052450425</v>
      </c>
      <c r="R7" s="110">
        <v>13.738547134986705</v>
      </c>
      <c r="S7" s="110">
        <v>13.070207024112978</v>
      </c>
      <c r="T7" s="110">
        <v>12.943579356417246</v>
      </c>
      <c r="U7" s="110">
        <v>13.433041356403224</v>
      </c>
      <c r="V7" s="110">
        <v>9.9925498252204878</v>
      </c>
      <c r="W7" s="110">
        <v>9.2291952220108477</v>
      </c>
    </row>
    <row r="8" spans="1:23" s="3" customFormat="1" ht="12.75" customHeight="1">
      <c r="A8" s="2" t="s">
        <v>22</v>
      </c>
      <c r="B8" s="9" t="s">
        <v>321</v>
      </c>
      <c r="C8" s="110">
        <v>4.2407697018746449</v>
      </c>
      <c r="D8" s="110">
        <v>4.2030555856677578</v>
      </c>
      <c r="E8" s="110">
        <v>4.0338472446514979</v>
      </c>
      <c r="F8" s="110">
        <v>3.8469171314247399</v>
      </c>
      <c r="G8" s="110">
        <v>3.8237075474284659</v>
      </c>
      <c r="H8" s="110">
        <v>3.6895635366469541</v>
      </c>
      <c r="I8" s="110">
        <v>3.5210523467583661</v>
      </c>
      <c r="J8" s="110">
        <v>3.3427278293857547</v>
      </c>
      <c r="K8" s="110">
        <v>3.0263616840084184</v>
      </c>
      <c r="L8" s="110">
        <v>2.8081492966229176</v>
      </c>
      <c r="M8" s="110">
        <v>2.5628413263711152</v>
      </c>
      <c r="N8" s="110">
        <v>2.2328695573762447</v>
      </c>
      <c r="O8" s="110">
        <v>1.0735345219187591</v>
      </c>
      <c r="P8" s="110">
        <v>1.0546711805108435</v>
      </c>
      <c r="Q8" s="110">
        <v>1.0451385677887266</v>
      </c>
      <c r="R8" s="110">
        <v>1.0537105382065495</v>
      </c>
      <c r="S8" s="110">
        <v>1.1161022773643117</v>
      </c>
      <c r="T8" s="110">
        <v>1.0083590220617002</v>
      </c>
      <c r="U8" s="110">
        <v>1.045634000828809</v>
      </c>
      <c r="V8" s="110">
        <v>0.75175005154616237</v>
      </c>
      <c r="W8" s="110">
        <v>0.69432208047290489</v>
      </c>
    </row>
    <row r="9" spans="1:23" s="3" customFormat="1" ht="12.75" customHeight="1">
      <c r="A9" s="2" t="s">
        <v>23</v>
      </c>
      <c r="B9" s="8" t="s">
        <v>322</v>
      </c>
      <c r="C9" s="110">
        <v>108.98155686746865</v>
      </c>
      <c r="D9" s="110">
        <v>107.92572297917121</v>
      </c>
      <c r="E9" s="110">
        <v>103.10595367194281</v>
      </c>
      <c r="F9" s="110">
        <v>97.96393817845285</v>
      </c>
      <c r="G9" s="110">
        <v>97.246606663016365</v>
      </c>
      <c r="H9" s="110">
        <v>93.722355497302786</v>
      </c>
      <c r="I9" s="110">
        <v>88.901178120726996</v>
      </c>
      <c r="J9" s="110">
        <v>83.762305635240239</v>
      </c>
      <c r="K9" s="110">
        <v>74.901325705509151</v>
      </c>
      <c r="L9" s="110">
        <v>68.835468676698454</v>
      </c>
      <c r="M9" s="110">
        <v>63.466687803799374</v>
      </c>
      <c r="N9" s="110">
        <v>54.402904489379928</v>
      </c>
      <c r="O9" s="110">
        <v>53.627135799144469</v>
      </c>
      <c r="P9" s="110">
        <v>50.622532548763139</v>
      </c>
      <c r="Q9" s="110">
        <v>34.025057308628149</v>
      </c>
      <c r="R9" s="110">
        <v>31.746367171086437</v>
      </c>
      <c r="S9" s="110">
        <v>29.874549765554811</v>
      </c>
      <c r="T9" s="110">
        <v>28.51429626351743</v>
      </c>
      <c r="U9" s="110">
        <v>27.779434506002808</v>
      </c>
      <c r="V9" s="110">
        <v>27.313508769942892</v>
      </c>
      <c r="W9" s="110">
        <v>25.827297590440242</v>
      </c>
    </row>
    <row r="10" spans="1:23" s="3" customFormat="1" ht="12.75" customHeight="1">
      <c r="A10" s="2" t="s">
        <v>3</v>
      </c>
      <c r="B10" s="9" t="s">
        <v>323</v>
      </c>
      <c r="C10" s="110">
        <v>30.64465263982423</v>
      </c>
      <c r="D10" s="110">
        <v>30.343948521519728</v>
      </c>
      <c r="E10" s="110">
        <v>28.967926818698508</v>
      </c>
      <c r="F10" s="110">
        <v>27.507153573379206</v>
      </c>
      <c r="G10" s="110">
        <v>27.300126282858329</v>
      </c>
      <c r="H10" s="110">
        <v>26.305751437798527</v>
      </c>
      <c r="I10" s="110">
        <v>24.928483340866869</v>
      </c>
      <c r="J10" s="110">
        <v>23.458999165172145</v>
      </c>
      <c r="K10" s="110">
        <v>20.935205145315429</v>
      </c>
      <c r="L10" s="110">
        <v>19.209377459218569</v>
      </c>
      <c r="M10" s="110">
        <v>17.742379575273713</v>
      </c>
      <c r="N10" s="110">
        <v>11.494903169050497</v>
      </c>
      <c r="O10" s="110">
        <v>11.750265667482891</v>
      </c>
      <c r="P10" s="110">
        <v>9.5716794213612992</v>
      </c>
      <c r="Q10" s="110">
        <v>6.3948991450701076</v>
      </c>
      <c r="R10" s="110">
        <v>5.5552832385220903</v>
      </c>
      <c r="S10" s="110">
        <v>5.2927394694829957</v>
      </c>
      <c r="T10" s="110">
        <v>5.2061377203363639</v>
      </c>
      <c r="U10" s="110">
        <v>4.7746379149837015</v>
      </c>
      <c r="V10" s="110">
        <v>3.8741888313543704</v>
      </c>
      <c r="W10" s="110">
        <v>3.6633824204622112</v>
      </c>
    </row>
    <row r="11" spans="1:23" s="3" customFormat="1" ht="12.75" customHeight="1">
      <c r="A11" s="2" t="s">
        <v>24</v>
      </c>
      <c r="B11" s="9" t="s">
        <v>354</v>
      </c>
      <c r="C11" s="110">
        <v>24.429730284478019</v>
      </c>
      <c r="D11" s="110">
        <v>24.194360083348869</v>
      </c>
      <c r="E11" s="110">
        <v>23.121067162712944</v>
      </c>
      <c r="F11" s="110">
        <v>21.973525112739381</v>
      </c>
      <c r="G11" s="110">
        <v>21.814552551911454</v>
      </c>
      <c r="H11" s="110">
        <v>21.02570584856932</v>
      </c>
      <c r="I11" s="110">
        <v>19.952389397380227</v>
      </c>
      <c r="J11" s="110">
        <v>18.808847406501862</v>
      </c>
      <c r="K11" s="110">
        <v>16.833583253367113</v>
      </c>
      <c r="L11" s="110">
        <v>15.480762247903622</v>
      </c>
      <c r="M11" s="110">
        <v>14.220921804391063</v>
      </c>
      <c r="N11" s="110">
        <v>13.399582386852321</v>
      </c>
      <c r="O11" s="110">
        <v>13.632365105167723</v>
      </c>
      <c r="P11" s="110">
        <v>13.243868270992754</v>
      </c>
      <c r="Q11" s="110">
        <v>7.5665512577652247</v>
      </c>
      <c r="R11" s="110">
        <v>6.0895202041452769</v>
      </c>
      <c r="S11" s="110">
        <v>5.1081739571042828</v>
      </c>
      <c r="T11" s="110">
        <v>4.3772306743664329</v>
      </c>
      <c r="U11" s="110">
        <v>4.4882205799431993</v>
      </c>
      <c r="V11" s="110">
        <v>3.963323825009196</v>
      </c>
      <c r="W11" s="110">
        <v>3.7476673077037419</v>
      </c>
    </row>
    <row r="12" spans="1:23" s="3" customFormat="1" ht="12.75" customHeight="1">
      <c r="A12" s="2" t="s">
        <v>25</v>
      </c>
      <c r="B12" s="9" t="s">
        <v>324</v>
      </c>
      <c r="C12" s="110">
        <v>53.907173943166406</v>
      </c>
      <c r="D12" s="110">
        <v>53.387414374302608</v>
      </c>
      <c r="E12" s="110">
        <v>51.016959690531358</v>
      </c>
      <c r="F12" s="110">
        <v>48.483259492334263</v>
      </c>
      <c r="G12" s="110">
        <v>48.131927828246589</v>
      </c>
      <c r="H12" s="110">
        <v>46.390898210934935</v>
      </c>
      <c r="I12" s="110">
        <v>44.020305382479897</v>
      </c>
      <c r="J12" s="110">
        <v>41.494459063566239</v>
      </c>
      <c r="K12" s="110">
        <v>37.132537306826606</v>
      </c>
      <c r="L12" s="110">
        <v>34.145328969576262</v>
      </c>
      <c r="M12" s="110">
        <v>31.503386424134597</v>
      </c>
      <c r="N12" s="110">
        <v>29.50841893347711</v>
      </c>
      <c r="O12" s="110">
        <v>28.244505026493854</v>
      </c>
      <c r="P12" s="110">
        <v>27.806984856409088</v>
      </c>
      <c r="Q12" s="110">
        <v>20.063606905792813</v>
      </c>
      <c r="R12" s="110">
        <v>20.10156372841907</v>
      </c>
      <c r="S12" s="110">
        <v>19.47363633896753</v>
      </c>
      <c r="T12" s="110">
        <v>18.930927868814635</v>
      </c>
      <c r="U12" s="110">
        <v>18.516576011075909</v>
      </c>
      <c r="V12" s="110">
        <v>19.475996113579328</v>
      </c>
      <c r="W12" s="110">
        <v>18.41624786227429</v>
      </c>
    </row>
    <row r="13" spans="1:23" s="3" customFormat="1" ht="12.75" customHeight="1">
      <c r="A13" s="2" t="s">
        <v>26</v>
      </c>
      <c r="B13" s="8" t="s">
        <v>325</v>
      </c>
      <c r="C13" s="110">
        <v>1960.0693104618585</v>
      </c>
      <c r="D13" s="110">
        <v>1942.5354314667654</v>
      </c>
      <c r="E13" s="110">
        <v>1863.7700068042263</v>
      </c>
      <c r="F13" s="110">
        <v>1776.9712681679698</v>
      </c>
      <c r="G13" s="110">
        <v>1766.100804739013</v>
      </c>
      <c r="H13" s="110">
        <v>1704.0088254189634</v>
      </c>
      <c r="I13" s="110">
        <v>1625.5427499380983</v>
      </c>
      <c r="J13" s="110">
        <v>1542.463453809251</v>
      </c>
      <c r="K13" s="110">
        <v>1395.3750831936882</v>
      </c>
      <c r="L13" s="110">
        <v>1293.9758312379654</v>
      </c>
      <c r="M13" s="110">
        <v>1287.3816054098349</v>
      </c>
      <c r="N13" s="110">
        <v>1277.4409921531671</v>
      </c>
      <c r="O13" s="110">
        <v>1180.8637767662829</v>
      </c>
      <c r="P13" s="110">
        <v>1108.9212999693964</v>
      </c>
      <c r="Q13" s="110">
        <v>907.23360687511513</v>
      </c>
      <c r="R13" s="110">
        <v>858.94475028356896</v>
      </c>
      <c r="S13" s="110">
        <v>811.81924480075759</v>
      </c>
      <c r="T13" s="110">
        <v>774.23146169344227</v>
      </c>
      <c r="U13" s="110">
        <v>739.50142605667793</v>
      </c>
      <c r="V13" s="110">
        <v>731.87531111042279</v>
      </c>
      <c r="W13" s="110">
        <v>656.73327348743385</v>
      </c>
    </row>
    <row r="14" spans="1:23" s="3" customFormat="1" ht="12.75" customHeight="1">
      <c r="A14" s="2" t="s">
        <v>27</v>
      </c>
      <c r="B14" s="9" t="s">
        <v>326</v>
      </c>
      <c r="C14" s="110">
        <v>207.36454175347143</v>
      </c>
      <c r="D14" s="110">
        <v>205.53084703775272</v>
      </c>
      <c r="E14" s="110">
        <v>197.31374846783612</v>
      </c>
      <c r="F14" s="110">
        <v>188.2140377329784</v>
      </c>
      <c r="G14" s="110">
        <v>187.09371175502304</v>
      </c>
      <c r="H14" s="110">
        <v>180.54363390336545</v>
      </c>
      <c r="I14" s="110">
        <v>172.36295415933341</v>
      </c>
      <c r="J14" s="110">
        <v>163.71032110611594</v>
      </c>
      <c r="K14" s="110">
        <v>148.32880272452687</v>
      </c>
      <c r="L14" s="110">
        <v>137.71391469941702</v>
      </c>
      <c r="M14" s="110">
        <v>136.84608383925794</v>
      </c>
      <c r="N14" s="110">
        <v>127.15391959215913</v>
      </c>
      <c r="O14" s="110">
        <v>122.65977585011957</v>
      </c>
      <c r="P14" s="110">
        <v>120.02270808934595</v>
      </c>
      <c r="Q14" s="110">
        <v>140.48759098169091</v>
      </c>
      <c r="R14" s="110">
        <v>131.95389438322326</v>
      </c>
      <c r="S14" s="110">
        <v>121.43681653645932</v>
      </c>
      <c r="T14" s="110">
        <v>112.45352562358005</v>
      </c>
      <c r="U14" s="110">
        <v>104.47350645435311</v>
      </c>
      <c r="V14" s="110">
        <v>97.210034235807754</v>
      </c>
      <c r="W14" s="110">
        <v>86.462718770769911</v>
      </c>
    </row>
    <row r="15" spans="1:23" s="3" customFormat="1" ht="12.75" customHeight="1">
      <c r="A15" s="2" t="s">
        <v>28</v>
      </c>
      <c r="B15" s="9" t="s">
        <v>327</v>
      </c>
      <c r="C15" s="110">
        <v>25.769692317371149</v>
      </c>
      <c r="D15" s="110">
        <v>25.540569433715962</v>
      </c>
      <c r="E15" s="110">
        <v>24.512635914662862</v>
      </c>
      <c r="F15" s="110">
        <v>23.376932189927139</v>
      </c>
      <c r="G15" s="110">
        <v>23.235969194688522</v>
      </c>
      <c r="H15" s="110">
        <v>22.420869255773731</v>
      </c>
      <c r="I15" s="110">
        <v>21.397183853465478</v>
      </c>
      <c r="J15" s="110">
        <v>20.313906150993972</v>
      </c>
      <c r="K15" s="110">
        <v>18.391903541593173</v>
      </c>
      <c r="L15" s="110">
        <v>17.066181296193371</v>
      </c>
      <c r="M15" s="110">
        <v>16.969342821841376</v>
      </c>
      <c r="N15" s="110">
        <v>16.340322675284391</v>
      </c>
      <c r="O15" s="110">
        <v>14.869925114745651</v>
      </c>
      <c r="P15" s="110">
        <v>13.855505355413387</v>
      </c>
      <c r="Q15" s="110">
        <v>20.824369837780132</v>
      </c>
      <c r="R15" s="110">
        <v>18.125961559838302</v>
      </c>
      <c r="S15" s="110">
        <v>16.819129774186635</v>
      </c>
      <c r="T15" s="110">
        <v>15.853878650724404</v>
      </c>
      <c r="U15" s="110">
        <v>15.307258092718151</v>
      </c>
      <c r="V15" s="110">
        <v>13.033279220014583</v>
      </c>
      <c r="W15" s="110">
        <v>11.570217332458588</v>
      </c>
    </row>
    <row r="16" spans="1:23" s="3" customFormat="1" ht="12.75" customHeight="1">
      <c r="A16" s="2" t="s">
        <v>29</v>
      </c>
      <c r="B16" s="9" t="s">
        <v>328</v>
      </c>
      <c r="C16" s="110">
        <v>27.796603204248395</v>
      </c>
      <c r="D16" s="110">
        <v>27.550737619751811</v>
      </c>
      <c r="E16" s="110">
        <v>26.448910393781688</v>
      </c>
      <c r="F16" s="110">
        <v>25.228870359189575</v>
      </c>
      <c r="G16" s="110">
        <v>25.07860435473938</v>
      </c>
      <c r="H16" s="110">
        <v>24.200528751212069</v>
      </c>
      <c r="I16" s="110">
        <v>23.103569034012903</v>
      </c>
      <c r="J16" s="110">
        <v>21.943296804100218</v>
      </c>
      <c r="K16" s="110">
        <v>19.880907925816853</v>
      </c>
      <c r="L16" s="110">
        <v>18.457673938358155</v>
      </c>
      <c r="M16" s="110">
        <v>18.388096921151568</v>
      </c>
      <c r="N16" s="110">
        <v>16.74978854851441</v>
      </c>
      <c r="O16" s="110">
        <v>16.111188368651202</v>
      </c>
      <c r="P16" s="110">
        <v>15.763072423060347</v>
      </c>
      <c r="Q16" s="110">
        <v>22.806978721645969</v>
      </c>
      <c r="R16" s="110">
        <v>21.866787714491796</v>
      </c>
      <c r="S16" s="110">
        <v>18.985654218012385</v>
      </c>
      <c r="T16" s="110">
        <v>17.426704022263234</v>
      </c>
      <c r="U16" s="110">
        <v>16.255402090202413</v>
      </c>
      <c r="V16" s="110">
        <v>15.769716583641959</v>
      </c>
      <c r="W16" s="110">
        <v>13.999473583272904</v>
      </c>
    </row>
    <row r="17" spans="1:23" s="3" customFormat="1" ht="12.75" customHeight="1">
      <c r="A17" s="2" t="s">
        <v>30</v>
      </c>
      <c r="B17" s="9" t="s">
        <v>329</v>
      </c>
      <c r="C17" s="110">
        <v>45.431301188473739</v>
      </c>
      <c r="D17" s="110">
        <v>45.027255974057944</v>
      </c>
      <c r="E17" s="110">
        <v>43.214450910656453</v>
      </c>
      <c r="F17" s="110">
        <v>41.211815002956719</v>
      </c>
      <c r="G17" s="110">
        <v>40.963150904910023</v>
      </c>
      <c r="H17" s="110">
        <v>39.526055316937097</v>
      </c>
      <c r="I17" s="110">
        <v>37.720715597211452</v>
      </c>
      <c r="J17" s="110">
        <v>35.810234914605587</v>
      </c>
      <c r="K17" s="110">
        <v>32.420887222162328</v>
      </c>
      <c r="L17" s="110">
        <v>30.083104767690855</v>
      </c>
      <c r="M17" s="110">
        <v>29.948311428107179</v>
      </c>
      <c r="N17" s="110">
        <v>27.582471540581498</v>
      </c>
      <c r="O17" s="110">
        <v>26.760112174860428</v>
      </c>
      <c r="P17" s="110">
        <v>24.728095461811652</v>
      </c>
      <c r="Q17" s="110">
        <v>34.470593652151116</v>
      </c>
      <c r="R17" s="110">
        <v>31.507857590579853</v>
      </c>
      <c r="S17" s="110">
        <v>28.602370105250962</v>
      </c>
      <c r="T17" s="110">
        <v>27.548011455141094</v>
      </c>
      <c r="U17" s="110">
        <v>26.496761920806506</v>
      </c>
      <c r="V17" s="110">
        <v>24.061387468963371</v>
      </c>
      <c r="W17" s="110">
        <v>21.360355873361733</v>
      </c>
    </row>
    <row r="18" spans="1:23" s="3" customFormat="1" ht="12.75" customHeight="1">
      <c r="A18" s="2" t="s">
        <v>31</v>
      </c>
      <c r="B18" s="9" t="s">
        <v>330</v>
      </c>
      <c r="C18" s="110">
        <v>26.714603099412461</v>
      </c>
      <c r="D18" s="110">
        <v>26.476736941249268</v>
      </c>
      <c r="E18" s="110">
        <v>25.409251437477689</v>
      </c>
      <c r="F18" s="110">
        <v>24.23056963850085</v>
      </c>
      <c r="G18" s="110">
        <v>24.0839608361205</v>
      </c>
      <c r="H18" s="110">
        <v>23.238669534607375</v>
      </c>
      <c r="I18" s="110">
        <v>22.175511655083625</v>
      </c>
      <c r="J18" s="110">
        <v>21.050317853670453</v>
      </c>
      <c r="K18" s="110">
        <v>19.054955972779027</v>
      </c>
      <c r="L18" s="110">
        <v>17.678814835792121</v>
      </c>
      <c r="M18" s="110">
        <v>17.528991742979198</v>
      </c>
      <c r="N18" s="110">
        <v>15.415585091583662</v>
      </c>
      <c r="O18" s="110">
        <v>15.547308502589654</v>
      </c>
      <c r="P18" s="110">
        <v>13.788974888628923</v>
      </c>
      <c r="Q18" s="110">
        <v>18.467309679780293</v>
      </c>
      <c r="R18" s="110">
        <v>16.064926615612467</v>
      </c>
      <c r="S18" s="110">
        <v>15.234974454101568</v>
      </c>
      <c r="T18" s="110">
        <v>14.19916397018817</v>
      </c>
      <c r="U18" s="110">
        <v>11.598259240337123</v>
      </c>
      <c r="V18" s="110">
        <v>10.806935034849783</v>
      </c>
      <c r="W18" s="110">
        <v>9.5937933148057688</v>
      </c>
    </row>
    <row r="19" spans="1:23" s="3" customFormat="1" ht="12.75" customHeight="1">
      <c r="A19" s="2" t="s">
        <v>32</v>
      </c>
      <c r="B19" s="9" t="s">
        <v>331</v>
      </c>
      <c r="C19" s="110">
        <v>66.857973613797299</v>
      </c>
      <c r="D19" s="110">
        <v>66.261863159560903</v>
      </c>
      <c r="E19" s="110">
        <v>63.585893652018783</v>
      </c>
      <c r="F19" s="110">
        <v>60.632879113995628</v>
      </c>
      <c r="G19" s="110">
        <v>60.264836529657991</v>
      </c>
      <c r="H19" s="110">
        <v>58.148628705685788</v>
      </c>
      <c r="I19" s="110">
        <v>55.483309452982056</v>
      </c>
      <c r="J19" s="110">
        <v>52.662122948887202</v>
      </c>
      <c r="K19" s="110">
        <v>47.661558185841955</v>
      </c>
      <c r="L19" s="110">
        <v>44.213247524202529</v>
      </c>
      <c r="M19" s="110">
        <v>44.164493915169189</v>
      </c>
      <c r="N19" s="110">
        <v>47.634064675556594</v>
      </c>
      <c r="O19" s="110">
        <v>54.135121920919673</v>
      </c>
      <c r="P19" s="110">
        <v>48.688314921521538</v>
      </c>
      <c r="Q19" s="110">
        <v>11.404737685888291</v>
      </c>
      <c r="R19" s="110">
        <v>10.658231738878875</v>
      </c>
      <c r="S19" s="110">
        <v>9.7846532730918927</v>
      </c>
      <c r="T19" s="110">
        <v>9.1240014603497794</v>
      </c>
      <c r="U19" s="110">
        <v>8.6814429575125658</v>
      </c>
      <c r="V19" s="110">
        <v>8.6052137049826278</v>
      </c>
      <c r="W19" s="110">
        <v>8.2651470070638329</v>
      </c>
    </row>
    <row r="20" spans="1:23" s="3" customFormat="1" ht="12.75" customHeight="1">
      <c r="A20" s="2" t="s">
        <v>33</v>
      </c>
      <c r="B20" s="10" t="s">
        <v>332</v>
      </c>
      <c r="C20" s="110">
        <v>0.40115890371799395</v>
      </c>
      <c r="D20" s="110">
        <v>0.39761919016498293</v>
      </c>
      <c r="E20" s="110">
        <v>0.38176449648352517</v>
      </c>
      <c r="F20" s="110">
        <v>0.36419053699040366</v>
      </c>
      <c r="G20" s="110">
        <v>0.3620339114313828</v>
      </c>
      <c r="H20" s="110">
        <v>0.34936921870142629</v>
      </c>
      <c r="I20" s="110">
        <v>0.33358669163882121</v>
      </c>
      <c r="J20" s="110">
        <v>0.31689694762273474</v>
      </c>
      <c r="K20" s="110">
        <v>0.28720525375806699</v>
      </c>
      <c r="L20" s="110">
        <v>0.26671072176861266</v>
      </c>
      <c r="M20" s="110">
        <v>0.26529267392950895</v>
      </c>
      <c r="N20" s="110">
        <v>0.32881617111622585</v>
      </c>
      <c r="O20" s="110">
        <v>0.26949897951624896</v>
      </c>
      <c r="P20" s="110">
        <v>0.26575316598427118</v>
      </c>
      <c r="Q20" s="110">
        <v>5.8748639573000777E-2</v>
      </c>
      <c r="R20" s="110">
        <v>7.3414521951447251E-2</v>
      </c>
      <c r="S20" s="110">
        <v>9.8827435563749427E-2</v>
      </c>
      <c r="T20" s="110">
        <v>7.6682253035273526E-2</v>
      </c>
      <c r="U20" s="110">
        <v>6.7868617885730828E-2</v>
      </c>
      <c r="V20" s="110">
        <v>7.1041256226885743E-2</v>
      </c>
      <c r="W20" s="110">
        <v>6.8233799462960001E-2</v>
      </c>
    </row>
    <row r="21" spans="1:23" s="3" customFormat="1" ht="12.75" customHeight="1">
      <c r="A21" s="2" t="s">
        <v>34</v>
      </c>
      <c r="B21" s="10" t="s">
        <v>333</v>
      </c>
      <c r="C21" s="110">
        <v>66.4568147100793</v>
      </c>
      <c r="D21" s="110">
        <v>65.864243969395915</v>
      </c>
      <c r="E21" s="110">
        <v>63.204129155535256</v>
      </c>
      <c r="F21" s="110">
        <v>60.268688577005221</v>
      </c>
      <c r="G21" s="110">
        <v>59.902802618226609</v>
      </c>
      <c r="H21" s="110">
        <v>57.799259486984361</v>
      </c>
      <c r="I21" s="110">
        <v>55.149722761343234</v>
      </c>
      <c r="J21" s="110">
        <v>52.345226001264464</v>
      </c>
      <c r="K21" s="110">
        <v>47.374352932083887</v>
      </c>
      <c r="L21" s="110">
        <v>43.946536802433918</v>
      </c>
      <c r="M21" s="110">
        <v>43.89920124123968</v>
      </c>
      <c r="N21" s="110">
        <v>47.305248504440371</v>
      </c>
      <c r="O21" s="110">
        <v>53.865622941403423</v>
      </c>
      <c r="P21" s="110">
        <v>48.422561755537266</v>
      </c>
      <c r="Q21" s="110">
        <v>11.345989046315291</v>
      </c>
      <c r="R21" s="110">
        <v>10.584817216927428</v>
      </c>
      <c r="S21" s="110">
        <v>9.6858258375281441</v>
      </c>
      <c r="T21" s="110">
        <v>9.0473192073145068</v>
      </c>
      <c r="U21" s="110">
        <v>8.6135743396268349</v>
      </c>
      <c r="V21" s="110">
        <v>8.5341724487557418</v>
      </c>
      <c r="W21" s="110">
        <v>8.1969132076008737</v>
      </c>
    </row>
    <row r="22" spans="1:23" s="3" customFormat="1" ht="12.75" customHeight="1">
      <c r="A22" s="2" t="s">
        <v>35</v>
      </c>
      <c r="B22" s="9" t="s">
        <v>334</v>
      </c>
      <c r="C22" s="110">
        <v>144.3911633548295</v>
      </c>
      <c r="D22" s="110">
        <v>143.11039202825489</v>
      </c>
      <c r="E22" s="110">
        <v>137.36725578532784</v>
      </c>
      <c r="F22" s="110">
        <v>131.01560119248779</v>
      </c>
      <c r="G22" s="110">
        <v>130.23000192814419</v>
      </c>
      <c r="H22" s="110">
        <v>125.66558026888387</v>
      </c>
      <c r="I22" s="110">
        <v>119.94692397778522</v>
      </c>
      <c r="J22" s="110">
        <v>113.89665931470823</v>
      </c>
      <c r="K22" s="110">
        <v>103.15302247612129</v>
      </c>
      <c r="L22" s="110">
        <v>95.740870540145352</v>
      </c>
      <c r="M22" s="110">
        <v>95.522163953139568</v>
      </c>
      <c r="N22" s="110">
        <v>90.989014129978329</v>
      </c>
      <c r="O22" s="110">
        <v>77.760975043674151</v>
      </c>
      <c r="P22" s="110">
        <v>76.316227185609762</v>
      </c>
      <c r="Q22" s="110">
        <v>39.861805089567866</v>
      </c>
      <c r="R22" s="110">
        <v>38.183522426254015</v>
      </c>
      <c r="S22" s="110">
        <v>35.658381487442064</v>
      </c>
      <c r="T22" s="110">
        <v>36.089444220713986</v>
      </c>
      <c r="U22" s="110">
        <v>31.98206695911367</v>
      </c>
      <c r="V22" s="110">
        <v>30.880775773801044</v>
      </c>
      <c r="W22" s="110">
        <v>26.525435548992746</v>
      </c>
    </row>
    <row r="23" spans="1:23" s="3" customFormat="1" ht="12.75" customHeight="1">
      <c r="A23" s="2" t="s">
        <v>7</v>
      </c>
      <c r="B23" s="9" t="s">
        <v>335</v>
      </c>
      <c r="C23" s="110">
        <v>37.672962112075318</v>
      </c>
      <c r="D23" s="110">
        <v>37.341153288986689</v>
      </c>
      <c r="E23" s="110">
        <v>35.855535411241931</v>
      </c>
      <c r="F23" s="110">
        <v>34.207527925564982</v>
      </c>
      <c r="G23" s="110">
        <v>34.005845185859535</v>
      </c>
      <c r="H23" s="110">
        <v>32.817038756382189</v>
      </c>
      <c r="I23" s="110">
        <v>31.338333417063961</v>
      </c>
      <c r="J23" s="110">
        <v>29.774889864930689</v>
      </c>
      <c r="K23" s="110">
        <v>26.991652221384271</v>
      </c>
      <c r="L23" s="110">
        <v>25.070212864721345</v>
      </c>
      <c r="M23" s="110">
        <v>24.836326436745924</v>
      </c>
      <c r="N23" s="110">
        <v>22.587895623210102</v>
      </c>
      <c r="O23" s="110">
        <v>20.642959997092877</v>
      </c>
      <c r="P23" s="110">
        <v>20.691933768136796</v>
      </c>
      <c r="Q23" s="110">
        <v>10.942517062002526</v>
      </c>
      <c r="R23" s="110">
        <v>9.9243790354539048</v>
      </c>
      <c r="S23" s="110">
        <v>9.7211297583482779</v>
      </c>
      <c r="T23" s="110">
        <v>7.0547935287740424</v>
      </c>
      <c r="U23" s="110">
        <v>8.9808130817352971</v>
      </c>
      <c r="V23" s="110">
        <v>8.4199668127999203</v>
      </c>
      <c r="W23" s="110">
        <v>7.2324377034292127</v>
      </c>
    </row>
    <row r="24" spans="1:23" s="3" customFormat="1" ht="12.75" customHeight="1">
      <c r="A24" s="2" t="s">
        <v>8</v>
      </c>
      <c r="B24" s="9" t="s">
        <v>336</v>
      </c>
      <c r="C24" s="110">
        <v>78.196442785690806</v>
      </c>
      <c r="D24" s="110">
        <v>77.502954469541535</v>
      </c>
      <c r="E24" s="110">
        <v>74.39338793910936</v>
      </c>
      <c r="F24" s="110">
        <v>70.954078847606851</v>
      </c>
      <c r="G24" s="110">
        <v>70.52880554786681</v>
      </c>
      <c r="H24" s="110">
        <v>68.057010288748117</v>
      </c>
      <c r="I24" s="110">
        <v>64.960729193527612</v>
      </c>
      <c r="J24" s="110">
        <v>61.68495753534372</v>
      </c>
      <c r="K24" s="110">
        <v>55.86769816170424</v>
      </c>
      <c r="L24" s="110">
        <v>51.854240659787486</v>
      </c>
      <c r="M24" s="110">
        <v>51.727327210678773</v>
      </c>
      <c r="N24" s="110">
        <v>49.464674256748566</v>
      </c>
      <c r="O24" s="110">
        <v>47.562095608001982</v>
      </c>
      <c r="P24" s="110">
        <v>45.651052252187668</v>
      </c>
      <c r="Q24" s="110">
        <v>64.905291719637205</v>
      </c>
      <c r="R24" s="110">
        <v>60.822077064170848</v>
      </c>
      <c r="S24" s="110">
        <v>56.417571404907697</v>
      </c>
      <c r="T24" s="110">
        <v>54.12130859953087</v>
      </c>
      <c r="U24" s="110">
        <v>51.312850814961259</v>
      </c>
      <c r="V24" s="110">
        <v>47.708324230425909</v>
      </c>
      <c r="W24" s="110">
        <v>42.352785557279745</v>
      </c>
    </row>
    <row r="25" spans="1:23" s="3" customFormat="1" ht="12.75" customHeight="1">
      <c r="A25" s="2" t="s">
        <v>36</v>
      </c>
      <c r="B25" s="9" t="s">
        <v>337</v>
      </c>
      <c r="C25" s="110">
        <v>47.448453261654777</v>
      </c>
      <c r="D25" s="110">
        <v>47.028339927840314</v>
      </c>
      <c r="E25" s="110">
        <v>45.145228551653148</v>
      </c>
      <c r="F25" s="110">
        <v>43.060980953707059</v>
      </c>
      <c r="G25" s="110">
        <v>42.803887374188697</v>
      </c>
      <c r="H25" s="110">
        <v>41.30464686721632</v>
      </c>
      <c r="I25" s="110">
        <v>39.42974972700442</v>
      </c>
      <c r="J25" s="110">
        <v>37.446458432766313</v>
      </c>
      <c r="K25" s="110">
        <v>33.922410912018677</v>
      </c>
      <c r="L25" s="110">
        <v>31.490727019568727</v>
      </c>
      <c r="M25" s="110">
        <v>31.269576075991033</v>
      </c>
      <c r="N25" s="110">
        <v>30.849461978555556</v>
      </c>
      <c r="O25" s="110">
        <v>28.414224669761129</v>
      </c>
      <c r="P25" s="110">
        <v>27.467201880274477</v>
      </c>
      <c r="Q25" s="110">
        <v>40.535163801144833</v>
      </c>
      <c r="R25" s="110">
        <v>35.233326913705916</v>
      </c>
      <c r="S25" s="110">
        <v>32.933380001144059</v>
      </c>
      <c r="T25" s="110">
        <v>31.608393397096258</v>
      </c>
      <c r="U25" s="110">
        <v>30.894745411359427</v>
      </c>
      <c r="V25" s="110">
        <v>29.498396269607479</v>
      </c>
      <c r="W25" s="110">
        <v>26.187028608596208</v>
      </c>
    </row>
    <row r="26" spans="1:23" s="3" customFormat="1" ht="12.75" customHeight="1">
      <c r="A26" s="2" t="s">
        <v>9</v>
      </c>
      <c r="B26" s="10" t="s">
        <v>338</v>
      </c>
      <c r="C26" s="110">
        <v>11.304400769582445</v>
      </c>
      <c r="D26" s="110">
        <v>11.204073285430182</v>
      </c>
      <c r="E26" s="110">
        <v>10.754139170751348</v>
      </c>
      <c r="F26" s="110">
        <v>10.25664978304642</v>
      </c>
      <c r="G26" s="110">
        <v>10.19506734157658</v>
      </c>
      <c r="H26" s="110">
        <v>9.8376687306840083</v>
      </c>
      <c r="I26" s="110">
        <v>9.3896387195238677</v>
      </c>
      <c r="J26" s="110">
        <v>8.9156048976166975</v>
      </c>
      <c r="K26" s="110">
        <v>8.0740140493043295</v>
      </c>
      <c r="L26" s="110">
        <v>7.4934210268709629</v>
      </c>
      <c r="M26" s="110">
        <v>7.4431636787603663</v>
      </c>
      <c r="N26" s="110">
        <v>6.8940810970566639</v>
      </c>
      <c r="O26" s="110">
        <v>6.4570291741677899</v>
      </c>
      <c r="P26" s="110">
        <v>6.0734066387003693</v>
      </c>
      <c r="Q26" s="110">
        <v>8.7894920652568373</v>
      </c>
      <c r="R26" s="110">
        <v>8.0442956181286487</v>
      </c>
      <c r="S26" s="110">
        <v>7.4797094950080458</v>
      </c>
      <c r="T26" s="110">
        <v>7.5793695667479648</v>
      </c>
      <c r="U26" s="110">
        <v>7.1181032700022229</v>
      </c>
      <c r="V26" s="110">
        <v>6.5388897681824183</v>
      </c>
      <c r="W26" s="110">
        <v>5.8048611138997517</v>
      </c>
    </row>
    <row r="27" spans="1:23" s="3" customFormat="1" ht="12.75" customHeight="1">
      <c r="A27" s="2" t="s">
        <v>37</v>
      </c>
      <c r="B27" s="10" t="s">
        <v>339</v>
      </c>
      <c r="C27" s="110">
        <v>36.144052492072333</v>
      </c>
      <c r="D27" s="110">
        <v>35.82426664241013</v>
      </c>
      <c r="E27" s="110">
        <v>34.391089380901803</v>
      </c>
      <c r="F27" s="110">
        <v>32.804331170660639</v>
      </c>
      <c r="G27" s="110">
        <v>32.608820032612115</v>
      </c>
      <c r="H27" s="110">
        <v>31.466978136532308</v>
      </c>
      <c r="I27" s="110">
        <v>30.040111007480551</v>
      </c>
      <c r="J27" s="110">
        <v>28.530853535149614</v>
      </c>
      <c r="K27" s="110">
        <v>25.848396862714345</v>
      </c>
      <c r="L27" s="110">
        <v>23.997305992697765</v>
      </c>
      <c r="M27" s="110">
        <v>23.826412397230666</v>
      </c>
      <c r="N27" s="110">
        <v>23.955380881498893</v>
      </c>
      <c r="O27" s="110">
        <v>21.957195495593339</v>
      </c>
      <c r="P27" s="110">
        <v>21.393795241574107</v>
      </c>
      <c r="Q27" s="110">
        <v>31.745671735887999</v>
      </c>
      <c r="R27" s="110">
        <v>27.189031295577269</v>
      </c>
      <c r="S27" s="110">
        <v>25.45367050613601</v>
      </c>
      <c r="T27" s="110">
        <v>24.029023830348294</v>
      </c>
      <c r="U27" s="110">
        <v>23.776642141357204</v>
      </c>
      <c r="V27" s="110">
        <v>22.959506501425061</v>
      </c>
      <c r="W27" s="110">
        <v>20.382167494696457</v>
      </c>
    </row>
    <row r="28" spans="1:23" s="3" customFormat="1" ht="12.75" customHeight="1">
      <c r="A28" s="2" t="s">
        <v>10</v>
      </c>
      <c r="B28" s="9" t="s">
        <v>340</v>
      </c>
      <c r="C28" s="110">
        <v>104.00134642805432</v>
      </c>
      <c r="D28" s="110">
        <v>103.06993530601373</v>
      </c>
      <c r="E28" s="110">
        <v>98.884856254903809</v>
      </c>
      <c r="F28" s="110">
        <v>94.27516314953975</v>
      </c>
      <c r="G28" s="110">
        <v>93.696892988299012</v>
      </c>
      <c r="H28" s="110">
        <v>90.401346372604621</v>
      </c>
      <c r="I28" s="110">
        <v>86.231913727941304</v>
      </c>
      <c r="J28" s="110">
        <v>81.816899770527826</v>
      </c>
      <c r="K28" s="110">
        <v>74.003419525082506</v>
      </c>
      <c r="L28" s="110">
        <v>68.617551289490081</v>
      </c>
      <c r="M28" s="110">
        <v>68.624136258921823</v>
      </c>
      <c r="N28" s="110">
        <v>73.335157507831795</v>
      </c>
      <c r="O28" s="110">
        <v>74.157398938348152</v>
      </c>
      <c r="P28" s="110">
        <v>64.521788717110354</v>
      </c>
      <c r="Q28" s="110">
        <v>42.34970429910075</v>
      </c>
      <c r="R28" s="110">
        <v>40.343053427471489</v>
      </c>
      <c r="S28" s="110">
        <v>35.147383272399729</v>
      </c>
      <c r="T28" s="110">
        <v>35.623593815591185</v>
      </c>
      <c r="U28" s="110">
        <v>34.852845971712888</v>
      </c>
      <c r="V28" s="110">
        <v>33.06543609538344</v>
      </c>
      <c r="W28" s="110">
        <v>29.305833127303444</v>
      </c>
    </row>
    <row r="29" spans="1:23" s="3" customFormat="1" ht="12.75" customHeight="1">
      <c r="A29" s="2" t="s">
        <v>38</v>
      </c>
      <c r="B29" s="10" t="s">
        <v>341</v>
      </c>
      <c r="C29" s="110">
        <v>56.301029607318455</v>
      </c>
      <c r="D29" s="110">
        <v>55.796953375975889</v>
      </c>
      <c r="E29" s="110">
        <v>53.532138986903647</v>
      </c>
      <c r="F29" s="110">
        <v>51.037241456403613</v>
      </c>
      <c r="G29" s="110">
        <v>50.724393986968074</v>
      </c>
      <c r="H29" s="110">
        <v>48.940479349128992</v>
      </c>
      <c r="I29" s="110">
        <v>46.684166864422217</v>
      </c>
      <c r="J29" s="110">
        <v>44.295016758213507</v>
      </c>
      <c r="K29" s="110">
        <v>40.066396997717852</v>
      </c>
      <c r="L29" s="110">
        <v>37.151514777607105</v>
      </c>
      <c r="M29" s="110">
        <v>37.089675437614872</v>
      </c>
      <c r="N29" s="110">
        <v>39.379829981230998</v>
      </c>
      <c r="O29" s="110">
        <v>38.498465889663457</v>
      </c>
      <c r="P29" s="110">
        <v>33.53970510996853</v>
      </c>
      <c r="Q29" s="110">
        <v>21.833362831910872</v>
      </c>
      <c r="R29" s="110">
        <v>20.037255152623164</v>
      </c>
      <c r="S29" s="110">
        <v>16.961992688381528</v>
      </c>
      <c r="T29" s="110">
        <v>18.033390487654856</v>
      </c>
      <c r="U29" s="110">
        <v>17.653584377789979</v>
      </c>
      <c r="V29" s="110">
        <v>16.122563244085082</v>
      </c>
      <c r="W29" s="110">
        <v>14.289397141249905</v>
      </c>
    </row>
    <row r="30" spans="1:23" s="3" customFormat="1" ht="12.75" customHeight="1">
      <c r="A30" s="2" t="s">
        <v>39</v>
      </c>
      <c r="B30" s="10" t="s">
        <v>342</v>
      </c>
      <c r="C30" s="110">
        <v>32.861658762596633</v>
      </c>
      <c r="D30" s="110">
        <v>32.566869324086468</v>
      </c>
      <c r="E30" s="110">
        <v>31.241838971886573</v>
      </c>
      <c r="F30" s="110">
        <v>29.783392490901587</v>
      </c>
      <c r="G30" s="110">
        <v>29.59999320156836</v>
      </c>
      <c r="H30" s="110">
        <v>28.558254451267082</v>
      </c>
      <c r="I30" s="110">
        <v>27.238059033957974</v>
      </c>
      <c r="J30" s="110">
        <v>25.839897243242611</v>
      </c>
      <c r="K30" s="110">
        <v>23.366926203361871</v>
      </c>
      <c r="L30" s="110">
        <v>21.662553061009813</v>
      </c>
      <c r="M30" s="110">
        <v>21.718390738330076</v>
      </c>
      <c r="N30" s="110">
        <v>23.85299004229207</v>
      </c>
      <c r="O30" s="110">
        <v>25.517193243529736</v>
      </c>
      <c r="P30" s="110">
        <v>21.817130127065003</v>
      </c>
      <c r="Q30" s="110">
        <v>14.204659455701002</v>
      </c>
      <c r="R30" s="110">
        <v>13.925445221745459</v>
      </c>
      <c r="S30" s="110">
        <v>12.831497159773763</v>
      </c>
      <c r="T30" s="110">
        <v>12.375849955531528</v>
      </c>
      <c r="U30" s="110">
        <v>12.199591269438541</v>
      </c>
      <c r="V30" s="110">
        <v>12.306752873256233</v>
      </c>
      <c r="W30" s="110">
        <v>10.907451666514214</v>
      </c>
    </row>
    <row r="31" spans="1:23" s="3" customFormat="1" ht="12.75" customHeight="1">
      <c r="A31" s="2" t="s">
        <v>40</v>
      </c>
      <c r="B31" s="10" t="s">
        <v>343</v>
      </c>
      <c r="C31" s="110">
        <v>14.838658058139236</v>
      </c>
      <c r="D31" s="110">
        <v>14.706112605951374</v>
      </c>
      <c r="E31" s="110">
        <v>14.110878296113576</v>
      </c>
      <c r="F31" s="110">
        <v>13.454529202234548</v>
      </c>
      <c r="G31" s="110">
        <v>13.372505799762573</v>
      </c>
      <c r="H31" s="110">
        <v>12.90261257220854</v>
      </c>
      <c r="I31" s="110">
        <v>12.309687829561119</v>
      </c>
      <c r="J31" s="110">
        <v>11.681985769071712</v>
      </c>
      <c r="K31" s="110">
        <v>10.57009632400279</v>
      </c>
      <c r="L31" s="110">
        <v>9.8034834508731592</v>
      </c>
      <c r="M31" s="110">
        <v>9.8160700829768732</v>
      </c>
      <c r="N31" s="110">
        <v>10.102337484308727</v>
      </c>
      <c r="O31" s="110">
        <v>10.141739805154952</v>
      </c>
      <c r="P31" s="110">
        <v>9.164953480076818</v>
      </c>
      <c r="Q31" s="110">
        <v>6.3116820114888803</v>
      </c>
      <c r="R31" s="110">
        <v>6.380353053102862</v>
      </c>
      <c r="S31" s="110">
        <v>5.3538934242444398</v>
      </c>
      <c r="T31" s="110">
        <v>5.214353372404803</v>
      </c>
      <c r="U31" s="110">
        <v>4.9996703244843674</v>
      </c>
      <c r="V31" s="110">
        <v>4.6361199780421218</v>
      </c>
      <c r="W31" s="110">
        <v>4.1089843195393261</v>
      </c>
    </row>
    <row r="32" spans="1:23" s="3" customFormat="1" ht="12.75" customHeight="1">
      <c r="A32" s="2" t="s">
        <v>11</v>
      </c>
      <c r="B32" s="9" t="s">
        <v>344</v>
      </c>
      <c r="C32" s="110">
        <v>134.26702558810851</v>
      </c>
      <c r="D32" s="110">
        <v>133.07592374975562</v>
      </c>
      <c r="E32" s="110">
        <v>127.73474917178089</v>
      </c>
      <c r="F32" s="110">
        <v>121.82792780189018</v>
      </c>
      <c r="G32" s="110">
        <v>121.09722589603676</v>
      </c>
      <c r="H32" s="110">
        <v>116.85272519992957</v>
      </c>
      <c r="I32" s="110">
        <v>111.53428444101986</v>
      </c>
      <c r="J32" s="110">
        <v>105.90738571292492</v>
      </c>
      <c r="K32" s="110">
        <v>95.915927146108004</v>
      </c>
      <c r="L32" s="110">
        <v>89.022782012657075</v>
      </c>
      <c r="M32" s="110">
        <v>88.725846795885417</v>
      </c>
      <c r="N32" s="110">
        <v>117.96921491654953</v>
      </c>
      <c r="O32" s="110">
        <v>82.585771071345803</v>
      </c>
      <c r="P32" s="110">
        <v>79.142438542432245</v>
      </c>
      <c r="Q32" s="110">
        <v>53.512958317783394</v>
      </c>
      <c r="R32" s="110">
        <v>50.806522512139423</v>
      </c>
      <c r="S32" s="110">
        <v>49.990347465070009</v>
      </c>
      <c r="T32" s="110">
        <v>46.858901611988998</v>
      </c>
      <c r="U32" s="110">
        <v>45.275773726324417</v>
      </c>
      <c r="V32" s="110">
        <v>43.74422234455573</v>
      </c>
      <c r="W32" s="110">
        <v>38.770421070968297</v>
      </c>
    </row>
    <row r="33" spans="1:23" s="3" customFormat="1" ht="12.75" customHeight="1">
      <c r="A33" s="2" t="s">
        <v>12</v>
      </c>
      <c r="B33" s="9" t="s">
        <v>345</v>
      </c>
      <c r="C33" s="110">
        <v>112.12241395419845</v>
      </c>
      <c r="D33" s="110">
        <v>111.12672135601771</v>
      </c>
      <c r="E33" s="110">
        <v>106.66081321271901</v>
      </c>
      <c r="F33" s="110">
        <v>101.72414696430937</v>
      </c>
      <c r="G33" s="110">
        <v>101.11251014152181</v>
      </c>
      <c r="H33" s="110">
        <v>97.567130821944303</v>
      </c>
      <c r="I33" s="110">
        <v>93.119975328696015</v>
      </c>
      <c r="J33" s="110">
        <v>88.414450312165755</v>
      </c>
      <c r="K33" s="110">
        <v>80.062116823474881</v>
      </c>
      <c r="L33" s="110">
        <v>74.300362860024677</v>
      </c>
      <c r="M33" s="110">
        <v>74.099367715776523</v>
      </c>
      <c r="N33" s="110">
        <v>71.025290945360751</v>
      </c>
      <c r="O33" s="110">
        <v>64.817901243064838</v>
      </c>
      <c r="P33" s="110">
        <v>62.014025044011547</v>
      </c>
      <c r="Q33" s="110">
        <v>55.344161952405258</v>
      </c>
      <c r="R33" s="110">
        <v>58.292317775497402</v>
      </c>
      <c r="S33" s="110">
        <v>55.859188753517969</v>
      </c>
      <c r="T33" s="110">
        <v>51.841968709091212</v>
      </c>
      <c r="U33" s="110">
        <v>51.472279472316039</v>
      </c>
      <c r="V33" s="110">
        <v>50.856555566249639</v>
      </c>
      <c r="W33" s="110">
        <v>45.147609496323412</v>
      </c>
    </row>
    <row r="34" spans="1:23" s="3" customFormat="1" ht="12.75" customHeight="1">
      <c r="A34" s="2" t="s">
        <v>13</v>
      </c>
      <c r="B34" s="9" t="s">
        <v>346</v>
      </c>
      <c r="C34" s="110">
        <v>97.999613161693645</v>
      </c>
      <c r="D34" s="110">
        <v>97.124475661254436</v>
      </c>
      <c r="E34" s="110">
        <v>93.194639920469271</v>
      </c>
      <c r="F34" s="110">
        <v>88.860814673865391</v>
      </c>
      <c r="G34" s="110">
        <v>88.31943641672926</v>
      </c>
      <c r="H34" s="110">
        <v>85.216311255381129</v>
      </c>
      <c r="I34" s="110">
        <v>81.301781857140213</v>
      </c>
      <c r="J34" s="110">
        <v>77.1577512890115</v>
      </c>
      <c r="K34" s="110">
        <v>69.81646079717413</v>
      </c>
      <c r="L34" s="110">
        <v>64.754745506435455</v>
      </c>
      <c r="M34" s="110">
        <v>64.461795518439018</v>
      </c>
      <c r="N34" s="110">
        <v>62.205724337897365</v>
      </c>
      <c r="O34" s="110">
        <v>62.366795033505802</v>
      </c>
      <c r="P34" s="110">
        <v>54.736333764323277</v>
      </c>
      <c r="Q34" s="110">
        <v>38.574429221055141</v>
      </c>
      <c r="R34" s="110">
        <v>35.951084179325214</v>
      </c>
      <c r="S34" s="110">
        <v>34.595756187004682</v>
      </c>
      <c r="T34" s="110">
        <v>32.167163734484383</v>
      </c>
      <c r="U34" s="110">
        <v>30.862507057421542</v>
      </c>
      <c r="V34" s="110">
        <v>30.096997816667368</v>
      </c>
      <c r="W34" s="110">
        <v>26.674911926270223</v>
      </c>
    </row>
    <row r="35" spans="1:23" s="3" customFormat="1" ht="12.75" customHeight="1">
      <c r="A35" s="2" t="s">
        <v>41</v>
      </c>
      <c r="B35" s="9" t="s">
        <v>347</v>
      </c>
      <c r="C35" s="110">
        <v>226.06139353216059</v>
      </c>
      <c r="D35" s="110">
        <v>224.05602088478034</v>
      </c>
      <c r="E35" s="110">
        <v>215.06351660673147</v>
      </c>
      <c r="F35" s="110">
        <v>205.11857271998093</v>
      </c>
      <c r="G35" s="110">
        <v>203.88838151619737</v>
      </c>
      <c r="H35" s="110">
        <v>196.74208652072031</v>
      </c>
      <c r="I35" s="110">
        <v>187.78786966171091</v>
      </c>
      <c r="J35" s="110">
        <v>178.31434915146096</v>
      </c>
      <c r="K35" s="110">
        <v>161.49245008593471</v>
      </c>
      <c r="L35" s="110">
        <v>149.88693153732879</v>
      </c>
      <c r="M35" s="110">
        <v>149.18794950424407</v>
      </c>
      <c r="N35" s="110">
        <v>149.2307887906311</v>
      </c>
      <c r="O35" s="110">
        <v>147.85413580321242</v>
      </c>
      <c r="P35" s="110">
        <v>139.27257040144914</v>
      </c>
      <c r="Q35" s="110">
        <v>96.366547077670489</v>
      </c>
      <c r="R35" s="110">
        <v>92.466844859835817</v>
      </c>
      <c r="S35" s="110">
        <v>89.601868801931005</v>
      </c>
      <c r="T35" s="110">
        <v>86.222546035939189</v>
      </c>
      <c r="U35" s="110">
        <v>82.876106704362556</v>
      </c>
      <c r="V35" s="110">
        <v>81.516773508237151</v>
      </c>
      <c r="W35" s="110">
        <v>72.2481613312859</v>
      </c>
    </row>
    <row r="36" spans="1:23" s="3" customFormat="1" ht="12.75" customHeight="1">
      <c r="A36" s="2" t="s">
        <v>42</v>
      </c>
      <c r="B36" s="9" t="s">
        <v>348</v>
      </c>
      <c r="C36" s="110">
        <v>405.88515335048436</v>
      </c>
      <c r="D36" s="110">
        <v>402.14805812224597</v>
      </c>
      <c r="E36" s="110">
        <v>385.25957151108389</v>
      </c>
      <c r="F36" s="110">
        <v>366.87087229608858</v>
      </c>
      <c r="G36" s="110">
        <v>364.47162838111728</v>
      </c>
      <c r="H36" s="110">
        <v>351.51945931512807</v>
      </c>
      <c r="I36" s="110">
        <v>334.66926622273644</v>
      </c>
      <c r="J36" s="110">
        <v>316.78345713473391</v>
      </c>
      <c r="K36" s="110">
        <v>285.42870177416313</v>
      </c>
      <c r="L36" s="110">
        <v>263.86951164007053</v>
      </c>
      <c r="M36" s="110">
        <v>261.57050252125185</v>
      </c>
      <c r="N36" s="110">
        <v>250.69774499958913</v>
      </c>
      <c r="O36" s="110">
        <v>224.49063195371102</v>
      </c>
      <c r="P36" s="110">
        <v>207.49871294377132</v>
      </c>
      <c r="Q36" s="110">
        <v>122.54180571831451</v>
      </c>
      <c r="R36" s="110">
        <v>119.80267668694871</v>
      </c>
      <c r="S36" s="110">
        <v>118.19501481628167</v>
      </c>
      <c r="T36" s="110">
        <v>113.8638967624512</v>
      </c>
      <c r="U36" s="110">
        <v>110.8384286232057</v>
      </c>
      <c r="V36" s="110">
        <v>126.4492810039676</v>
      </c>
      <c r="W36" s="110">
        <v>118.89513602749972</v>
      </c>
    </row>
    <row r="37" spans="1:23" s="3" customFormat="1" ht="12.75" customHeight="1">
      <c r="A37" s="2" t="s">
        <v>43</v>
      </c>
      <c r="B37" s="9" t="s">
        <v>349</v>
      </c>
      <c r="C37" s="110">
        <v>79.718734489108485</v>
      </c>
      <c r="D37" s="110">
        <v>79.01340974296096</v>
      </c>
      <c r="E37" s="110">
        <v>75.852361370707968</v>
      </c>
      <c r="F37" s="110">
        <v>72.352593150902337</v>
      </c>
      <c r="G37" s="110">
        <v>71.92136262658542</v>
      </c>
      <c r="H37" s="110">
        <v>69.4029255799948</v>
      </c>
      <c r="I37" s="110">
        <v>66.255792441340049</v>
      </c>
      <c r="J37" s="110">
        <v>62.926932731571881</v>
      </c>
      <c r="K37" s="110">
        <v>57.010463228179653</v>
      </c>
      <c r="L37" s="110">
        <v>52.927672966980225</v>
      </c>
      <c r="M37" s="110">
        <v>52.689886532954759</v>
      </c>
      <c r="N37" s="110">
        <v>49.659870558619296</v>
      </c>
      <c r="O37" s="110">
        <v>42.133698327031048</v>
      </c>
      <c r="P37" s="110">
        <v>41.326788659796243</v>
      </c>
      <c r="Q37" s="110">
        <v>14.980136549557049</v>
      </c>
      <c r="R37" s="110">
        <v>14.519939013354749</v>
      </c>
      <c r="S37" s="110">
        <v>13.911452216524932</v>
      </c>
      <c r="T37" s="110">
        <v>15.225340223081062</v>
      </c>
      <c r="U37" s="110">
        <v>14.359034534234333</v>
      </c>
      <c r="V37" s="110">
        <v>18.800691237645847</v>
      </c>
      <c r="W37" s="110">
        <v>17.677528289312995</v>
      </c>
    </row>
    <row r="38" spans="1:23" s="12" customFormat="1" ht="12.75" customHeight="1">
      <c r="A38" s="2" t="s">
        <v>44</v>
      </c>
      <c r="B38" s="9" t="s">
        <v>350</v>
      </c>
      <c r="C38" s="110">
        <v>42.487199476420408</v>
      </c>
      <c r="D38" s="110">
        <v>42.109132277962132</v>
      </c>
      <c r="E38" s="110">
        <v>40.412685157641803</v>
      </c>
      <c r="F38" s="110">
        <v>38.5390247332044</v>
      </c>
      <c r="G38" s="110">
        <v>38.3061882154785</v>
      </c>
      <c r="H38" s="110">
        <v>36.962038776486878</v>
      </c>
      <c r="I38" s="110">
        <v>35.272527389486044</v>
      </c>
      <c r="J38" s="110">
        <v>33.484533164184278</v>
      </c>
      <c r="K38" s="110">
        <v>30.313093305359597</v>
      </c>
      <c r="L38" s="110">
        <v>28.12572051344139</v>
      </c>
      <c r="M38" s="110">
        <v>28.007468681278514</v>
      </c>
      <c r="N38" s="110">
        <v>26.133919069717017</v>
      </c>
      <c r="O38" s="110">
        <v>27.023290861377443</v>
      </c>
      <c r="P38" s="110">
        <v>24.461434952746469</v>
      </c>
      <c r="Q38" s="110">
        <v>43.501641042622801</v>
      </c>
      <c r="R38" s="110">
        <v>41.4298140638777</v>
      </c>
      <c r="S38" s="110">
        <v>39.087360026368799</v>
      </c>
      <c r="T38" s="110">
        <v>37.642692675318898</v>
      </c>
      <c r="U38" s="110">
        <v>36.322343050291572</v>
      </c>
      <c r="V38" s="110">
        <v>33.862748191062707</v>
      </c>
      <c r="W38" s="110">
        <v>30.061456478523606</v>
      </c>
    </row>
    <row r="39" spans="1:23" s="12" customFormat="1" ht="12.75" customHeight="1">
      <c r="A39" s="2" t="s">
        <v>45</v>
      </c>
      <c r="B39" s="9" t="s">
        <v>351</v>
      </c>
      <c r="C39" s="110">
        <v>49.882693790605003</v>
      </c>
      <c r="D39" s="110">
        <v>49.440904485062866</v>
      </c>
      <c r="E39" s="110">
        <v>47.460515134422494</v>
      </c>
      <c r="F39" s="110">
        <v>45.268859721274318</v>
      </c>
      <c r="G39" s="110">
        <v>44.998404945848748</v>
      </c>
      <c r="H39" s="110">
        <v>43.422139927961538</v>
      </c>
      <c r="I39" s="110">
        <v>41.450358800557623</v>
      </c>
      <c r="J39" s="110">
        <v>39.364529616547514</v>
      </c>
      <c r="K39" s="110">
        <v>35.658651164262807</v>
      </c>
      <c r="L39" s="110">
        <v>33.101564765660093</v>
      </c>
      <c r="M39" s="110">
        <v>32.813937536021037</v>
      </c>
      <c r="N39" s="110">
        <v>32.416082914799169</v>
      </c>
      <c r="O39" s="110">
        <v>30.970466284270131</v>
      </c>
      <c r="P39" s="110">
        <v>28.974120717765263</v>
      </c>
      <c r="Q39" s="110">
        <v>35.355864465316557</v>
      </c>
      <c r="R39" s="110">
        <v>30.99153272290912</v>
      </c>
      <c r="S39" s="110">
        <v>29.83681224871405</v>
      </c>
      <c r="T39" s="110">
        <v>29.306133197134297</v>
      </c>
      <c r="U39" s="110">
        <v>26.65899989370936</v>
      </c>
      <c r="V39" s="110">
        <v>27.488576011758838</v>
      </c>
      <c r="W39" s="110">
        <v>24.402822439915585</v>
      </c>
    </row>
    <row r="40" spans="1:23" s="12" customFormat="1" ht="12.75" customHeight="1">
      <c r="A40" s="2" t="s">
        <v>46</v>
      </c>
      <c r="B40" s="8" t="s">
        <v>352</v>
      </c>
      <c r="C40" s="110">
        <v>281.98660001466521</v>
      </c>
      <c r="D40" s="110">
        <v>280.13645959813903</v>
      </c>
      <c r="E40" s="110">
        <v>272.46305411363647</v>
      </c>
      <c r="F40" s="110">
        <v>262.60034681376186</v>
      </c>
      <c r="G40" s="110">
        <v>261.97459997547088</v>
      </c>
      <c r="H40" s="110">
        <v>253.6388808867809</v>
      </c>
      <c r="I40" s="110">
        <v>246.15851293124149</v>
      </c>
      <c r="J40" s="110">
        <v>238.52285826998639</v>
      </c>
      <c r="K40" s="110">
        <v>223.03387371968978</v>
      </c>
      <c r="L40" s="110">
        <v>212.00144966433945</v>
      </c>
      <c r="M40" s="110">
        <v>226.18505947476453</v>
      </c>
      <c r="N40" s="110">
        <v>184.5403329667856</v>
      </c>
      <c r="O40" s="110">
        <v>90.485835067631911</v>
      </c>
      <c r="P40" s="110">
        <v>88.833214283532968</v>
      </c>
      <c r="Q40" s="110">
        <v>100.62637585790111</v>
      </c>
      <c r="R40" s="110">
        <v>98.028215847764343</v>
      </c>
      <c r="S40" s="110">
        <v>95.603539646642119</v>
      </c>
      <c r="T40" s="110">
        <v>92.701951726644808</v>
      </c>
      <c r="U40" s="110">
        <v>90.204720021306656</v>
      </c>
      <c r="V40" s="110">
        <v>88.786076932709207</v>
      </c>
      <c r="W40" s="110">
        <v>82.838247980939414</v>
      </c>
    </row>
    <row r="41" spans="1:23" s="12" customFormat="1" ht="12.75" customHeight="1">
      <c r="A41" s="2" t="s">
        <v>47</v>
      </c>
      <c r="B41" s="9" t="s">
        <v>353</v>
      </c>
      <c r="C41" s="110">
        <v>257.63799393027676</v>
      </c>
      <c r="D41" s="110">
        <v>255.94859094390924</v>
      </c>
      <c r="E41" s="110">
        <v>248.94311192039311</v>
      </c>
      <c r="F41" s="110">
        <v>239.93585749160405</v>
      </c>
      <c r="G41" s="110">
        <v>239.36551466989553</v>
      </c>
      <c r="H41" s="110">
        <v>231.75043113726994</v>
      </c>
      <c r="I41" s="110">
        <v>224.9215409589533</v>
      </c>
      <c r="J41" s="110">
        <v>217.95151654531364</v>
      </c>
      <c r="K41" s="110">
        <v>203.80825462031294</v>
      </c>
      <c r="L41" s="110">
        <v>193.73364670077532</v>
      </c>
      <c r="M41" s="110">
        <v>206.45913854592223</v>
      </c>
      <c r="N41" s="110">
        <v>163.76953506880619</v>
      </c>
      <c r="O41" s="110">
        <v>75.772174160959636</v>
      </c>
      <c r="P41" s="110">
        <v>78.941473525561577</v>
      </c>
      <c r="Q41" s="110">
        <v>92.3579629649102</v>
      </c>
      <c r="R41" s="110">
        <v>90.165764153422487</v>
      </c>
      <c r="S41" s="110">
        <v>89.8954877818596</v>
      </c>
      <c r="T41" s="110">
        <v>87.970110728772042</v>
      </c>
      <c r="U41" s="110">
        <v>84.799470416467358</v>
      </c>
      <c r="V41" s="110">
        <v>83.031114111861811</v>
      </c>
      <c r="W41" s="110">
        <v>77.46881333821095</v>
      </c>
    </row>
    <row r="42" spans="1:23" s="12" customFormat="1" ht="12.75" customHeight="1">
      <c r="A42" s="2" t="s">
        <v>48</v>
      </c>
      <c r="B42" s="9" t="s">
        <v>355</v>
      </c>
      <c r="C42" s="110">
        <v>24.348606084388447</v>
      </c>
      <c r="D42" s="110">
        <v>24.18786865422976</v>
      </c>
      <c r="E42" s="110">
        <v>23.519942193243388</v>
      </c>
      <c r="F42" s="110">
        <v>22.66448932215782</v>
      </c>
      <c r="G42" s="110">
        <v>22.609085305575338</v>
      </c>
      <c r="H42" s="110">
        <v>21.888449749510954</v>
      </c>
      <c r="I42" s="110">
        <v>21.236971972288174</v>
      </c>
      <c r="J42" s="110">
        <v>20.571341724672756</v>
      </c>
      <c r="K42" s="110">
        <v>19.225619099376836</v>
      </c>
      <c r="L42" s="110">
        <v>18.267802963564115</v>
      </c>
      <c r="M42" s="110">
        <v>19.725920928842289</v>
      </c>
      <c r="N42" s="110">
        <v>20.770797897979399</v>
      </c>
      <c r="O42" s="110">
        <v>14.713660906672267</v>
      </c>
      <c r="P42" s="110">
        <v>9.8917407579713927</v>
      </c>
      <c r="Q42" s="110">
        <v>8.2684128929909022</v>
      </c>
      <c r="R42" s="110">
        <v>7.8624516943418623</v>
      </c>
      <c r="S42" s="110">
        <v>5.7080518647825125</v>
      </c>
      <c r="T42" s="110">
        <v>4.7318409978727587</v>
      </c>
      <c r="U42" s="110">
        <v>5.4052496048393026</v>
      </c>
      <c r="V42" s="110">
        <v>5.7549628208473971</v>
      </c>
      <c r="W42" s="110">
        <v>5.3694346427284634</v>
      </c>
    </row>
    <row r="43" spans="1:23" s="31" customFormat="1" ht="12.75" customHeight="1">
      <c r="A43" s="2" t="s">
        <v>49</v>
      </c>
      <c r="B43" s="8" t="s">
        <v>356</v>
      </c>
      <c r="C43" s="110">
        <v>2789.6261704680305</v>
      </c>
      <c r="D43" s="110">
        <v>2757.2631680762788</v>
      </c>
      <c r="E43" s="110">
        <v>2604.855677855709</v>
      </c>
      <c r="F43" s="110">
        <v>2452.4029512622924</v>
      </c>
      <c r="G43" s="110">
        <v>2426.595405293132</v>
      </c>
      <c r="H43" s="110">
        <v>2331.6445999577818</v>
      </c>
      <c r="I43" s="110">
        <v>2178.0107700127719</v>
      </c>
      <c r="J43" s="110">
        <v>2012.2097662600488</v>
      </c>
      <c r="K43" s="110">
        <v>1740.3757380270399</v>
      </c>
      <c r="L43" s="110">
        <v>1556.8876682658472</v>
      </c>
      <c r="M43" s="110">
        <v>1318.2210038468927</v>
      </c>
      <c r="N43" s="110">
        <v>1163.3155633276804</v>
      </c>
      <c r="O43" s="110">
        <v>1294.2468294347168</v>
      </c>
      <c r="P43" s="110">
        <v>1193.6589316776535</v>
      </c>
      <c r="Q43" s="110">
        <v>535.93086856165894</v>
      </c>
      <c r="R43" s="110">
        <v>508.88512419391202</v>
      </c>
      <c r="S43" s="110">
        <v>486.38657162698047</v>
      </c>
      <c r="T43" s="110">
        <v>471.23563458121089</v>
      </c>
      <c r="U43" s="110">
        <v>439.18972798448567</v>
      </c>
      <c r="V43" s="110">
        <v>419.26919980377198</v>
      </c>
      <c r="W43" s="110">
        <v>401.76343514186658</v>
      </c>
    </row>
    <row r="44" spans="1:23" s="12" customFormat="1" ht="12.75" customHeight="1">
      <c r="A44" s="2" t="s">
        <v>50</v>
      </c>
      <c r="B44" s="9" t="s">
        <v>357</v>
      </c>
      <c r="C44" s="110">
        <v>60.432700210759329</v>
      </c>
      <c r="D44" s="110">
        <v>59.797933031816711</v>
      </c>
      <c r="E44" s="110">
        <v>56.857125195546715</v>
      </c>
      <c r="F44" s="110">
        <v>53.813383570441815</v>
      </c>
      <c r="G44" s="110">
        <v>53.346844222087434</v>
      </c>
      <c r="H44" s="110">
        <v>51.348796621924343</v>
      </c>
      <c r="I44" s="110">
        <v>48.396215479357636</v>
      </c>
      <c r="J44" s="110">
        <v>45.230201195518646</v>
      </c>
      <c r="K44" s="110">
        <v>39.900850094761559</v>
      </c>
      <c r="L44" s="110">
        <v>36.276593008120749</v>
      </c>
      <c r="M44" s="110">
        <v>32.087839727560301</v>
      </c>
      <c r="N44" s="110">
        <v>27.28553073966852</v>
      </c>
      <c r="O44" s="110">
        <v>20.160623221655189</v>
      </c>
      <c r="P44" s="110">
        <v>19.827614441452905</v>
      </c>
      <c r="Q44" s="110">
        <v>17.519779612650307</v>
      </c>
      <c r="R44" s="110">
        <v>16.637908309477904</v>
      </c>
      <c r="S44" s="110">
        <v>16.230656925953742</v>
      </c>
      <c r="T44" s="110">
        <v>14.146329583866995</v>
      </c>
      <c r="U44" s="110">
        <v>13.153207544405657</v>
      </c>
      <c r="V44" s="110">
        <v>12.645540091502205</v>
      </c>
      <c r="W44" s="110">
        <v>11.971337623906885</v>
      </c>
    </row>
    <row r="45" spans="1:23" s="3" customFormat="1" ht="12.75" customHeight="1">
      <c r="A45" s="2" t="s">
        <v>51</v>
      </c>
      <c r="B45" s="9" t="s">
        <v>358</v>
      </c>
      <c r="C45" s="110">
        <v>2729.1934702572712</v>
      </c>
      <c r="D45" s="110">
        <v>2697.4652350444621</v>
      </c>
      <c r="E45" s="110">
        <v>2547.9985526601622</v>
      </c>
      <c r="F45" s="110">
        <v>2398.5895676918508</v>
      </c>
      <c r="G45" s="110">
        <v>2373.2485610710446</v>
      </c>
      <c r="H45" s="110">
        <v>2280.2958033358573</v>
      </c>
      <c r="I45" s="110">
        <v>2129.6145545334143</v>
      </c>
      <c r="J45" s="110">
        <v>1966.9795650645301</v>
      </c>
      <c r="K45" s="110">
        <v>1700.4748879322783</v>
      </c>
      <c r="L45" s="110">
        <v>1520.6110752577265</v>
      </c>
      <c r="M45" s="110">
        <v>1286.1331641193324</v>
      </c>
      <c r="N45" s="110">
        <v>1136.0300325880119</v>
      </c>
      <c r="O45" s="110">
        <v>1274.0862062130616</v>
      </c>
      <c r="P45" s="110">
        <v>1173.8313172362007</v>
      </c>
      <c r="Q45" s="110">
        <v>518.41108894900867</v>
      </c>
      <c r="R45" s="110">
        <v>492.24721588443413</v>
      </c>
      <c r="S45" s="110">
        <v>470.15591470102675</v>
      </c>
      <c r="T45" s="110">
        <v>457.0893049973439</v>
      </c>
      <c r="U45" s="110">
        <v>426.03652044008004</v>
      </c>
      <c r="V45" s="110">
        <v>406.62365971226978</v>
      </c>
      <c r="W45" s="110">
        <v>389.79209751795969</v>
      </c>
    </row>
    <row r="46" spans="1:23" s="3" customFormat="1" ht="12.75" customHeight="1">
      <c r="A46" s="2">
        <v>37</v>
      </c>
      <c r="B46" s="10" t="s">
        <v>359</v>
      </c>
      <c r="C46" s="110">
        <v>274.75966262238904</v>
      </c>
      <c r="D46" s="110">
        <v>272.22755856749893</v>
      </c>
      <c r="E46" s="110">
        <v>260.78247026174995</v>
      </c>
      <c r="F46" s="110">
        <v>248.32539051833206</v>
      </c>
      <c r="G46" s="110">
        <v>246.69801499236448</v>
      </c>
      <c r="H46" s="110">
        <v>237.92812327562578</v>
      </c>
      <c r="I46" s="110">
        <v>226.50844057673015</v>
      </c>
      <c r="J46" s="110">
        <v>214.38595669785138</v>
      </c>
      <c r="K46" s="110">
        <v>193.14114158325208</v>
      </c>
      <c r="L46" s="110">
        <v>178.53462411627214</v>
      </c>
      <c r="M46" s="110">
        <v>160.50042353516167</v>
      </c>
      <c r="N46" s="110">
        <v>143.85775816392123</v>
      </c>
      <c r="O46" s="110">
        <v>99.209792264503264</v>
      </c>
      <c r="P46" s="110">
        <v>94.022287796428998</v>
      </c>
      <c r="Q46" s="110">
        <v>46.834588850258363</v>
      </c>
      <c r="R46" s="110">
        <v>43.771667213614165</v>
      </c>
      <c r="S46" s="110">
        <v>39.775151231782736</v>
      </c>
      <c r="T46" s="110">
        <v>35.785156481251825</v>
      </c>
      <c r="U46" s="110">
        <v>32.772666038763568</v>
      </c>
      <c r="V46" s="110">
        <v>31.64571300693882</v>
      </c>
      <c r="W46" s="110">
        <v>29.958508060079421</v>
      </c>
    </row>
    <row r="47" spans="1:23" s="3" customFormat="1" ht="12.75" customHeight="1">
      <c r="A47" s="2" t="s">
        <v>52</v>
      </c>
      <c r="B47" s="10" t="s">
        <v>360</v>
      </c>
      <c r="C47" s="110">
        <v>2454.4338076348822</v>
      </c>
      <c r="D47" s="110">
        <v>2425.2376764769633</v>
      </c>
      <c r="E47" s="110">
        <v>2287.2160823984123</v>
      </c>
      <c r="F47" s="110">
        <v>2150.2641771735189</v>
      </c>
      <c r="G47" s="110">
        <v>2126.5505460786803</v>
      </c>
      <c r="H47" s="110">
        <v>2042.3676800602314</v>
      </c>
      <c r="I47" s="110">
        <v>1903.1061139566843</v>
      </c>
      <c r="J47" s="110">
        <v>1752.5936083666788</v>
      </c>
      <c r="K47" s="110">
        <v>1507.3337463490263</v>
      </c>
      <c r="L47" s="110">
        <v>1342.0764511414543</v>
      </c>
      <c r="M47" s="110">
        <v>1125.6327405841707</v>
      </c>
      <c r="N47" s="110">
        <v>992.17227442409057</v>
      </c>
      <c r="O47" s="110">
        <v>1174.8764139485584</v>
      </c>
      <c r="P47" s="110">
        <v>1079.8090294397716</v>
      </c>
      <c r="Q47" s="110">
        <v>471.57650009875033</v>
      </c>
      <c r="R47" s="110">
        <v>448.47554867081993</v>
      </c>
      <c r="S47" s="110">
        <v>430.38076346924402</v>
      </c>
      <c r="T47" s="110">
        <v>421.30414851609208</v>
      </c>
      <c r="U47" s="110">
        <v>393.26385440131645</v>
      </c>
      <c r="V47" s="110">
        <v>374.97794670533096</v>
      </c>
      <c r="W47" s="110">
        <v>359.83358945788029</v>
      </c>
    </row>
    <row r="48" spans="1:23" s="3" customFormat="1" ht="12.75" customHeight="1">
      <c r="A48" s="2" t="s">
        <v>53</v>
      </c>
      <c r="B48" s="8" t="s">
        <v>361</v>
      </c>
      <c r="C48" s="110">
        <v>2629.9140269032332</v>
      </c>
      <c r="D48" s="110">
        <v>2608.3909328784021</v>
      </c>
      <c r="E48" s="110">
        <v>2513.6050132569899</v>
      </c>
      <c r="F48" s="110">
        <v>2404.9615663487293</v>
      </c>
      <c r="G48" s="110">
        <v>2393.1707233562997</v>
      </c>
      <c r="H48" s="110">
        <v>2311.6379956576084</v>
      </c>
      <c r="I48" s="110">
        <v>2217.7004650500598</v>
      </c>
      <c r="J48" s="110">
        <v>2119.0875924605884</v>
      </c>
      <c r="K48" s="110">
        <v>1938.6282629043635</v>
      </c>
      <c r="L48" s="110">
        <v>1813.1673192948576</v>
      </c>
      <c r="M48" s="110">
        <v>1838.570255650932</v>
      </c>
      <c r="N48" s="110">
        <v>1877.8004460533116</v>
      </c>
      <c r="O48" s="110">
        <v>897.31877975433713</v>
      </c>
      <c r="P48" s="110">
        <v>870.36295392403258</v>
      </c>
      <c r="Q48" s="110">
        <v>886.03275188898601</v>
      </c>
      <c r="R48" s="110">
        <v>848.01994893004894</v>
      </c>
      <c r="S48" s="110">
        <v>811.62450618192418</v>
      </c>
      <c r="T48" s="110">
        <v>783.92128056311526</v>
      </c>
      <c r="U48" s="110">
        <v>761.04849573746674</v>
      </c>
      <c r="V48" s="110">
        <v>741.46787093556497</v>
      </c>
      <c r="W48" s="110">
        <v>695.85469545961939</v>
      </c>
    </row>
    <row r="49" spans="1:23" s="3" customFormat="1" ht="12.75" customHeight="1">
      <c r="A49" s="2" t="s">
        <v>54</v>
      </c>
      <c r="B49" s="9" t="s">
        <v>362</v>
      </c>
      <c r="C49" s="110">
        <v>832.52340531460231</v>
      </c>
      <c r="D49" s="110">
        <v>826.04859821181481</v>
      </c>
      <c r="E49" s="110">
        <v>797.88506413689311</v>
      </c>
      <c r="F49" s="110">
        <v>764.81442182376315</v>
      </c>
      <c r="G49" s="110">
        <v>761.55424937638611</v>
      </c>
      <c r="H49" s="110">
        <v>736.04498142948319</v>
      </c>
      <c r="I49" s="110">
        <v>708.22551915010547</v>
      </c>
      <c r="J49" s="110">
        <v>679.18199834990571</v>
      </c>
      <c r="K49" s="110">
        <v>624.91162500182531</v>
      </c>
      <c r="L49" s="110">
        <v>586.98587943243774</v>
      </c>
      <c r="M49" s="110">
        <v>573.41214505160701</v>
      </c>
      <c r="N49" s="110">
        <v>588.85117690127038</v>
      </c>
      <c r="O49" s="110">
        <v>297.08818435035295</v>
      </c>
      <c r="P49" s="110">
        <v>298.09954107427922</v>
      </c>
      <c r="Q49" s="110">
        <v>293.50732885405358</v>
      </c>
      <c r="R49" s="110">
        <v>276.57334977850883</v>
      </c>
      <c r="S49" s="110">
        <v>262.39201324564692</v>
      </c>
      <c r="T49" s="110">
        <v>257.16200562874724</v>
      </c>
      <c r="U49" s="110">
        <v>255.53121103361238</v>
      </c>
      <c r="V49" s="110">
        <v>251.26103700692346</v>
      </c>
      <c r="W49" s="110">
        <v>235.80411133217515</v>
      </c>
    </row>
    <row r="50" spans="1:23" s="3" customFormat="1" ht="12.75" customHeight="1">
      <c r="A50" s="2" t="s">
        <v>55</v>
      </c>
      <c r="B50" s="9" t="s">
        <v>363</v>
      </c>
      <c r="C50" s="110">
        <v>1797.3906215886309</v>
      </c>
      <c r="D50" s="110">
        <v>1782.3423346665875</v>
      </c>
      <c r="E50" s="110">
        <v>1715.7199491200965</v>
      </c>
      <c r="F50" s="110">
        <v>1640.1471445249661</v>
      </c>
      <c r="G50" s="110">
        <v>1631.6164739799137</v>
      </c>
      <c r="H50" s="110">
        <v>1575.5930142281254</v>
      </c>
      <c r="I50" s="110">
        <v>1509.4749458999545</v>
      </c>
      <c r="J50" s="110">
        <v>1439.9055941106828</v>
      </c>
      <c r="K50" s="110">
        <v>1313.7166379025382</v>
      </c>
      <c r="L50" s="110">
        <v>1226.1814398624199</v>
      </c>
      <c r="M50" s="110">
        <v>1265.158110599325</v>
      </c>
      <c r="N50" s="110">
        <v>1288.9492691520411</v>
      </c>
      <c r="O50" s="110">
        <v>600.23059540398413</v>
      </c>
      <c r="P50" s="110">
        <v>572.26341284975331</v>
      </c>
      <c r="Q50" s="110">
        <v>592.52542303493249</v>
      </c>
      <c r="R50" s="110">
        <v>571.44659915154011</v>
      </c>
      <c r="S50" s="110">
        <v>549.23249293627725</v>
      </c>
      <c r="T50" s="110">
        <v>526.75927493436802</v>
      </c>
      <c r="U50" s="110">
        <v>505.51728470385433</v>
      </c>
      <c r="V50" s="110">
        <v>490.20683392864152</v>
      </c>
      <c r="W50" s="110">
        <v>460.05058412744421</v>
      </c>
    </row>
    <row r="51" spans="1:23" s="3" customFormat="1" ht="12.75" customHeight="1">
      <c r="A51" s="2" t="s">
        <v>56</v>
      </c>
      <c r="B51" s="8" t="s">
        <v>364</v>
      </c>
      <c r="C51" s="110">
        <v>3219.4183897327553</v>
      </c>
      <c r="D51" s="110">
        <v>3186.5721677324791</v>
      </c>
      <c r="E51" s="110">
        <v>3035.1824161181876</v>
      </c>
      <c r="F51" s="110">
        <v>2876.8186356723163</v>
      </c>
      <c r="G51" s="110">
        <v>2853.3176088019718</v>
      </c>
      <c r="H51" s="110">
        <v>2747.737198653238</v>
      </c>
      <c r="I51" s="110">
        <v>2595.9365135208745</v>
      </c>
      <c r="J51" s="110">
        <v>2433.4987738885261</v>
      </c>
      <c r="K51" s="110">
        <v>2157.7685441062467</v>
      </c>
      <c r="L51" s="110">
        <v>1969.8213213483123</v>
      </c>
      <c r="M51" s="110">
        <v>1909.5008237143975</v>
      </c>
      <c r="N51" s="110">
        <v>1759.3743611064829</v>
      </c>
      <c r="O51" s="110">
        <v>2280.5848473263768</v>
      </c>
      <c r="P51" s="110">
        <v>2118.0441833664136</v>
      </c>
      <c r="Q51" s="110">
        <v>1944.8351627499055</v>
      </c>
      <c r="R51" s="110">
        <v>1853.995722210278</v>
      </c>
      <c r="S51" s="110">
        <v>1754.8647253546392</v>
      </c>
      <c r="T51" s="110">
        <v>1686.4739989918212</v>
      </c>
      <c r="U51" s="110">
        <v>1625.3618790373498</v>
      </c>
      <c r="V51" s="110">
        <v>1556.8600366987152</v>
      </c>
      <c r="W51" s="110">
        <v>1443.5226317776487</v>
      </c>
    </row>
    <row r="52" spans="1:23" s="3" customFormat="1" ht="12.75" customHeight="1">
      <c r="A52" s="2" t="s">
        <v>14</v>
      </c>
      <c r="B52" s="9" t="s">
        <v>365</v>
      </c>
      <c r="C52" s="110">
        <v>489.64030175849348</v>
      </c>
      <c r="D52" s="110">
        <v>484.75988314655024</v>
      </c>
      <c r="E52" s="110">
        <v>462.36157634887314</v>
      </c>
      <c r="F52" s="110">
        <v>438.72557936219073</v>
      </c>
      <c r="G52" s="110">
        <v>435.31198222365725</v>
      </c>
      <c r="H52" s="110">
        <v>419.35656571029352</v>
      </c>
      <c r="I52" s="110">
        <v>396.92144439589714</v>
      </c>
      <c r="J52" s="110">
        <v>372.95560539243115</v>
      </c>
      <c r="K52" s="110">
        <v>331.99127088766039</v>
      </c>
      <c r="L52" s="110">
        <v>304.01534643415494</v>
      </c>
      <c r="M52" s="110">
        <v>293.20162630378115</v>
      </c>
      <c r="N52" s="110">
        <v>206.04055974495441</v>
      </c>
      <c r="O52" s="110">
        <v>105.91168201515566</v>
      </c>
      <c r="P52" s="110">
        <v>99.01849828590467</v>
      </c>
      <c r="Q52" s="110">
        <v>86.058463230338504</v>
      </c>
      <c r="R52" s="110">
        <v>84.002873805120316</v>
      </c>
      <c r="S52" s="110">
        <v>82.701915082902701</v>
      </c>
      <c r="T52" s="110">
        <v>81.246157134338887</v>
      </c>
      <c r="U52" s="110">
        <v>78.394120851852065</v>
      </c>
      <c r="V52" s="110">
        <v>69.884964495242315</v>
      </c>
      <c r="W52" s="110">
        <v>55.988010466631287</v>
      </c>
    </row>
    <row r="53" spans="1:23" s="3" customFormat="1" ht="12.75" customHeight="1">
      <c r="A53" s="2" t="s">
        <v>57</v>
      </c>
      <c r="B53" s="9" t="s">
        <v>366</v>
      </c>
      <c r="C53" s="110">
        <v>1883.5245653321599</v>
      </c>
      <c r="D53" s="110">
        <v>1861.8667617205597</v>
      </c>
      <c r="E53" s="110">
        <v>1760.0148014788729</v>
      </c>
      <c r="F53" s="110">
        <v>1657.8351030174124</v>
      </c>
      <c r="G53" s="110">
        <v>1640.6798860568529</v>
      </c>
      <c r="H53" s="110">
        <v>1576.7418711864721</v>
      </c>
      <c r="I53" s="110">
        <v>1474.1050225608149</v>
      </c>
      <c r="J53" s="110">
        <v>1363.3992172158687</v>
      </c>
      <c r="K53" s="110">
        <v>1181.4908155844789</v>
      </c>
      <c r="L53" s="110">
        <v>1058.6240379669837</v>
      </c>
      <c r="M53" s="110">
        <v>1016.1499846149341</v>
      </c>
      <c r="N53" s="110">
        <v>959.03530422385757</v>
      </c>
      <c r="O53" s="110">
        <v>1443.6205324280318</v>
      </c>
      <c r="P53" s="110">
        <v>1334.7911167357838</v>
      </c>
      <c r="Q53" s="110">
        <v>1149.778584079156</v>
      </c>
      <c r="R53" s="110">
        <v>1085.7014507382812</v>
      </c>
      <c r="S53" s="110">
        <v>1028.209007354091</v>
      </c>
      <c r="T53" s="110">
        <v>997.73043678039437</v>
      </c>
      <c r="U53" s="110">
        <v>964.20030714700181</v>
      </c>
      <c r="V53" s="110">
        <v>933.61326815700443</v>
      </c>
      <c r="W53" s="110">
        <v>874.03202074023318</v>
      </c>
    </row>
    <row r="54" spans="1:23" s="3" customFormat="1" ht="12.75" customHeight="1">
      <c r="A54" s="2" t="s">
        <v>58</v>
      </c>
      <c r="B54" s="9" t="s">
        <v>367</v>
      </c>
      <c r="C54" s="110">
        <v>846.25352264210187</v>
      </c>
      <c r="D54" s="110">
        <v>839.94552286536907</v>
      </c>
      <c r="E54" s="110">
        <v>812.80603829044151</v>
      </c>
      <c r="F54" s="110">
        <v>780.25795329271318</v>
      </c>
      <c r="G54" s="110">
        <v>777.32574052146185</v>
      </c>
      <c r="H54" s="110">
        <v>751.63876175647215</v>
      </c>
      <c r="I54" s="110">
        <v>724.91004656416249</v>
      </c>
      <c r="J54" s="110">
        <v>697.14395128022625</v>
      </c>
      <c r="K54" s="110">
        <v>644.28645763410736</v>
      </c>
      <c r="L54" s="110">
        <v>607.18193694717354</v>
      </c>
      <c r="M54" s="110">
        <v>600.14921279568216</v>
      </c>
      <c r="N54" s="110">
        <v>594.29849713767101</v>
      </c>
      <c r="O54" s="110">
        <v>731.05263288318906</v>
      </c>
      <c r="P54" s="110">
        <v>684.23456834472495</v>
      </c>
      <c r="Q54" s="110">
        <v>708.9981154404112</v>
      </c>
      <c r="R54" s="110">
        <v>684.29139766687649</v>
      </c>
      <c r="S54" s="110">
        <v>643.95380291764548</v>
      </c>
      <c r="T54" s="110">
        <v>607.49740507708782</v>
      </c>
      <c r="U54" s="110">
        <v>582.76745103849578</v>
      </c>
      <c r="V54" s="110">
        <v>553.36180404646859</v>
      </c>
      <c r="W54" s="110">
        <v>513.50260057078413</v>
      </c>
    </row>
    <row r="55" spans="1:23" s="3" customFormat="1" ht="12.75" customHeight="1">
      <c r="A55" s="2" t="s">
        <v>59</v>
      </c>
      <c r="B55" s="8" t="s">
        <v>368</v>
      </c>
      <c r="C55" s="110">
        <v>5132.1062557762825</v>
      </c>
      <c r="D55" s="110">
        <v>5070.7158000433965</v>
      </c>
      <c r="E55" s="110">
        <v>4780.2545127850535</v>
      </c>
      <c r="F55" s="110">
        <v>4492.5567101204706</v>
      </c>
      <c r="G55" s="110">
        <v>4442.4944497598781</v>
      </c>
      <c r="H55" s="110">
        <v>4266.1676331766903</v>
      </c>
      <c r="I55" s="110">
        <v>3973.0371823398486</v>
      </c>
      <c r="J55" s="110">
        <v>3656.1224146504401</v>
      </c>
      <c r="K55" s="110">
        <v>3140.4045259611021</v>
      </c>
      <c r="L55" s="110">
        <v>2793.0470531307833</v>
      </c>
      <c r="M55" s="110">
        <v>2602.6434626961336</v>
      </c>
      <c r="N55" s="110">
        <v>2334.0437754889317</v>
      </c>
      <c r="O55" s="110">
        <v>5803.6124068715953</v>
      </c>
      <c r="P55" s="110">
        <v>5609.946449127624</v>
      </c>
      <c r="Q55" s="110">
        <v>4526.5696364943506</v>
      </c>
      <c r="R55" s="110">
        <v>4292.1191137905998</v>
      </c>
      <c r="S55" s="110">
        <v>4057.1095351109811</v>
      </c>
      <c r="T55" s="110">
        <v>3861.9560488949942</v>
      </c>
      <c r="U55" s="110">
        <v>3701.2624311071927</v>
      </c>
      <c r="V55" s="110">
        <v>3536.2282060778934</v>
      </c>
      <c r="W55" s="110">
        <v>3224.2021702245711</v>
      </c>
    </row>
    <row r="56" spans="1:23" s="3" customFormat="1" ht="12.75" customHeight="1">
      <c r="A56" s="2" t="s">
        <v>60</v>
      </c>
      <c r="B56" s="9" t="s">
        <v>369</v>
      </c>
      <c r="C56" s="110">
        <v>25.605042995579815</v>
      </c>
      <c r="D56" s="110">
        <v>25.300241239080897</v>
      </c>
      <c r="E56" s="110">
        <v>23.859164337972768</v>
      </c>
      <c r="F56" s="110">
        <v>22.429589523202598</v>
      </c>
      <c r="G56" s="110">
        <v>22.181893904543291</v>
      </c>
      <c r="H56" s="110">
        <v>21.303486753412411</v>
      </c>
      <c r="I56" s="110">
        <v>19.849424509832414</v>
      </c>
      <c r="J56" s="110">
        <v>18.277822004041344</v>
      </c>
      <c r="K56" s="110">
        <v>15.717350353277915</v>
      </c>
      <c r="L56" s="110">
        <v>13.992180399002221</v>
      </c>
      <c r="M56" s="110">
        <v>12.708305465579789</v>
      </c>
      <c r="N56" s="110">
        <v>11.069933836039311</v>
      </c>
      <c r="O56" s="110">
        <v>2.7406429745895</v>
      </c>
      <c r="P56" s="110">
        <v>2.546772351763491</v>
      </c>
      <c r="Q56" s="110">
        <v>7.4156209533636304</v>
      </c>
      <c r="R56" s="110">
        <v>10.320770104126755</v>
      </c>
      <c r="S56" s="110">
        <v>14.565528397290002</v>
      </c>
      <c r="T56" s="110">
        <v>17.43569442726178</v>
      </c>
      <c r="U56" s="110">
        <v>18.626174951074372</v>
      </c>
      <c r="V56" s="110">
        <v>18.674003114481117</v>
      </c>
      <c r="W56" s="110">
        <v>16.223186610143294</v>
      </c>
    </row>
    <row r="57" spans="1:23" s="3" customFormat="1" ht="12.75" customHeight="1">
      <c r="A57" s="2" t="s">
        <v>61</v>
      </c>
      <c r="B57" s="9" t="s">
        <v>370</v>
      </c>
      <c r="C57" s="110">
        <v>3004.8025722441016</v>
      </c>
      <c r="D57" s="110">
        <v>2968.9019681220184</v>
      </c>
      <c r="E57" s="110">
        <v>2799.0732097318064</v>
      </c>
      <c r="F57" s="110">
        <v>2630.7964062902311</v>
      </c>
      <c r="G57" s="110">
        <v>2601.54534032842</v>
      </c>
      <c r="H57" s="110">
        <v>2498.3457142030143</v>
      </c>
      <c r="I57" s="110">
        <v>2326.9637666803824</v>
      </c>
      <c r="J57" s="110">
        <v>2141.6887971219608</v>
      </c>
      <c r="K57" s="110">
        <v>1840.1029697384872</v>
      </c>
      <c r="L57" s="110">
        <v>1636.9554330045244</v>
      </c>
      <c r="M57" s="110">
        <v>1509.8852721930664</v>
      </c>
      <c r="N57" s="110">
        <v>1408.5412885029359</v>
      </c>
      <c r="O57" s="110">
        <v>2820.3574580517575</v>
      </c>
      <c r="P57" s="110">
        <v>2690.5501401692036</v>
      </c>
      <c r="Q57" s="110">
        <v>2398.0055966174814</v>
      </c>
      <c r="R57" s="110">
        <v>2203.2386473050051</v>
      </c>
      <c r="S57" s="110">
        <v>2022.2410328064382</v>
      </c>
      <c r="T57" s="110">
        <v>1860.3250883039432</v>
      </c>
      <c r="U57" s="110">
        <v>1723.9609547945104</v>
      </c>
      <c r="V57" s="110">
        <v>1619.3266437254485</v>
      </c>
      <c r="W57" s="110">
        <v>1401.6161393061502</v>
      </c>
    </row>
    <row r="58" spans="1:23" s="3" customFormat="1" ht="12.75" customHeight="1">
      <c r="A58" s="2" t="s">
        <v>62</v>
      </c>
      <c r="B58" s="9" t="s">
        <v>371</v>
      </c>
      <c r="C58" s="110">
        <v>17.306970696317851</v>
      </c>
      <c r="D58" s="110">
        <v>17.09989640188515</v>
      </c>
      <c r="E58" s="110">
        <v>16.120116407143211</v>
      </c>
      <c r="F58" s="110">
        <v>15.149728917761989</v>
      </c>
      <c r="G58" s="110">
        <v>14.980837800389169</v>
      </c>
      <c r="H58" s="110">
        <v>14.386169643107333</v>
      </c>
      <c r="I58" s="110">
        <v>13.397377819714636</v>
      </c>
      <c r="J58" s="110">
        <v>12.328342272516313</v>
      </c>
      <c r="K58" s="110">
        <v>10.588788150087504</v>
      </c>
      <c r="L58" s="110">
        <v>9.4171447769238625</v>
      </c>
      <c r="M58" s="110">
        <v>8.5964257669672115</v>
      </c>
      <c r="N58" s="110">
        <v>7.7274240827837755</v>
      </c>
      <c r="O58" s="110">
        <v>3.2701877688094561</v>
      </c>
      <c r="P58" s="110">
        <v>2.7162337566568979</v>
      </c>
      <c r="Q58" s="110">
        <v>4.3892652084410493</v>
      </c>
      <c r="R58" s="110">
        <v>4.8294354230456538</v>
      </c>
      <c r="S58" s="110">
        <v>4.0952536434354663</v>
      </c>
      <c r="T58" s="110">
        <v>4.657276014666766</v>
      </c>
      <c r="U58" s="110">
        <v>4.7605219463335686</v>
      </c>
      <c r="V58" s="110">
        <v>4.5232625780114137</v>
      </c>
      <c r="W58" s="110">
        <v>4.0978396096145211</v>
      </c>
    </row>
    <row r="59" spans="1:23" s="3" customFormat="1" ht="12.75" customHeight="1">
      <c r="A59" s="2" t="s">
        <v>63</v>
      </c>
      <c r="B59" s="9" t="s">
        <v>372</v>
      </c>
      <c r="C59" s="110">
        <v>17.806514575670395</v>
      </c>
      <c r="D59" s="110">
        <v>17.593163764799446</v>
      </c>
      <c r="E59" s="110">
        <v>16.583473740531403</v>
      </c>
      <c r="F59" s="110">
        <v>15.583907835187119</v>
      </c>
      <c r="G59" s="110">
        <v>15.4097239032132</v>
      </c>
      <c r="H59" s="110">
        <v>14.797625326532367</v>
      </c>
      <c r="I59" s="110">
        <v>13.778596539140068</v>
      </c>
      <c r="J59" s="110">
        <v>12.676781379004362</v>
      </c>
      <c r="K59" s="110">
        <v>10.884490086508347</v>
      </c>
      <c r="L59" s="110">
        <v>9.6774445866996306</v>
      </c>
      <c r="M59" s="110">
        <v>8.7721302354013382</v>
      </c>
      <c r="N59" s="110">
        <v>7.9874494705706489</v>
      </c>
      <c r="O59" s="110">
        <v>3.4290812707959191</v>
      </c>
      <c r="P59" s="110">
        <v>2.8044104429102288</v>
      </c>
      <c r="Q59" s="110">
        <v>5.1926630779499181</v>
      </c>
      <c r="R59" s="110">
        <v>4.981908669967912</v>
      </c>
      <c r="S59" s="110">
        <v>5.1809180457822048</v>
      </c>
      <c r="T59" s="110">
        <v>5.1511064733334946</v>
      </c>
      <c r="U59" s="110">
        <v>5.0691267250126275</v>
      </c>
      <c r="V59" s="110">
        <v>4.8673010056493862</v>
      </c>
      <c r="W59" s="110">
        <v>4.40952045318478</v>
      </c>
    </row>
    <row r="60" spans="1:23" s="3" customFormat="1" ht="12.75" customHeight="1">
      <c r="A60" s="2" t="s">
        <v>64</v>
      </c>
      <c r="B60" s="9" t="s">
        <v>373</v>
      </c>
      <c r="C60" s="110">
        <v>1441.3323192134349</v>
      </c>
      <c r="D60" s="110">
        <v>1423.9813964003627</v>
      </c>
      <c r="E60" s="110">
        <v>1341.809891059075</v>
      </c>
      <c r="F60" s="110">
        <v>1260.5830522932965</v>
      </c>
      <c r="G60" s="110">
        <v>1246.370271061312</v>
      </c>
      <c r="H60" s="110">
        <v>1196.7521762457266</v>
      </c>
      <c r="I60" s="110">
        <v>1113.8065898534901</v>
      </c>
      <c r="J60" s="110">
        <v>1024.0983622009421</v>
      </c>
      <c r="K60" s="110">
        <v>878.33601303600778</v>
      </c>
      <c r="L60" s="110">
        <v>780.20219499814823</v>
      </c>
      <c r="M60" s="110">
        <v>738.4072568996022</v>
      </c>
      <c r="N60" s="110">
        <v>660.12208222923027</v>
      </c>
      <c r="O60" s="110">
        <v>2490.7911358323122</v>
      </c>
      <c r="P60" s="110">
        <v>2407.0182189778725</v>
      </c>
      <c r="Q60" s="110">
        <v>1445.7992367119766</v>
      </c>
      <c r="R60" s="110">
        <v>1406.3885004419421</v>
      </c>
      <c r="S60" s="110">
        <v>1349.029612865791</v>
      </c>
      <c r="T60" s="110">
        <v>1306.0774782132048</v>
      </c>
      <c r="U60" s="110">
        <v>1276.966075622584</v>
      </c>
      <c r="V60" s="110">
        <v>1226.4393707679901</v>
      </c>
      <c r="W60" s="110">
        <v>1162.6190076685414</v>
      </c>
    </row>
    <row r="61" spans="1:23" s="3" customFormat="1" ht="12.75" customHeight="1">
      <c r="A61" s="2" t="s">
        <v>65</v>
      </c>
      <c r="B61" s="9" t="s">
        <v>374</v>
      </c>
      <c r="C61" s="110">
        <v>625.25283605117806</v>
      </c>
      <c r="D61" s="110">
        <v>617.8391341152502</v>
      </c>
      <c r="E61" s="110">
        <v>582.80865750852547</v>
      </c>
      <c r="F61" s="110">
        <v>548.01402526079198</v>
      </c>
      <c r="G61" s="110">
        <v>542.00638276200038</v>
      </c>
      <c r="H61" s="110">
        <v>520.58246100489782</v>
      </c>
      <c r="I61" s="110">
        <v>485.24142693728942</v>
      </c>
      <c r="J61" s="110">
        <v>447.05230967197514</v>
      </c>
      <c r="K61" s="110">
        <v>384.77491459673331</v>
      </c>
      <c r="L61" s="110">
        <v>342.80265536548478</v>
      </c>
      <c r="M61" s="110">
        <v>324.2740721355168</v>
      </c>
      <c r="N61" s="110">
        <v>238.59559736737154</v>
      </c>
      <c r="O61" s="110">
        <v>483.02390097333063</v>
      </c>
      <c r="P61" s="110">
        <v>504.31067342921727</v>
      </c>
      <c r="Q61" s="110">
        <v>665.76725392513845</v>
      </c>
      <c r="R61" s="110">
        <v>662.35985184651167</v>
      </c>
      <c r="S61" s="110">
        <v>661.99718935224439</v>
      </c>
      <c r="T61" s="110">
        <v>668.30940546258387</v>
      </c>
      <c r="U61" s="110">
        <v>671.87957706767804</v>
      </c>
      <c r="V61" s="110">
        <v>662.39762488631254</v>
      </c>
      <c r="W61" s="110">
        <v>635.23647657693687</v>
      </c>
    </row>
    <row r="62" spans="1:23" s="3" customFormat="1" ht="12.75" customHeight="1">
      <c r="A62" s="2" t="s">
        <v>66</v>
      </c>
      <c r="B62" s="8" t="s">
        <v>375</v>
      </c>
      <c r="C62" s="110">
        <v>88.849577635923396</v>
      </c>
      <c r="D62" s="110">
        <v>88.201591518126364</v>
      </c>
      <c r="E62" s="110">
        <v>85.429980977955694</v>
      </c>
      <c r="F62" s="110">
        <v>82.068528378019494</v>
      </c>
      <c r="G62" s="110">
        <v>81.780624378099262</v>
      </c>
      <c r="H62" s="110">
        <v>79.096407258173343</v>
      </c>
      <c r="I62" s="110">
        <v>76.371113933234298</v>
      </c>
      <c r="J62" s="110">
        <v>73.547717787268397</v>
      </c>
      <c r="K62" s="110">
        <v>68.118762052138933</v>
      </c>
      <c r="L62" s="110">
        <v>64.298719358490089</v>
      </c>
      <c r="M62" s="110">
        <v>64.796746349417546</v>
      </c>
      <c r="N62" s="110">
        <v>65.778831819813618</v>
      </c>
      <c r="O62" s="110">
        <v>51.708957260321945</v>
      </c>
      <c r="P62" s="110">
        <v>48.406197945963697</v>
      </c>
      <c r="Q62" s="110">
        <v>42.613648071485358</v>
      </c>
      <c r="R62" s="110">
        <v>41.808395483021073</v>
      </c>
      <c r="S62" s="110">
        <v>41.480720019230958</v>
      </c>
      <c r="T62" s="110">
        <v>41.549886136236644</v>
      </c>
      <c r="U62" s="110">
        <v>41.445916904979129</v>
      </c>
      <c r="V62" s="110">
        <v>41.41921294231809</v>
      </c>
      <c r="W62" s="110">
        <v>36.215700058069601</v>
      </c>
    </row>
    <row r="63" spans="1:23" s="3" customFormat="1" ht="12.75" customHeight="1">
      <c r="A63" s="2" t="s">
        <v>15</v>
      </c>
      <c r="B63" s="8" t="s">
        <v>376</v>
      </c>
      <c r="C63" s="110">
        <v>871.00712310844392</v>
      </c>
      <c r="D63" s="110">
        <v>862.2708600351516</v>
      </c>
      <c r="E63" s="110">
        <v>822.129948812973</v>
      </c>
      <c r="F63" s="110">
        <v>779.87131694646632</v>
      </c>
      <c r="G63" s="110">
        <v>773.72274983324371</v>
      </c>
      <c r="H63" s="110">
        <v>745.29159928465549</v>
      </c>
      <c r="I63" s="110">
        <v>705.07301570512993</v>
      </c>
      <c r="J63" s="110">
        <v>662.09017873558605</v>
      </c>
      <c r="K63" s="110">
        <v>588.75909028287469</v>
      </c>
      <c r="L63" s="110">
        <v>538.70466542795964</v>
      </c>
      <c r="M63" s="110">
        <v>471.72720373062157</v>
      </c>
      <c r="N63" s="110">
        <v>522.11621353887745</v>
      </c>
      <c r="O63" s="110">
        <v>433.92740206171362</v>
      </c>
      <c r="P63" s="110">
        <v>432.34742771185307</v>
      </c>
      <c r="Q63" s="110">
        <v>56.204096376184729</v>
      </c>
      <c r="R63" s="110">
        <v>53.204452718208657</v>
      </c>
      <c r="S63" s="110">
        <v>52.494245337050891</v>
      </c>
      <c r="T63" s="110">
        <v>53.679109694655615</v>
      </c>
      <c r="U63" s="110">
        <v>54.808285521890134</v>
      </c>
      <c r="V63" s="110">
        <v>55.759902880250408</v>
      </c>
      <c r="W63" s="110">
        <v>49.248421450283615</v>
      </c>
    </row>
    <row r="64" spans="1:23" s="3" customFormat="1" ht="12.75" customHeight="1">
      <c r="A64" s="2" t="s">
        <v>16</v>
      </c>
      <c r="B64" s="8" t="s">
        <v>70</v>
      </c>
      <c r="C64" s="110">
        <v>30.873898803227682</v>
      </c>
      <c r="D64" s="110">
        <v>30.591235388866863</v>
      </c>
      <c r="E64" s="110">
        <v>29.315312969420898</v>
      </c>
      <c r="F64" s="110">
        <v>27.922814941801221</v>
      </c>
      <c r="G64" s="110">
        <v>27.742548779225885</v>
      </c>
      <c r="H64" s="110">
        <v>26.758756164440719</v>
      </c>
      <c r="I64" s="110">
        <v>25.486103656616194</v>
      </c>
      <c r="J64" s="110">
        <v>24.135886921406737</v>
      </c>
      <c r="K64" s="110">
        <v>21.764373910368199</v>
      </c>
      <c r="L64" s="110">
        <v>20.132926865562638</v>
      </c>
      <c r="M64" s="110">
        <v>20.435219134803994</v>
      </c>
      <c r="N64" s="110">
        <v>20.935887561472278</v>
      </c>
      <c r="O64" s="110">
        <v>53.38847529191515</v>
      </c>
      <c r="P64" s="110">
        <v>49.090400842365511</v>
      </c>
      <c r="Q64" s="110">
        <v>39.258230579167886</v>
      </c>
      <c r="R64" s="110">
        <v>39.198815385197939</v>
      </c>
      <c r="S64" s="110">
        <v>39.027429595932574</v>
      </c>
      <c r="T64" s="110">
        <v>39.08037034848504</v>
      </c>
      <c r="U64" s="110">
        <v>38.591152090047352</v>
      </c>
      <c r="V64" s="110">
        <v>41.107271806279456</v>
      </c>
      <c r="W64" s="110">
        <v>37.392266714408649</v>
      </c>
    </row>
    <row r="65" spans="1:23" s="3" customFormat="1" ht="12.75" customHeight="1">
      <c r="A65" s="2" t="s">
        <v>17</v>
      </c>
      <c r="B65" s="8" t="s">
        <v>377</v>
      </c>
      <c r="C65" s="110">
        <v>320.2745776450742</v>
      </c>
      <c r="D65" s="110">
        <v>317.85168880372572</v>
      </c>
      <c r="E65" s="110">
        <v>307.38700285356731</v>
      </c>
      <c r="F65" s="110">
        <v>294.93001949167075</v>
      </c>
      <c r="G65" s="110">
        <v>293.7706849188711</v>
      </c>
      <c r="H65" s="110">
        <v>284.01757023017694</v>
      </c>
      <c r="I65" s="110">
        <v>273.70041501219293</v>
      </c>
      <c r="J65" s="110">
        <v>262.96376955463597</v>
      </c>
      <c r="K65" s="110">
        <v>242.65932422958642</v>
      </c>
      <c r="L65" s="110">
        <v>228.42868838142113</v>
      </c>
      <c r="M65" s="110">
        <v>222.54040002115781</v>
      </c>
      <c r="N65" s="110">
        <v>220.58240498289098</v>
      </c>
      <c r="O65" s="110">
        <v>123.11832290868001</v>
      </c>
      <c r="P65" s="110">
        <v>125.92233888887297</v>
      </c>
      <c r="Q65" s="110">
        <v>21.487907546992666</v>
      </c>
      <c r="R65" s="110">
        <v>24.537843308416615</v>
      </c>
      <c r="S65" s="110">
        <v>27.840514528025292</v>
      </c>
      <c r="T65" s="110">
        <v>31.17574301067302</v>
      </c>
      <c r="U65" s="110">
        <v>33.701099519015827</v>
      </c>
      <c r="V65" s="110">
        <v>35.752190165390608</v>
      </c>
      <c r="W65" s="110">
        <v>33.813543573961397</v>
      </c>
    </row>
    <row r="66" spans="1:23" s="3" customFormat="1" ht="12.75" customHeight="1">
      <c r="A66" s="2" t="s">
        <v>18</v>
      </c>
      <c r="B66" s="8" t="s">
        <v>71</v>
      </c>
      <c r="C66" s="110">
        <v>2897.9888403653817</v>
      </c>
      <c r="D66" s="110">
        <v>2876.2016227159202</v>
      </c>
      <c r="E66" s="110">
        <v>2782.2533034613116</v>
      </c>
      <c r="F66" s="110">
        <v>2670.0684531026063</v>
      </c>
      <c r="G66" s="110">
        <v>2659.7682665797906</v>
      </c>
      <c r="H66" s="110">
        <v>2571.6386293951964</v>
      </c>
      <c r="I66" s="110">
        <v>2479.0556075584864</v>
      </c>
      <c r="J66" s="110">
        <v>2382.7798114033249</v>
      </c>
      <c r="K66" s="110">
        <v>2200.2047424232269</v>
      </c>
      <c r="L66" s="110">
        <v>2072.1595926429704</v>
      </c>
      <c r="M66" s="110">
        <v>1919.4899945114435</v>
      </c>
      <c r="N66" s="110">
        <v>1811.739006666673</v>
      </c>
      <c r="O66" s="110">
        <v>963.58764939113394</v>
      </c>
      <c r="P66" s="110">
        <v>925.34047383947438</v>
      </c>
      <c r="Q66" s="110">
        <v>175.3481253720893</v>
      </c>
      <c r="R66" s="110">
        <v>193.65392423998674</v>
      </c>
      <c r="S66" s="110">
        <v>216.91437756384795</v>
      </c>
      <c r="T66" s="110">
        <v>238.68444921659534</v>
      </c>
      <c r="U66" s="110">
        <v>256.83061020289966</v>
      </c>
      <c r="V66" s="110">
        <v>275.45424094809903</v>
      </c>
      <c r="W66" s="110">
        <v>243.55764890492452</v>
      </c>
    </row>
    <row r="67" spans="1:23" s="3" customFormat="1" ht="12.75" customHeight="1">
      <c r="A67" s="2" t="s">
        <v>19</v>
      </c>
      <c r="B67" s="8" t="s">
        <v>378</v>
      </c>
      <c r="C67" s="110">
        <v>126.78063415530855</v>
      </c>
      <c r="D67" s="110">
        <v>125.86249324823649</v>
      </c>
      <c r="E67" s="110">
        <v>121.94289610048344</v>
      </c>
      <c r="F67" s="110">
        <v>117.1716859884375</v>
      </c>
      <c r="G67" s="110">
        <v>116.76991182304147</v>
      </c>
      <c r="H67" s="110">
        <v>112.94552142452739</v>
      </c>
      <c r="I67" s="110">
        <v>109.09346003755346</v>
      </c>
      <c r="J67" s="110">
        <v>105.10631332400523</v>
      </c>
      <c r="K67" s="110">
        <v>97.414319582051093</v>
      </c>
      <c r="L67" s="110">
        <v>91.997710300371452</v>
      </c>
      <c r="M67" s="110">
        <v>100.7143492863032</v>
      </c>
      <c r="N67" s="110">
        <v>104.63727208053226</v>
      </c>
      <c r="O67" s="110">
        <v>67.602902840276954</v>
      </c>
      <c r="P67" s="110">
        <v>65.199899881867225</v>
      </c>
      <c r="Q67" s="110">
        <v>61.544815064123696</v>
      </c>
      <c r="R67" s="110">
        <v>59.444163471817227</v>
      </c>
      <c r="S67" s="110">
        <v>57.116153194627273</v>
      </c>
      <c r="T67" s="110">
        <v>55.905835492700064</v>
      </c>
      <c r="U67" s="110">
        <v>55.417430967303289</v>
      </c>
      <c r="V67" s="110">
        <v>55.299498429898662</v>
      </c>
      <c r="W67" s="110">
        <v>49.40157334115743</v>
      </c>
    </row>
    <row r="68" spans="1:23" s="3" customFormat="1" ht="12.75" customHeight="1">
      <c r="A68" s="2" t="s">
        <v>20</v>
      </c>
      <c r="B68" s="8" t="s">
        <v>379</v>
      </c>
      <c r="C68" s="110">
        <v>1156.7165297649126</v>
      </c>
      <c r="D68" s="110">
        <v>1145.3705596554598</v>
      </c>
      <c r="E68" s="110">
        <v>1093.4552540340894</v>
      </c>
      <c r="F68" s="110">
        <v>1038.3340794701487</v>
      </c>
      <c r="G68" s="110">
        <v>1030.5258010439102</v>
      </c>
      <c r="H68" s="110">
        <v>992.99596035638831</v>
      </c>
      <c r="I68" s="110">
        <v>941.03459887889539</v>
      </c>
      <c r="J68" s="110">
        <v>885.59579720195723</v>
      </c>
      <c r="K68" s="110">
        <v>790.36985002342965</v>
      </c>
      <c r="L68" s="110">
        <v>725.25004913427301</v>
      </c>
      <c r="M68" s="110">
        <v>668.51489514112632</v>
      </c>
      <c r="N68" s="110">
        <v>613.94914072390725</v>
      </c>
      <c r="O68" s="110">
        <v>239.47002177381091</v>
      </c>
      <c r="P68" s="110">
        <v>214.61978153433799</v>
      </c>
      <c r="Q68" s="110">
        <v>503.18089525321818</v>
      </c>
      <c r="R68" s="110">
        <v>465.6769406806946</v>
      </c>
      <c r="S68" s="110">
        <v>442.91083717292491</v>
      </c>
      <c r="T68" s="110">
        <v>404.69324959878611</v>
      </c>
      <c r="U68" s="110">
        <v>373.73266498750831</v>
      </c>
      <c r="V68" s="110">
        <v>349.34068897478249</v>
      </c>
      <c r="W68" s="110">
        <v>316.57414010322117</v>
      </c>
    </row>
    <row r="69" spans="1:23" s="3" customFormat="1" ht="12.75" customHeight="1">
      <c r="A69" s="2" t="s">
        <v>67</v>
      </c>
      <c r="B69" s="8" t="s">
        <v>380</v>
      </c>
      <c r="C69" s="110">
        <v>51.471150608562041</v>
      </c>
      <c r="D69" s="110">
        <v>50.98275943223971</v>
      </c>
      <c r="E69" s="110">
        <v>48.762301186420984</v>
      </c>
      <c r="F69" s="110">
        <v>46.373859923890514</v>
      </c>
      <c r="G69" s="110">
        <v>46.049400414279148</v>
      </c>
      <c r="H69" s="110">
        <v>44.394046034238144</v>
      </c>
      <c r="I69" s="110">
        <v>42.175213673200716</v>
      </c>
      <c r="J69" s="110">
        <v>39.814102432042155</v>
      </c>
      <c r="K69" s="110">
        <v>35.715772675194174</v>
      </c>
      <c r="L69" s="110">
        <v>32.905226626610833</v>
      </c>
      <c r="M69" s="110">
        <v>31.544266207035662</v>
      </c>
      <c r="N69" s="110">
        <v>30.724537829772569</v>
      </c>
      <c r="O69" s="110">
        <v>25.581582058893996</v>
      </c>
      <c r="P69" s="110">
        <v>26.521624288573747</v>
      </c>
      <c r="Q69" s="110">
        <v>10.7212405426601</v>
      </c>
      <c r="R69" s="110">
        <v>11.095008024299824</v>
      </c>
      <c r="S69" s="110">
        <v>11.574726868081992</v>
      </c>
      <c r="T69" s="110">
        <v>11.815874585615628</v>
      </c>
      <c r="U69" s="110">
        <v>11.827605629566023</v>
      </c>
      <c r="V69" s="110">
        <v>12.098687461994842</v>
      </c>
      <c r="W69" s="110">
        <v>10.814171613093208</v>
      </c>
    </row>
    <row r="70" spans="1:23" s="3" customFormat="1" ht="12.75" customHeight="1">
      <c r="A70" s="2" t="s">
        <v>68</v>
      </c>
      <c r="B70" s="8" t="s">
        <v>381</v>
      </c>
      <c r="C70" s="110">
        <v>176.16317714770787</v>
      </c>
      <c r="D70" s="110">
        <v>174.53492847559573</v>
      </c>
      <c r="E70" s="110">
        <v>167.17085693140524</v>
      </c>
      <c r="F70" s="110">
        <v>159.16529229808773</v>
      </c>
      <c r="G70" s="110">
        <v>158.11522409633565</v>
      </c>
      <c r="H70" s="110">
        <v>152.48812940387637</v>
      </c>
      <c r="I70" s="110">
        <v>145.13928043357748</v>
      </c>
      <c r="J70" s="110">
        <v>137.33621308010223</v>
      </c>
      <c r="K70" s="110">
        <v>123.67469223276305</v>
      </c>
      <c r="L70" s="110">
        <v>114.28438949953548</v>
      </c>
      <c r="M70" s="110">
        <v>116.3234971666532</v>
      </c>
      <c r="N70" s="110">
        <v>119.53485614389271</v>
      </c>
      <c r="O70" s="110">
        <v>151.56305442206065</v>
      </c>
      <c r="P70" s="110">
        <v>141.09438600012049</v>
      </c>
      <c r="Q70" s="110">
        <v>132.90375760368084</v>
      </c>
      <c r="R70" s="110">
        <v>132.07516037541217</v>
      </c>
      <c r="S70" s="110">
        <v>132.86433908871115</v>
      </c>
      <c r="T70" s="110">
        <v>132.64524569515271</v>
      </c>
      <c r="U70" s="110">
        <v>131.52679291801601</v>
      </c>
      <c r="V70" s="110">
        <v>131.30508596237337</v>
      </c>
      <c r="W70" s="110">
        <v>114.78001435790641</v>
      </c>
    </row>
    <row r="71" spans="1:23" s="3" customFormat="1" ht="12.75" customHeight="1">
      <c r="A71" s="2" t="s">
        <v>69</v>
      </c>
      <c r="B71" s="8" t="s">
        <v>72</v>
      </c>
      <c r="C71" s="110">
        <v>1925.6376186786383</v>
      </c>
      <c r="D71" s="110">
        <v>1909.6583540737297</v>
      </c>
      <c r="E71" s="110">
        <v>1839.0589723960752</v>
      </c>
      <c r="F71" s="110">
        <v>1758.6511174512787</v>
      </c>
      <c r="G71" s="110">
        <v>1749.7109319048629</v>
      </c>
      <c r="H71" s="110">
        <v>1689.8168788801984</v>
      </c>
      <c r="I71" s="110">
        <v>1619.7896367238998</v>
      </c>
      <c r="J71" s="110">
        <v>1546.1727867373327</v>
      </c>
      <c r="K71" s="110">
        <v>1412.1841646639737</v>
      </c>
      <c r="L71" s="110">
        <v>1319.1579826863467</v>
      </c>
      <c r="M71" s="110">
        <v>1196.6598324236065</v>
      </c>
      <c r="N71" s="110">
        <v>1107.7047741993249</v>
      </c>
      <c r="O71" s="110">
        <v>759.3700253739828</v>
      </c>
      <c r="P71" s="110">
        <v>684.15633304863502</v>
      </c>
      <c r="Q71" s="110">
        <v>764.58259578158061</v>
      </c>
      <c r="R71" s="110">
        <v>732.06518542048968</v>
      </c>
      <c r="S71" s="110">
        <v>700.88135265054109</v>
      </c>
      <c r="T71" s="110">
        <v>663.36440356989647</v>
      </c>
      <c r="U71" s="110">
        <v>621.42130741003768</v>
      </c>
      <c r="V71" s="110">
        <v>586.36051466374897</v>
      </c>
      <c r="W71" s="110">
        <v>480.30993027023408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24188.189697651127</v>
      </c>
      <c r="D73" s="234">
        <v>23951.667074125497</v>
      </c>
      <c r="E73" s="234">
        <v>22870.054689127443</v>
      </c>
      <c r="F73" s="234">
        <v>21720.276065722726</v>
      </c>
      <c r="G73" s="234">
        <v>21558.020438904001</v>
      </c>
      <c r="H73" s="234">
        <v>20773.882779132604</v>
      </c>
      <c r="I73" s="234">
        <v>19691.470996686683</v>
      </c>
      <c r="J73" s="234">
        <v>18536.897059688625</v>
      </c>
      <c r="K73" s="234">
        <v>16551.810284349631</v>
      </c>
      <c r="L73" s="234">
        <v>15193.965482884601</v>
      </c>
      <c r="M73" s="234">
        <v>14321.776336756833</v>
      </c>
      <c r="N73" s="234">
        <v>13527.296932019584</v>
      </c>
      <c r="O73" s="234">
        <v>14611.101430851097</v>
      </c>
      <c r="P73" s="234">
        <v>13888.401276018307</v>
      </c>
      <c r="Q73" s="234">
        <v>10886.550402264324</v>
      </c>
      <c r="R73" s="234">
        <v>10379.379336360036</v>
      </c>
      <c r="S73" s="234">
        <v>9897.4038287834155</v>
      </c>
      <c r="T73" s="234">
        <v>9491.2253692441045</v>
      </c>
      <c r="U73" s="234">
        <v>9117.5969433338832</v>
      </c>
      <c r="V73" s="234">
        <v>8794.5054745556372</v>
      </c>
      <c r="W73" s="234">
        <v>8003.3450329062362</v>
      </c>
    </row>
    <row r="74" spans="1:23" s="3" customFormat="1" ht="15" customHeight="1">
      <c r="A74" s="146" t="s">
        <v>396</v>
      </c>
      <c r="B74" s="8" t="s">
        <v>397</v>
      </c>
      <c r="C74" s="110">
        <v>35482.785748321156</v>
      </c>
      <c r="D74" s="110">
        <v>35221.889237416188</v>
      </c>
      <c r="E74" s="110">
        <v>34103.500566191426</v>
      </c>
      <c r="F74" s="110">
        <v>32752.809712178921</v>
      </c>
      <c r="G74" s="110">
        <v>32634.87768727127</v>
      </c>
      <c r="H74" s="110">
        <v>31561.03301422701</v>
      </c>
      <c r="I74" s="110">
        <v>30460.669059961485</v>
      </c>
      <c r="J74" s="110">
        <v>29319.525440184938</v>
      </c>
      <c r="K74" s="110">
        <v>27133.561241402022</v>
      </c>
      <c r="L74" s="110">
        <v>25596.796647377032</v>
      </c>
      <c r="M74" s="110">
        <v>24888.069029238068</v>
      </c>
      <c r="N74" s="110">
        <v>24360.108104047707</v>
      </c>
      <c r="O74" s="110">
        <v>21242.566778483702</v>
      </c>
      <c r="P74" s="110">
        <v>20712.490159334455</v>
      </c>
      <c r="Q74" s="110">
        <v>19662.920492877245</v>
      </c>
      <c r="R74" s="110">
        <v>19209.592105666459</v>
      </c>
      <c r="S74" s="110">
        <v>18732.969700966631</v>
      </c>
      <c r="T74" s="110">
        <v>18218.142105210773</v>
      </c>
      <c r="U74" s="110">
        <v>17630.410161353338</v>
      </c>
      <c r="V74" s="110">
        <v>17183.00014013371</v>
      </c>
      <c r="W74" s="110">
        <v>14698.534153613246</v>
      </c>
    </row>
    <row r="75" spans="1:23" s="3" customFormat="1" ht="15" customHeight="1">
      <c r="A75" s="147" t="s">
        <v>288</v>
      </c>
      <c r="B75" s="145" t="s">
        <v>398</v>
      </c>
      <c r="C75" s="234">
        <v>59670.975445972283</v>
      </c>
      <c r="D75" s="234">
        <v>59173.556311541688</v>
      </c>
      <c r="E75" s="234">
        <v>56973.555255318861</v>
      </c>
      <c r="F75" s="234">
        <v>54473.085777901651</v>
      </c>
      <c r="G75" s="234">
        <v>54192.898126175278</v>
      </c>
      <c r="H75" s="234">
        <v>52334.915793359614</v>
      </c>
      <c r="I75" s="234">
        <v>50152.140056648161</v>
      </c>
      <c r="J75" s="234">
        <v>47856.422499873552</v>
      </c>
      <c r="K75" s="234">
        <v>43685.371525751652</v>
      </c>
      <c r="L75" s="234">
        <v>40790.762130261639</v>
      </c>
      <c r="M75" s="234">
        <v>39209.845365994901</v>
      </c>
      <c r="N75" s="234">
        <v>37887.405036067285</v>
      </c>
      <c r="O75" s="234">
        <v>35853.668209334799</v>
      </c>
      <c r="P75" s="234">
        <v>34600.891435352758</v>
      </c>
      <c r="Q75" s="234">
        <v>30549.470895141567</v>
      </c>
      <c r="R75" s="234">
        <v>29588.971442026501</v>
      </c>
      <c r="S75" s="234">
        <v>28630.373529750046</v>
      </c>
      <c r="T75" s="234">
        <v>27709.367474454877</v>
      </c>
      <c r="U75" s="234">
        <v>26748.007104687222</v>
      </c>
      <c r="V75" s="234">
        <v>25977.505614689348</v>
      </c>
      <c r="W75" s="234">
        <v>22701.879186519487</v>
      </c>
    </row>
    <row r="76" spans="1:23" s="3" customFormat="1" ht="15" customHeight="1">
      <c r="A76" s="148" t="s">
        <v>399</v>
      </c>
      <c r="B76" s="9" t="s">
        <v>468</v>
      </c>
      <c r="C76" s="111">
        <v>3274.3022308042819</v>
      </c>
      <c r="D76" s="111">
        <v>4494.9453506505215</v>
      </c>
      <c r="E76" s="111">
        <v>3376.4350661627095</v>
      </c>
      <c r="F76" s="111">
        <v>3765.5060612205712</v>
      </c>
      <c r="G76" s="111">
        <v>3712.2734765084574</v>
      </c>
      <c r="H76" s="111">
        <v>3663.72934404325</v>
      </c>
      <c r="I76" s="111">
        <v>3389.8572482873706</v>
      </c>
      <c r="J76" s="111">
        <v>3194.4939177148472</v>
      </c>
      <c r="K76" s="111">
        <v>2736.3758222539846</v>
      </c>
      <c r="L76" s="111">
        <v>2386.7805360479238</v>
      </c>
      <c r="M76" s="111">
        <v>2114.2756615495418</v>
      </c>
      <c r="N76" s="111">
        <v>1902.5485683665502</v>
      </c>
      <c r="O76" s="111">
        <v>1656.6294836393033</v>
      </c>
      <c r="P76" s="111">
        <v>1393.2733973192089</v>
      </c>
      <c r="Q76" s="111">
        <v>785.45060392142875</v>
      </c>
      <c r="R76" s="111">
        <v>719.46810324547664</v>
      </c>
      <c r="S76" s="111">
        <v>666.55719733928061</v>
      </c>
      <c r="T76" s="111">
        <v>682.03058707190144</v>
      </c>
      <c r="U76" s="111">
        <v>689.32183032240812</v>
      </c>
      <c r="V76" s="111">
        <v>661.37713529514531</v>
      </c>
      <c r="W76" s="111">
        <v>702.31724084559994</v>
      </c>
    </row>
    <row r="77" spans="1:23" s="3" customFormat="1" ht="15" customHeight="1">
      <c r="A77" s="146" t="s">
        <v>396</v>
      </c>
      <c r="B77" s="9" t="s">
        <v>469</v>
      </c>
      <c r="C77" s="111">
        <v>4665.178103232005</v>
      </c>
      <c r="D77" s="111">
        <v>3546.8622739088396</v>
      </c>
      <c r="E77" s="111">
        <v>2371.8901319438382</v>
      </c>
      <c r="F77" s="111">
        <v>2029.6151257189142</v>
      </c>
      <c r="G77" s="111">
        <v>1584.492465233177</v>
      </c>
      <c r="H77" s="111">
        <v>1143.9787756836295</v>
      </c>
      <c r="I77" s="111">
        <v>1442.4777440392033</v>
      </c>
      <c r="J77" s="111">
        <v>874.20589174128509</v>
      </c>
      <c r="K77" s="111">
        <v>743.3062739023319</v>
      </c>
      <c r="L77" s="111">
        <v>629.29923468629204</v>
      </c>
      <c r="M77" s="111">
        <v>577.81232895463506</v>
      </c>
      <c r="N77" s="111">
        <v>475.29425059925711</v>
      </c>
      <c r="O77" s="111">
        <v>444.96720400450158</v>
      </c>
      <c r="P77" s="111">
        <v>413.30019736644732</v>
      </c>
      <c r="Q77" s="111">
        <v>4238.7169496411443</v>
      </c>
      <c r="R77" s="111">
        <v>4093.0256960467027</v>
      </c>
      <c r="S77" s="111">
        <v>4013.151384773289</v>
      </c>
      <c r="T77" s="111">
        <v>3971.8935121250083</v>
      </c>
      <c r="U77" s="111">
        <v>4000.7888408327995</v>
      </c>
      <c r="V77" s="111">
        <v>4080.6990979689108</v>
      </c>
      <c r="W77" s="111">
        <v>3898.7686092289268</v>
      </c>
    </row>
    <row r="78" spans="1:23" ht="15" customHeight="1">
      <c r="A78" s="147" t="s">
        <v>288</v>
      </c>
      <c r="B78" s="152" t="s">
        <v>470</v>
      </c>
      <c r="C78" s="237">
        <f>C75-C76+C77</f>
        <v>61061.851318400011</v>
      </c>
      <c r="D78" s="228">
        <f t="shared" ref="D78:V78" si="0">D75-D76+D77</f>
        <v>58225.473234800003</v>
      </c>
      <c r="E78" s="228">
        <f t="shared" si="0"/>
        <v>55969.010321099988</v>
      </c>
      <c r="F78" s="228">
        <f t="shared" si="0"/>
        <v>52737.194842399993</v>
      </c>
      <c r="G78" s="228">
        <f t="shared" si="0"/>
        <v>52065.117114899993</v>
      </c>
      <c r="H78" s="228">
        <f t="shared" si="0"/>
        <v>49815.165224999997</v>
      </c>
      <c r="I78" s="228">
        <f t="shared" si="0"/>
        <v>48204.760552399996</v>
      </c>
      <c r="J78" s="228">
        <f t="shared" si="0"/>
        <v>45536.134473899991</v>
      </c>
      <c r="K78" s="228">
        <f t="shared" si="0"/>
        <v>41692.301977399999</v>
      </c>
      <c r="L78" s="228">
        <f t="shared" si="0"/>
        <v>39033.28082890001</v>
      </c>
      <c r="M78" s="228">
        <f t="shared" si="0"/>
        <v>37673.38203339999</v>
      </c>
      <c r="N78" s="228">
        <f t="shared" si="0"/>
        <v>36460.150718299992</v>
      </c>
      <c r="O78" s="228">
        <f t="shared" si="0"/>
        <v>34642.005929699997</v>
      </c>
      <c r="P78" s="228">
        <f t="shared" si="0"/>
        <v>33620.9182354</v>
      </c>
      <c r="Q78" s="228">
        <f t="shared" si="0"/>
        <v>34002.737240861286</v>
      </c>
      <c r="R78" s="228">
        <f t="shared" si="0"/>
        <v>32962.529034827727</v>
      </c>
      <c r="S78" s="228">
        <f t="shared" si="0"/>
        <v>31976.967717184056</v>
      </c>
      <c r="T78" s="228">
        <f t="shared" si="0"/>
        <v>30999.230399507982</v>
      </c>
      <c r="U78" s="228">
        <f t="shared" si="0"/>
        <v>30059.474115197612</v>
      </c>
      <c r="V78" s="228">
        <f t="shared" si="0"/>
        <v>29396.827577363114</v>
      </c>
      <c r="W78" s="228">
        <f t="shared" ref="W78" si="1">W75-W76+W77</f>
        <v>25898.330554902812</v>
      </c>
    </row>
    <row r="79" spans="1:23" ht="15" customHeight="1">
      <c r="A79" s="146" t="s">
        <v>396</v>
      </c>
      <c r="B79" s="9" t="s">
        <v>471</v>
      </c>
      <c r="C79" s="111">
        <v>13.758781099995566</v>
      </c>
      <c r="D79" s="111">
        <v>14.403812600007617</v>
      </c>
      <c r="E79" s="111">
        <v>12.909116700011028</v>
      </c>
      <c r="F79" s="111">
        <v>0</v>
      </c>
      <c r="G79" s="111">
        <v>3.411049220858331E-12</v>
      </c>
      <c r="H79" s="111">
        <v>-4.0962788716569776E-12</v>
      </c>
      <c r="I79" s="111">
        <v>3.6504133049675147E-12</v>
      </c>
      <c r="J79" s="111">
        <v>3.1867841698840493E-12</v>
      </c>
      <c r="K79" s="111">
        <v>6.8212102632969618E-13</v>
      </c>
      <c r="L79" s="111">
        <v>-1.822542117224657E-12</v>
      </c>
      <c r="M79" s="111">
        <v>-3.637978807091713E-12</v>
      </c>
      <c r="N79" s="111">
        <v>1.8118839761882555E-12</v>
      </c>
      <c r="O79" s="111">
        <v>4.3524942999985337</v>
      </c>
      <c r="P79" s="111">
        <v>5.0906279000022705</v>
      </c>
      <c r="Q79" s="111">
        <v>-1336.5494362612897</v>
      </c>
      <c r="R79" s="111">
        <v>-1142.2489423277298</v>
      </c>
      <c r="S79" s="111">
        <v>-919.15794908405735</v>
      </c>
      <c r="T79" s="111">
        <v>-670.30440830798557</v>
      </c>
      <c r="U79" s="111">
        <v>-812.23324909761038</v>
      </c>
      <c r="V79" s="111">
        <v>-661.79934216311062</v>
      </c>
      <c r="W79" s="111">
        <v>-261.21447420280873</v>
      </c>
    </row>
    <row r="80" spans="1:23" ht="15" customHeight="1">
      <c r="A80" s="147" t="s">
        <v>288</v>
      </c>
      <c r="B80" s="152" t="s">
        <v>404</v>
      </c>
      <c r="C80" s="237">
        <f>C78+C79</f>
        <v>61075.610099500009</v>
      </c>
      <c r="D80" s="228">
        <f t="shared" ref="D80:V80" si="2">D78+D79</f>
        <v>58239.877047400012</v>
      </c>
      <c r="E80" s="228">
        <f t="shared" si="2"/>
        <v>55981.919437799996</v>
      </c>
      <c r="F80" s="228">
        <f t="shared" si="2"/>
        <v>52737.194842399993</v>
      </c>
      <c r="G80" s="228">
        <f t="shared" si="2"/>
        <v>52065.117114899993</v>
      </c>
      <c r="H80" s="228">
        <f t="shared" si="2"/>
        <v>49815.16522499999</v>
      </c>
      <c r="I80" s="228">
        <f t="shared" si="2"/>
        <v>48204.760552400003</v>
      </c>
      <c r="J80" s="228">
        <f t="shared" si="2"/>
        <v>45536.134473899991</v>
      </c>
      <c r="K80" s="228">
        <f t="shared" si="2"/>
        <v>41692.301977399999</v>
      </c>
      <c r="L80" s="228">
        <f t="shared" si="2"/>
        <v>39033.28082890001</v>
      </c>
      <c r="M80" s="228">
        <f t="shared" si="2"/>
        <v>37673.38203339999</v>
      </c>
      <c r="N80" s="228">
        <f t="shared" si="2"/>
        <v>36460.150718299992</v>
      </c>
      <c r="O80" s="228">
        <f t="shared" si="2"/>
        <v>34646.358423999998</v>
      </c>
      <c r="P80" s="228">
        <f t="shared" si="2"/>
        <v>33626.008863300005</v>
      </c>
      <c r="Q80" s="228">
        <f t="shared" si="2"/>
        <v>32666.187804599998</v>
      </c>
      <c r="R80" s="228">
        <f t="shared" si="2"/>
        <v>31820.280092499997</v>
      </c>
      <c r="S80" s="228">
        <f t="shared" si="2"/>
        <v>31057.8097681</v>
      </c>
      <c r="T80" s="228">
        <f t="shared" si="2"/>
        <v>30328.925991199998</v>
      </c>
      <c r="U80" s="228">
        <f t="shared" si="2"/>
        <v>29247.240866100001</v>
      </c>
      <c r="V80" s="228">
        <f t="shared" si="2"/>
        <v>28735.028235200003</v>
      </c>
      <c r="W80" s="228">
        <f t="shared" ref="W80" si="3">W78+W79</f>
        <v>25637.116080700001</v>
      </c>
    </row>
    <row r="81" spans="1:23" ht="15" customHeight="1">
      <c r="A81" s="49" t="s">
        <v>4</v>
      </c>
      <c r="B81" s="51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51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ht="12" customHeight="1">
      <c r="A84" s="50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7" orientation="portrait" r:id="rId1"/>
  <headerFooter alignWithMargins="0">
    <oddFooter>&amp;L&amp;"MetaNormalLF-Roman,Standard"&amp;9Statistisches Bundesamt, Anthropogene Luftemissionen, 2022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66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3" width="11.28515625" style="5" customWidth="1"/>
    <col min="24" max="16384" width="11.42578125" style="5"/>
  </cols>
  <sheetData>
    <row r="1" spans="1:23" s="4" customFormat="1" ht="20.100000000000001" customHeight="1">
      <c r="A1" s="104" t="s">
        <v>493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tr">
        <f>'13.2'!C4</f>
        <v>2000</v>
      </c>
      <c r="D4" s="169" t="str">
        <f>'13.2'!D4</f>
        <v>2001</v>
      </c>
      <c r="E4" s="169" t="str">
        <f>'13.2'!E4</f>
        <v>2002</v>
      </c>
      <c r="F4" s="169" t="str">
        <f>'13.2'!F4</f>
        <v>2003</v>
      </c>
      <c r="G4" s="169" t="str">
        <f>'13.2'!G4</f>
        <v>2004</v>
      </c>
      <c r="H4" s="169" t="str">
        <f>'13.2'!H4</f>
        <v>2005</v>
      </c>
      <c r="I4" s="169" t="str">
        <f>'13.2'!I4</f>
        <v>2006</v>
      </c>
      <c r="J4" s="169" t="str">
        <f>'13.2'!J4</f>
        <v>2007</v>
      </c>
      <c r="K4" s="169" t="str">
        <f>'13.2'!K4</f>
        <v>2008</v>
      </c>
      <c r="L4" s="169" t="str">
        <f>'13.2'!L4</f>
        <v>2009</v>
      </c>
      <c r="M4" s="169" t="str">
        <f>'13.2'!M4</f>
        <v>2010</v>
      </c>
      <c r="N4" s="169" t="str">
        <f>'13.2'!N4</f>
        <v>2011</v>
      </c>
      <c r="O4" s="169" t="str">
        <f>'13.2'!O4</f>
        <v>2012</v>
      </c>
      <c r="P4" s="169" t="str">
        <f>'13.2'!P4</f>
        <v>2013</v>
      </c>
      <c r="Q4" s="169" t="str">
        <f>'13.2'!Q4</f>
        <v>2014</v>
      </c>
      <c r="R4" s="169" t="str">
        <f>'13.2'!R4</f>
        <v>2015</v>
      </c>
      <c r="S4" s="169" t="str">
        <f>'13.2'!S4</f>
        <v>2016</v>
      </c>
      <c r="T4" s="169" t="str">
        <f>'13.2'!T4</f>
        <v>2017</v>
      </c>
      <c r="U4" s="128" t="str">
        <f>'13.2'!U4</f>
        <v>2018</v>
      </c>
      <c r="V4" s="168" t="str">
        <f>'13.2'!V4</f>
        <v>2019</v>
      </c>
      <c r="W4" s="168">
        <f>'13.2'!W4</f>
        <v>2020</v>
      </c>
    </row>
    <row r="5" spans="1:23" s="3" customFormat="1" ht="15" customHeight="1">
      <c r="A5" s="2" t="s">
        <v>21</v>
      </c>
      <c r="B5" s="47" t="s">
        <v>318</v>
      </c>
      <c r="C5" s="110">
        <f>'13.2'!C5+'13.3'!C5+'13.4'!C5</f>
        <v>13613.951966181403</v>
      </c>
      <c r="D5" s="110">
        <f>'13.2'!D5+'13.3'!D5+'13.4'!D5</f>
        <v>13026.186505352342</v>
      </c>
      <c r="E5" s="110">
        <f>'13.2'!E5+'13.3'!E5+'13.4'!E5</f>
        <v>12579.171191537711</v>
      </c>
      <c r="F5" s="110">
        <f>'13.2'!F5+'13.3'!F5+'13.4'!F5</f>
        <v>11714.402828626899</v>
      </c>
      <c r="G5" s="110">
        <f>'13.2'!G5+'13.3'!G5+'13.4'!G5</f>
        <v>11405.406223264226</v>
      </c>
      <c r="H5" s="110">
        <f>'13.2'!H5+'13.3'!H5+'13.4'!H5</f>
        <v>11046.568712692129</v>
      </c>
      <c r="I5" s="110">
        <f>'13.2'!I5+'13.3'!I5+'13.4'!I5</f>
        <v>10818.285544054977</v>
      </c>
      <c r="J5" s="110">
        <f>'13.2'!J5+'13.3'!J5+'13.4'!J5</f>
        <v>10759.440468378252</v>
      </c>
      <c r="K5" s="110">
        <f>'13.2'!K5+'13.3'!K5+'13.4'!K5</f>
        <v>10532.126507376028</v>
      </c>
      <c r="L5" s="110">
        <f>'13.2'!L5+'13.3'!L5+'13.4'!L5</f>
        <v>10198.235029134454</v>
      </c>
      <c r="M5" s="110">
        <f>'13.2'!M5+'13.3'!M5+'13.4'!M5</f>
        <v>9900.6109461741526</v>
      </c>
      <c r="N5" s="110">
        <f>'13.2'!N5+'13.3'!N5+'13.4'!N5</f>
        <v>9639.3319564713784</v>
      </c>
      <c r="O5" s="110">
        <f>'13.2'!O5+'13.3'!O5+'13.4'!O5</f>
        <v>9231.1022468122865</v>
      </c>
      <c r="P5" s="110">
        <f>'13.2'!P5+'13.3'!P5+'13.4'!P5</f>
        <v>9640.8899686478399</v>
      </c>
      <c r="Q5" s="110">
        <f>'13.2'!Q5+'13.3'!Q5+'13.4'!Q5</f>
        <v>9344.5243797312178</v>
      </c>
      <c r="R5" s="110">
        <f>'13.2'!R5+'13.3'!R5+'13.4'!R5</f>
        <v>9511.9158296539754</v>
      </c>
      <c r="S5" s="110">
        <f>'13.2'!S5+'13.3'!S5+'13.4'!S5</f>
        <v>9278.276125502256</v>
      </c>
      <c r="T5" s="110">
        <f>'13.2'!T5+'13.3'!T5+'13.4'!T5</f>
        <v>9221.6499607299193</v>
      </c>
      <c r="U5" s="110">
        <f>'13.2'!U5+'13.3'!U5+'13.4'!U5</f>
        <v>8656.6524957968595</v>
      </c>
      <c r="V5" s="110">
        <f>'13.2'!V5+'13.3'!V5+'13.4'!V5</f>
        <v>8459.8558515476743</v>
      </c>
      <c r="W5" s="110">
        <f>'13.2'!W5+'13.3'!W5+'13.4'!W5</f>
        <v>8287.8962493004547</v>
      </c>
    </row>
    <row r="6" spans="1:23" s="3" customFormat="1" ht="12.75" customHeight="1">
      <c r="A6" s="2" t="s">
        <v>1</v>
      </c>
      <c r="B6" s="9" t="s">
        <v>320</v>
      </c>
      <c r="C6" s="110">
        <f>'13.2'!C6+'13.3'!C6+'13.4'!C6</f>
        <v>13130.719825732573</v>
      </c>
      <c r="D6" s="110">
        <f>'13.2'!D6+'13.3'!D6+'13.4'!D6</f>
        <v>12647.201919603736</v>
      </c>
      <c r="E6" s="110">
        <f>'13.2'!E6+'13.3'!E6+'13.4'!E6</f>
        <v>12199.355838290878</v>
      </c>
      <c r="F6" s="110">
        <f>'13.2'!F6+'13.3'!F6+'13.4'!F6</f>
        <v>11311.269290405562</v>
      </c>
      <c r="G6" s="110">
        <f>'13.2'!G6+'13.3'!G6+'13.4'!G6</f>
        <v>10993.155650839626</v>
      </c>
      <c r="H6" s="110">
        <f>'13.2'!H6+'13.3'!H6+'13.4'!H6</f>
        <v>10630.866353445528</v>
      </c>
      <c r="I6" s="110">
        <f>'13.2'!I6+'13.3'!I6+'13.4'!I6</f>
        <v>10399.982301806893</v>
      </c>
      <c r="J6" s="110">
        <f>'13.2'!J6+'13.3'!J6+'13.4'!J6</f>
        <v>10289.464390697069</v>
      </c>
      <c r="K6" s="110">
        <f>'13.2'!K6+'13.3'!K6+'13.4'!K6</f>
        <v>10174.278679656716</v>
      </c>
      <c r="L6" s="110">
        <f>'13.2'!L6+'13.3'!L6+'13.4'!L6</f>
        <v>9961.6715682971389</v>
      </c>
      <c r="M6" s="110">
        <f>'13.2'!M6+'13.3'!M6+'13.4'!M6</f>
        <v>9656.4695905635817</v>
      </c>
      <c r="N6" s="110">
        <f>'13.2'!N6+'13.3'!N6+'13.4'!N6</f>
        <v>9405.2312043774164</v>
      </c>
      <c r="O6" s="110">
        <f>'13.2'!O6+'13.3'!O6+'13.4'!O6</f>
        <v>9099.8677872767221</v>
      </c>
      <c r="P6" s="110">
        <f>'13.2'!P6+'13.3'!P6+'13.4'!P6</f>
        <v>9515.9646892228175</v>
      </c>
      <c r="Q6" s="110">
        <f>'13.2'!Q6+'13.3'!Q6+'13.4'!Q6</f>
        <v>9218.8108046501566</v>
      </c>
      <c r="R6" s="110">
        <f>'13.2'!R6+'13.3'!R6+'13.4'!R6</f>
        <v>9280.0958353653386</v>
      </c>
      <c r="S6" s="110">
        <f>'13.2'!S6+'13.3'!S6+'13.4'!S6</f>
        <v>9062.1083101049699</v>
      </c>
      <c r="T6" s="110">
        <f>'13.2'!T6+'13.3'!T6+'13.4'!T6</f>
        <v>9009.0712406521725</v>
      </c>
      <c r="U6" s="110">
        <f>'13.2'!U6+'13.3'!U6+'13.4'!U6</f>
        <v>8424.6397992361526</v>
      </c>
      <c r="V6" s="110">
        <f>'13.2'!V6+'13.3'!V6+'13.4'!V6</f>
        <v>8243.2285215675111</v>
      </c>
      <c r="W6" s="110">
        <f>'13.2'!W6+'13.3'!W6+'13.4'!W6</f>
        <v>8030.9574931469942</v>
      </c>
    </row>
    <row r="7" spans="1:23" s="3" customFormat="1" ht="12.75" customHeight="1">
      <c r="A7" s="2" t="s">
        <v>2</v>
      </c>
      <c r="B7" s="9" t="s">
        <v>319</v>
      </c>
      <c r="C7" s="110">
        <f>'13.2'!C7+'13.3'!C7+'13.4'!C7</f>
        <v>433.34363420511892</v>
      </c>
      <c r="D7" s="110">
        <f>'13.2'!D7+'13.3'!D7+'13.4'!D7</f>
        <v>335.59271674705701</v>
      </c>
      <c r="E7" s="110">
        <f>'13.2'!E7+'13.3'!E7+'13.4'!E7</f>
        <v>338.14259684059266</v>
      </c>
      <c r="F7" s="110">
        <f>'13.2'!F7+'13.3'!F7+'13.4'!F7</f>
        <v>362.25473307384266</v>
      </c>
      <c r="G7" s="110">
        <f>'13.2'!G7+'13.3'!G7+'13.4'!G7</f>
        <v>370.58522890217824</v>
      </c>
      <c r="H7" s="110">
        <f>'13.2'!H7+'13.3'!H7+'13.4'!H7</f>
        <v>374.81732790073625</v>
      </c>
      <c r="I7" s="110">
        <f>'13.2'!I7+'13.3'!I7+'13.4'!I7</f>
        <v>384.25746116152953</v>
      </c>
      <c r="J7" s="110">
        <f>'13.2'!J7+'13.3'!J7+'13.4'!J7</f>
        <v>435.06708190914168</v>
      </c>
      <c r="K7" s="110">
        <f>'13.2'!K7+'13.3'!K7+'13.4'!K7</f>
        <v>329.35196549389343</v>
      </c>
      <c r="L7" s="110">
        <f>'13.2'!L7+'13.3'!L7+'13.4'!L7</f>
        <v>217.51236336685915</v>
      </c>
      <c r="M7" s="110">
        <f>'13.2'!M7+'13.3'!M7+'13.4'!M7</f>
        <v>227.99420271116068</v>
      </c>
      <c r="N7" s="110">
        <f>'13.2'!N7+'13.3'!N7+'13.4'!N7</f>
        <v>219.66292704771917</v>
      </c>
      <c r="O7" s="110">
        <f>'13.2'!O7+'13.3'!O7+'13.4'!O7</f>
        <v>117.86081049638508</v>
      </c>
      <c r="P7" s="110">
        <f>'13.2'!P7+'13.3'!P7+'13.4'!P7</f>
        <v>113.17298187654529</v>
      </c>
      <c r="Q7" s="110">
        <f>'13.2'!Q7+'13.3'!Q7+'13.4'!Q7</f>
        <v>114.36610013579242</v>
      </c>
      <c r="R7" s="110">
        <f>'13.2'!R7+'13.3'!R7+'13.4'!R7</f>
        <v>219.53667751570759</v>
      </c>
      <c r="S7" s="110">
        <f>'13.2'!S7+'13.3'!S7+'13.4'!S7</f>
        <v>203.07712781290701</v>
      </c>
      <c r="T7" s="110">
        <f>'13.2'!T7+'13.3'!T7+'13.4'!T7</f>
        <v>200.08619641864118</v>
      </c>
      <c r="U7" s="110">
        <f>'13.2'!U7+'13.3'!U7+'13.4'!U7</f>
        <v>217.26343128993452</v>
      </c>
      <c r="V7" s="110">
        <f>'13.2'!V7+'13.3'!V7+'13.4'!V7</f>
        <v>203.60880301441918</v>
      </c>
      <c r="W7" s="110">
        <f>'13.2'!W7+'13.3'!W7+'13.4'!W7</f>
        <v>243.00734350320127</v>
      </c>
    </row>
    <row r="8" spans="1:23" s="3" customFormat="1" ht="12.75" customHeight="1">
      <c r="A8" s="2" t="s">
        <v>22</v>
      </c>
      <c r="B8" s="9" t="s">
        <v>321</v>
      </c>
      <c r="C8" s="110">
        <f>'13.2'!C8+'13.3'!C8+'13.4'!C8</f>
        <v>49.888506243710331</v>
      </c>
      <c r="D8" s="110">
        <f>'13.2'!D8+'13.3'!D8+'13.4'!D8</f>
        <v>43.391869001547725</v>
      </c>
      <c r="E8" s="110">
        <f>'13.2'!E8+'13.3'!E8+'13.4'!E8</f>
        <v>41.672756406242534</v>
      </c>
      <c r="F8" s="110">
        <f>'13.2'!F8+'13.3'!F8+'13.4'!F8</f>
        <v>40.878805147493694</v>
      </c>
      <c r="G8" s="110">
        <f>'13.2'!G8+'13.3'!G8+'13.4'!G8</f>
        <v>41.665343522423036</v>
      </c>
      <c r="H8" s="110">
        <f>'13.2'!H8+'13.3'!H8+'13.4'!H8</f>
        <v>40.88503134586373</v>
      </c>
      <c r="I8" s="110">
        <f>'13.2'!I8+'13.3'!I8+'13.4'!I8</f>
        <v>34.04578108655469</v>
      </c>
      <c r="J8" s="110">
        <f>'13.2'!J8+'13.3'!J8+'13.4'!J8</f>
        <v>34.908995772042509</v>
      </c>
      <c r="K8" s="110">
        <f>'13.2'!K8+'13.3'!K8+'13.4'!K8</f>
        <v>28.495862225417223</v>
      </c>
      <c r="L8" s="110">
        <f>'13.2'!L8+'13.3'!L8+'13.4'!L8</f>
        <v>19.051097470456572</v>
      </c>
      <c r="M8" s="110">
        <f>'13.2'!M8+'13.3'!M8+'13.4'!M8</f>
        <v>16.147152899410145</v>
      </c>
      <c r="N8" s="110">
        <f>'13.2'!N8+'13.3'!N8+'13.4'!N8</f>
        <v>14.437825046241224</v>
      </c>
      <c r="O8" s="110">
        <f>'13.2'!O8+'13.3'!O8+'13.4'!O8</f>
        <v>13.373649039180501</v>
      </c>
      <c r="P8" s="110">
        <f>'13.2'!P8+'13.3'!P8+'13.4'!P8</f>
        <v>11.752297548477816</v>
      </c>
      <c r="Q8" s="110">
        <f>'13.2'!Q8+'13.3'!Q8+'13.4'!Q8</f>
        <v>11.347474945268054</v>
      </c>
      <c r="R8" s="110">
        <f>'13.2'!R8+'13.3'!R8+'13.4'!R8</f>
        <v>12.283316772928057</v>
      </c>
      <c r="S8" s="110">
        <f>'13.2'!S8+'13.3'!S8+'13.4'!S8</f>
        <v>13.090687584381669</v>
      </c>
      <c r="T8" s="110">
        <f>'13.2'!T8+'13.3'!T8+'13.4'!T8</f>
        <v>12.49252365910559</v>
      </c>
      <c r="U8" s="110">
        <f>'13.2'!U8+'13.3'!U8+'13.4'!U8</f>
        <v>14.749265270771694</v>
      </c>
      <c r="V8" s="110">
        <f>'13.2'!V8+'13.3'!V8+'13.4'!V8</f>
        <v>13.018526965742812</v>
      </c>
      <c r="W8" s="110">
        <f>'13.2'!W8+'13.3'!W8+'13.4'!W8</f>
        <v>13.931412650259318</v>
      </c>
    </row>
    <row r="9" spans="1:23" s="3" customFormat="1" ht="12.75" customHeight="1">
      <c r="A9" s="2" t="s">
        <v>23</v>
      </c>
      <c r="B9" s="8" t="s">
        <v>322</v>
      </c>
      <c r="C9" s="110">
        <f>'13.2'!C9+'13.3'!C9+'13.4'!C9</f>
        <v>5122.3848581475486</v>
      </c>
      <c r="D9" s="110">
        <f>'13.2'!D9+'13.3'!D9+'13.4'!D9</f>
        <v>4828.1517421706303</v>
      </c>
      <c r="E9" s="110">
        <f>'13.2'!E9+'13.3'!E9+'13.4'!E9</f>
        <v>4718.4641466606827</v>
      </c>
      <c r="F9" s="110">
        <f>'13.2'!F9+'13.3'!F9+'13.4'!F9</f>
        <v>4324.1287323991637</v>
      </c>
      <c r="G9" s="110">
        <f>'13.2'!G9+'13.3'!G9+'13.4'!G9</f>
        <v>4165.2273536499406</v>
      </c>
      <c r="H9" s="110">
        <f>'13.2'!H9+'13.3'!H9+'13.4'!H9</f>
        <v>3875.5426630915399</v>
      </c>
      <c r="I9" s="110">
        <f>'13.2'!I9+'13.3'!I9+'13.4'!I9</f>
        <v>3769.170651864953</v>
      </c>
      <c r="J9" s="110">
        <f>'13.2'!J9+'13.3'!J9+'13.4'!J9</f>
        <v>3666.9365517770011</v>
      </c>
      <c r="K9" s="110">
        <f>'13.2'!K9+'13.3'!K9+'13.4'!K9</f>
        <v>3473.3859310508756</v>
      </c>
      <c r="L9" s="110">
        <f>'13.2'!L9+'13.3'!L9+'13.4'!L9</f>
        <v>3186.4194306206218</v>
      </c>
      <c r="M9" s="110">
        <f>'13.2'!M9+'13.3'!M9+'13.4'!M9</f>
        <v>3114.1476885435372</v>
      </c>
      <c r="N9" s="110">
        <f>'13.2'!N9+'13.3'!N9+'13.4'!N9</f>
        <v>3432.0837147707434</v>
      </c>
      <c r="O9" s="110">
        <f>'13.2'!O9+'13.3'!O9+'13.4'!O9</f>
        <v>3084.5295297965772</v>
      </c>
      <c r="P9" s="110">
        <f>'13.2'!P9+'13.3'!P9+'13.4'!P9</f>
        <v>3007.4135081600425</v>
      </c>
      <c r="Q9" s="110">
        <f>'13.2'!Q9+'13.3'!Q9+'13.4'!Q9</f>
        <v>2985.7177973409325</v>
      </c>
      <c r="R9" s="110">
        <f>'13.2'!R9+'13.3'!R9+'13.4'!R9</f>
        <v>3047.0792539504969</v>
      </c>
      <c r="S9" s="110">
        <f>'13.2'!S9+'13.3'!S9+'13.4'!S9</f>
        <v>2935.4387131420699</v>
      </c>
      <c r="T9" s="110">
        <f>'13.2'!T9+'13.3'!T9+'13.4'!T9</f>
        <v>3032.9524065519358</v>
      </c>
      <c r="U9" s="110">
        <f>'13.2'!U9+'13.3'!U9+'13.4'!U9</f>
        <v>3126.3869428022676</v>
      </c>
      <c r="V9" s="110">
        <f>'13.2'!V9+'13.3'!V9+'13.4'!V9</f>
        <v>2887.3595512139841</v>
      </c>
      <c r="W9" s="110">
        <f>'13.2'!W9+'13.3'!W9+'13.4'!W9</f>
        <v>2817.9856283016575</v>
      </c>
    </row>
    <row r="10" spans="1:23" s="3" customFormat="1" ht="12.75" customHeight="1">
      <c r="A10" s="2" t="s">
        <v>3</v>
      </c>
      <c r="B10" s="9" t="s">
        <v>323</v>
      </c>
      <c r="C10" s="110">
        <f>'13.2'!C10+'13.3'!C10+'13.4'!C10</f>
        <v>1264.4829600523135</v>
      </c>
      <c r="D10" s="110">
        <f>'13.2'!D10+'13.3'!D10+'13.4'!D10</f>
        <v>1218.0727037197678</v>
      </c>
      <c r="E10" s="110">
        <f>'13.2'!E10+'13.3'!E10+'13.4'!E10</f>
        <v>1327.3333183890588</v>
      </c>
      <c r="F10" s="110">
        <f>'13.2'!F10+'13.3'!F10+'13.4'!F10</f>
        <v>1241.7242690746796</v>
      </c>
      <c r="G10" s="110">
        <f>'13.2'!G10+'13.3'!G10+'13.4'!G10</f>
        <v>1266.8015528626845</v>
      </c>
      <c r="H10" s="110">
        <f>'13.2'!H10+'13.3'!H10+'13.4'!H10</f>
        <v>1239.8399709414739</v>
      </c>
      <c r="I10" s="110">
        <f>'13.2'!I10+'13.3'!I10+'13.4'!I10</f>
        <v>1229.7030476484322</v>
      </c>
      <c r="J10" s="110">
        <f>'13.2'!J10+'13.3'!J10+'13.4'!J10</f>
        <v>1238.5858280316399</v>
      </c>
      <c r="K10" s="110">
        <f>'13.2'!K10+'13.3'!K10+'13.4'!K10</f>
        <v>1138.710294780715</v>
      </c>
      <c r="L10" s="110">
        <f>'13.2'!L10+'13.3'!L10+'13.4'!L10</f>
        <v>1028.2806978274862</v>
      </c>
      <c r="M10" s="110">
        <f>'13.2'!M10+'13.3'!M10+'13.4'!M10</f>
        <v>1078.8418753859839</v>
      </c>
      <c r="N10" s="110">
        <f>'13.2'!N10+'13.3'!N10+'13.4'!N10</f>
        <v>1117.8173999256405</v>
      </c>
      <c r="O10" s="110">
        <f>'13.2'!O10+'13.3'!O10+'13.4'!O10</f>
        <v>1021.1849008632004</v>
      </c>
      <c r="P10" s="110">
        <f>'13.2'!P10+'13.3'!P10+'13.4'!P10</f>
        <v>994.49565335238765</v>
      </c>
      <c r="Q10" s="110">
        <f>'13.2'!Q10+'13.3'!Q10+'13.4'!Q10</f>
        <v>957.92889147277685</v>
      </c>
      <c r="R10" s="110">
        <f>'13.2'!R10+'13.3'!R10+'13.4'!R10</f>
        <v>946.74378716521528</v>
      </c>
      <c r="S10" s="110">
        <f>'13.2'!S10+'13.3'!S10+'13.4'!S10</f>
        <v>902.40135528748453</v>
      </c>
      <c r="T10" s="110">
        <f>'13.2'!T10+'13.3'!T10+'13.4'!T10</f>
        <v>909.37160772298853</v>
      </c>
      <c r="U10" s="110">
        <f>'13.2'!U10+'13.3'!U10+'13.4'!U10</f>
        <v>885.34935054172877</v>
      </c>
      <c r="V10" s="110">
        <f>'13.2'!V10+'13.3'!V10+'13.4'!V10</f>
        <v>716.24087001199587</v>
      </c>
      <c r="W10" s="110">
        <f>'13.2'!W10+'13.3'!W10+'13.4'!W10</f>
        <v>614.40281330760138</v>
      </c>
    </row>
    <row r="11" spans="1:23" s="3" customFormat="1" ht="12.75" customHeight="1">
      <c r="A11" s="2" t="s">
        <v>24</v>
      </c>
      <c r="B11" s="9" t="s">
        <v>354</v>
      </c>
      <c r="C11" s="110">
        <f>'13.2'!C11+'13.3'!C11+'13.4'!C11</f>
        <v>94.357441893513354</v>
      </c>
      <c r="D11" s="110">
        <f>'13.2'!D11+'13.3'!D11+'13.4'!D11</f>
        <v>98.051545822783979</v>
      </c>
      <c r="E11" s="110">
        <f>'13.2'!E11+'13.3'!E11+'13.4'!E11</f>
        <v>94.910071345749913</v>
      </c>
      <c r="F11" s="110">
        <f>'13.2'!F11+'13.3'!F11+'13.4'!F11</f>
        <v>75.524633955925282</v>
      </c>
      <c r="G11" s="110">
        <f>'13.2'!G11+'13.3'!G11+'13.4'!G11</f>
        <v>60.16038892696686</v>
      </c>
      <c r="H11" s="110">
        <f>'13.2'!H11+'13.3'!H11+'13.4'!H11</f>
        <v>57.151076704003245</v>
      </c>
      <c r="I11" s="110">
        <f>'13.2'!I11+'13.3'!I11+'13.4'!I11</f>
        <v>55.13647934906524</v>
      </c>
      <c r="J11" s="110">
        <f>'13.2'!J11+'13.3'!J11+'13.4'!J11</f>
        <v>41.8356453753509</v>
      </c>
      <c r="K11" s="110">
        <f>'13.2'!K11+'13.3'!K11+'13.4'!K11</f>
        <v>41.788183861655682</v>
      </c>
      <c r="L11" s="110">
        <f>'13.2'!L11+'13.3'!L11+'13.4'!L11</f>
        <v>42.581358350903734</v>
      </c>
      <c r="M11" s="110">
        <f>'13.2'!M11+'13.3'!M11+'13.4'!M11</f>
        <v>36.463160626709531</v>
      </c>
      <c r="N11" s="110">
        <f>'13.2'!N11+'13.3'!N11+'13.4'!N11</f>
        <v>42.960871356821784</v>
      </c>
      <c r="O11" s="110">
        <f>'13.2'!O11+'13.3'!O11+'13.4'!O11</f>
        <v>35.008639483880259</v>
      </c>
      <c r="P11" s="110">
        <f>'13.2'!P11+'13.3'!P11+'13.4'!P11</f>
        <v>32.932737898115263</v>
      </c>
      <c r="Q11" s="110">
        <f>'13.2'!Q11+'13.3'!Q11+'13.4'!Q11</f>
        <v>28.747941046501364</v>
      </c>
      <c r="R11" s="110">
        <f>'13.2'!R11+'13.3'!R11+'13.4'!R11</f>
        <v>25.830367029916726</v>
      </c>
      <c r="S11" s="110">
        <f>'13.2'!S11+'13.3'!S11+'13.4'!S11</f>
        <v>21.309338008467684</v>
      </c>
      <c r="T11" s="110">
        <f>'13.2'!T11+'13.3'!T11+'13.4'!T11</f>
        <v>25.202165066471487</v>
      </c>
      <c r="U11" s="110">
        <f>'13.2'!U11+'13.3'!U11+'13.4'!U11</f>
        <v>24.816992732828872</v>
      </c>
      <c r="V11" s="110">
        <f>'13.2'!V11+'13.3'!V11+'13.4'!V11</f>
        <v>34.602046519293054</v>
      </c>
      <c r="W11" s="110">
        <f>'13.2'!W11+'13.3'!W11+'13.4'!W11</f>
        <v>31.120398156341508</v>
      </c>
    </row>
    <row r="12" spans="1:23" s="3" customFormat="1" ht="12.75" customHeight="1">
      <c r="A12" s="2" t="s">
        <v>25</v>
      </c>
      <c r="B12" s="9" t="s">
        <v>324</v>
      </c>
      <c r="C12" s="110">
        <f>'13.2'!C12+'13.3'!C12+'13.4'!C12</f>
        <v>3763.5444562017219</v>
      </c>
      <c r="D12" s="110">
        <f>'13.2'!D12+'13.3'!D12+'13.4'!D12</f>
        <v>3512.0274926280781</v>
      </c>
      <c r="E12" s="110">
        <f>'13.2'!E12+'13.3'!E12+'13.4'!E12</f>
        <v>3296.220756925873</v>
      </c>
      <c r="F12" s="110">
        <f>'13.2'!F12+'13.3'!F12+'13.4'!F12</f>
        <v>3006.8798293685591</v>
      </c>
      <c r="G12" s="110">
        <f>'13.2'!G12+'13.3'!G12+'13.4'!G12</f>
        <v>2838.26541186029</v>
      </c>
      <c r="H12" s="110">
        <f>'13.2'!H12+'13.3'!H12+'13.4'!H12</f>
        <v>2578.551615446062</v>
      </c>
      <c r="I12" s="110">
        <f>'13.2'!I12+'13.3'!I12+'13.4'!I12</f>
        <v>2484.3311248674559</v>
      </c>
      <c r="J12" s="110">
        <f>'13.2'!J12+'13.3'!J12+'13.4'!J12</f>
        <v>2386.5150783700105</v>
      </c>
      <c r="K12" s="110">
        <f>'13.2'!K12+'13.3'!K12+'13.4'!K12</f>
        <v>2292.8874524085049</v>
      </c>
      <c r="L12" s="110">
        <f>'13.2'!L12+'13.3'!L12+'13.4'!L12</f>
        <v>2115.5573744422318</v>
      </c>
      <c r="M12" s="110">
        <f>'13.2'!M12+'13.3'!M12+'13.4'!M12</f>
        <v>1998.8426525308439</v>
      </c>
      <c r="N12" s="110">
        <f>'13.2'!N12+'13.3'!N12+'13.4'!N12</f>
        <v>2271.3054434882815</v>
      </c>
      <c r="O12" s="110">
        <f>'13.2'!O12+'13.3'!O12+'13.4'!O12</f>
        <v>2028.3359894494965</v>
      </c>
      <c r="P12" s="110">
        <f>'13.2'!P12+'13.3'!P12+'13.4'!P12</f>
        <v>1979.9851169095402</v>
      </c>
      <c r="Q12" s="110">
        <f>'13.2'!Q12+'13.3'!Q12+'13.4'!Q12</f>
        <v>1999.0409648216544</v>
      </c>
      <c r="R12" s="110">
        <f>'13.2'!R12+'13.3'!R12+'13.4'!R12</f>
        <v>2074.5050997553644</v>
      </c>
      <c r="S12" s="110">
        <f>'13.2'!S12+'13.3'!S12+'13.4'!S12</f>
        <v>2011.7280198461174</v>
      </c>
      <c r="T12" s="110">
        <f>'13.2'!T12+'13.3'!T12+'13.4'!T12</f>
        <v>2098.3786337624756</v>
      </c>
      <c r="U12" s="110">
        <f>'13.2'!U12+'13.3'!U12+'13.4'!U12</f>
        <v>2216.2205995277095</v>
      </c>
      <c r="V12" s="110">
        <f>'13.2'!V12+'13.3'!V12+'13.4'!V12</f>
        <v>2136.5166346826954</v>
      </c>
      <c r="W12" s="110">
        <f>'13.2'!W12+'13.3'!W12+'13.4'!W12</f>
        <v>2172.462416837715</v>
      </c>
    </row>
    <row r="13" spans="1:23" s="3" customFormat="1" ht="12.75" customHeight="1">
      <c r="A13" s="2" t="s">
        <v>26</v>
      </c>
      <c r="B13" s="8" t="s">
        <v>325</v>
      </c>
      <c r="C13" s="110">
        <f>'13.2'!C13+'13.3'!C13+'13.4'!C13</f>
        <v>27220.722872163682</v>
      </c>
      <c r="D13" s="110">
        <f>'13.2'!D13+'13.3'!D13+'13.4'!D13</f>
        <v>25099.400787421066</v>
      </c>
      <c r="E13" s="110">
        <f>'13.2'!E13+'13.3'!E13+'13.4'!E13</f>
        <v>23635.779157198183</v>
      </c>
      <c r="F13" s="110">
        <f>'13.2'!F13+'13.3'!F13+'13.4'!F13</f>
        <v>23071.79036479651</v>
      </c>
      <c r="G13" s="110">
        <f>'13.2'!G13+'13.3'!G13+'13.4'!G13</f>
        <v>22373.05448703868</v>
      </c>
      <c r="H13" s="110">
        <f>'13.2'!H13+'13.3'!H13+'13.4'!H13</f>
        <v>21197.240045463062</v>
      </c>
      <c r="I13" s="110">
        <f>'13.2'!I13+'13.3'!I13+'13.4'!I13</f>
        <v>19590.376681455993</v>
      </c>
      <c r="J13" s="110">
        <f>'13.2'!J13+'13.3'!J13+'13.4'!J13</f>
        <v>18417.522343925579</v>
      </c>
      <c r="K13" s="110">
        <f>'13.2'!K13+'13.3'!K13+'13.4'!K13</f>
        <v>16385.498890568135</v>
      </c>
      <c r="L13" s="110">
        <f>'13.2'!L13+'13.3'!L13+'13.4'!L13</f>
        <v>14309.249358716148</v>
      </c>
      <c r="M13" s="110">
        <f>'13.2'!M13+'13.3'!M13+'13.4'!M13</f>
        <v>14816.335990870319</v>
      </c>
      <c r="N13" s="110">
        <f>'13.2'!N13+'13.3'!N13+'13.4'!N13</f>
        <v>14624.79774089939</v>
      </c>
      <c r="O13" s="110">
        <f>'13.2'!O13+'13.3'!O13+'13.4'!O13</f>
        <v>14309.046917577833</v>
      </c>
      <c r="P13" s="110">
        <f>'13.2'!P13+'13.3'!P13+'13.4'!P13</f>
        <v>13885.53822216164</v>
      </c>
      <c r="Q13" s="110">
        <f>'13.2'!Q13+'13.3'!Q13+'13.4'!Q13</f>
        <v>13552.452879025053</v>
      </c>
      <c r="R13" s="110">
        <f>'13.2'!R13+'13.3'!R13+'13.4'!R13</f>
        <v>13517.485049574974</v>
      </c>
      <c r="S13" s="110">
        <f>'13.2'!S13+'13.3'!S13+'13.4'!S13</f>
        <v>13724.821913938002</v>
      </c>
      <c r="T13" s="110">
        <f>'13.2'!T13+'13.3'!T13+'13.4'!T13</f>
        <v>13794.133226829083</v>
      </c>
      <c r="U13" s="110">
        <f>'13.2'!U13+'13.3'!U13+'13.4'!U13</f>
        <v>13251.310799762357</v>
      </c>
      <c r="V13" s="110">
        <f>'13.2'!V13+'13.3'!V13+'13.4'!V13</f>
        <v>13165.445294993922</v>
      </c>
      <c r="W13" s="110">
        <f>'13.2'!W13+'13.3'!W13+'13.4'!W13</f>
        <v>12545.21071998862</v>
      </c>
    </row>
    <row r="14" spans="1:23" s="3" customFormat="1" ht="12.75" customHeight="1">
      <c r="A14" s="2" t="s">
        <v>27</v>
      </c>
      <c r="B14" s="9" t="s">
        <v>326</v>
      </c>
      <c r="C14" s="110">
        <f>'13.2'!C14+'13.3'!C14+'13.4'!C14</f>
        <v>969.02631131406656</v>
      </c>
      <c r="D14" s="110">
        <f>'13.2'!D14+'13.3'!D14+'13.4'!D14</f>
        <v>940.61833383284397</v>
      </c>
      <c r="E14" s="110">
        <f>'13.2'!E14+'13.3'!E14+'13.4'!E14</f>
        <v>1022.9676867521797</v>
      </c>
      <c r="F14" s="110">
        <f>'13.2'!F14+'13.3'!F14+'13.4'!F14</f>
        <v>1074.0066520789765</v>
      </c>
      <c r="G14" s="110">
        <f>'13.2'!G14+'13.3'!G14+'13.4'!G14</f>
        <v>1102.3636999289083</v>
      </c>
      <c r="H14" s="110">
        <f>'13.2'!H14+'13.3'!H14+'13.4'!H14</f>
        <v>1053.3778528332543</v>
      </c>
      <c r="I14" s="110">
        <f>'13.2'!I14+'13.3'!I14+'13.4'!I14</f>
        <v>991.1508848854503</v>
      </c>
      <c r="J14" s="110">
        <f>'13.2'!J14+'13.3'!J14+'13.4'!J14</f>
        <v>912.95270760257949</v>
      </c>
      <c r="K14" s="110">
        <f>'13.2'!K14+'13.3'!K14+'13.4'!K14</f>
        <v>853.86475410334333</v>
      </c>
      <c r="L14" s="110">
        <f>'13.2'!L14+'13.3'!L14+'13.4'!L14</f>
        <v>840.58732997637594</v>
      </c>
      <c r="M14" s="110">
        <f>'13.2'!M14+'13.3'!M14+'13.4'!M14</f>
        <v>815.07387635221221</v>
      </c>
      <c r="N14" s="110">
        <f>'13.2'!N14+'13.3'!N14+'13.4'!N14</f>
        <v>785.14666434044716</v>
      </c>
      <c r="O14" s="110">
        <f>'13.2'!O14+'13.3'!O14+'13.4'!O14</f>
        <v>802.06876843890495</v>
      </c>
      <c r="P14" s="110">
        <f>'13.2'!P14+'13.3'!P14+'13.4'!P14</f>
        <v>713.99263654984179</v>
      </c>
      <c r="Q14" s="110">
        <f>'13.2'!Q14+'13.3'!Q14+'13.4'!Q14</f>
        <v>782.0443593488917</v>
      </c>
      <c r="R14" s="110">
        <f>'13.2'!R14+'13.3'!R14+'13.4'!R14</f>
        <v>705.06328217691657</v>
      </c>
      <c r="S14" s="110">
        <f>'13.2'!S14+'13.3'!S14+'13.4'!S14</f>
        <v>691.42130006560751</v>
      </c>
      <c r="T14" s="110">
        <f>'13.2'!T14+'13.3'!T14+'13.4'!T14</f>
        <v>723.60866966763274</v>
      </c>
      <c r="U14" s="110">
        <f>'13.2'!U14+'13.3'!U14+'13.4'!U14</f>
        <v>734.6031839861264</v>
      </c>
      <c r="V14" s="110">
        <f>'13.2'!V14+'13.3'!V14+'13.4'!V14</f>
        <v>711.08137096005373</v>
      </c>
      <c r="W14" s="110">
        <f>'13.2'!W14+'13.3'!W14+'13.4'!W14</f>
        <v>687.54721726269304</v>
      </c>
    </row>
    <row r="15" spans="1:23" s="3" customFormat="1" ht="12.75" customHeight="1">
      <c r="A15" s="2" t="s">
        <v>28</v>
      </c>
      <c r="B15" s="9" t="s">
        <v>327</v>
      </c>
      <c r="C15" s="110">
        <f>'13.2'!C15+'13.3'!C15+'13.4'!C15</f>
        <v>132.9860954726835</v>
      </c>
      <c r="D15" s="110">
        <f>'13.2'!D15+'13.3'!D15+'13.4'!D15</f>
        <v>132.58188458875998</v>
      </c>
      <c r="E15" s="110">
        <f>'13.2'!E15+'13.3'!E15+'13.4'!E15</f>
        <v>120.33719149068462</v>
      </c>
      <c r="F15" s="110">
        <f>'13.2'!F15+'13.3'!F15+'13.4'!F15</f>
        <v>133.8740031659926</v>
      </c>
      <c r="G15" s="110">
        <f>'13.2'!G15+'13.3'!G15+'13.4'!G15</f>
        <v>121.32939718096274</v>
      </c>
      <c r="H15" s="110">
        <f>'13.2'!H15+'13.3'!H15+'13.4'!H15</f>
        <v>116.02747673696598</v>
      </c>
      <c r="I15" s="110">
        <f>'13.2'!I15+'13.3'!I15+'13.4'!I15</f>
        <v>109.20470633954628</v>
      </c>
      <c r="J15" s="110">
        <f>'13.2'!J15+'13.3'!J15+'13.4'!J15</f>
        <v>104.26934696186952</v>
      </c>
      <c r="K15" s="110">
        <f>'13.2'!K15+'13.3'!K15+'13.4'!K15</f>
        <v>94.554499832276932</v>
      </c>
      <c r="L15" s="110">
        <f>'13.2'!L15+'13.3'!L15+'13.4'!L15</f>
        <v>83.899599419339566</v>
      </c>
      <c r="M15" s="110">
        <f>'13.2'!M15+'13.3'!M15+'13.4'!M15</f>
        <v>74.101425716642723</v>
      </c>
      <c r="N15" s="110">
        <f>'13.2'!N15+'13.3'!N15+'13.4'!N15</f>
        <v>71.710587072124355</v>
      </c>
      <c r="O15" s="110">
        <f>'13.2'!O15+'13.3'!O15+'13.4'!O15</f>
        <v>69.744793585558341</v>
      </c>
      <c r="P15" s="110">
        <f>'13.2'!P15+'13.3'!P15+'13.4'!P15</f>
        <v>66.26297082317312</v>
      </c>
      <c r="Q15" s="110">
        <f>'13.2'!Q15+'13.3'!Q15+'13.4'!Q15</f>
        <v>69.40312810794947</v>
      </c>
      <c r="R15" s="110">
        <f>'13.2'!R15+'13.3'!R15+'13.4'!R15</f>
        <v>67.952739012024949</v>
      </c>
      <c r="S15" s="110">
        <f>'13.2'!S15+'13.3'!S15+'13.4'!S15</f>
        <v>67.041392599682396</v>
      </c>
      <c r="T15" s="110">
        <f>'13.2'!T15+'13.3'!T15+'13.4'!T15</f>
        <v>65.785201872109127</v>
      </c>
      <c r="U15" s="110">
        <f>'13.2'!U15+'13.3'!U15+'13.4'!U15</f>
        <v>66.986572911575252</v>
      </c>
      <c r="V15" s="110">
        <f>'13.2'!V15+'13.3'!V15+'13.4'!V15</f>
        <v>60.881943520754717</v>
      </c>
      <c r="W15" s="110">
        <f>'13.2'!W15+'13.3'!W15+'13.4'!W15</f>
        <v>62.290784126738941</v>
      </c>
    </row>
    <row r="16" spans="1:23" s="3" customFormat="1" ht="12.75" customHeight="1">
      <c r="A16" s="2" t="s">
        <v>29</v>
      </c>
      <c r="B16" s="9" t="s">
        <v>328</v>
      </c>
      <c r="C16" s="110">
        <f>'13.2'!C16+'13.3'!C16+'13.4'!C16</f>
        <v>1587.7179306470023</v>
      </c>
      <c r="D16" s="110">
        <f>'13.2'!D16+'13.3'!D16+'13.4'!D16</f>
        <v>1509.2012336198502</v>
      </c>
      <c r="E16" s="110">
        <f>'13.2'!E16+'13.3'!E16+'13.4'!E16</f>
        <v>1439.8048850559821</v>
      </c>
      <c r="F16" s="110">
        <f>'13.2'!F16+'13.3'!F16+'13.4'!F16</f>
        <v>1842.4929454878509</v>
      </c>
      <c r="G16" s="110">
        <f>'13.2'!G16+'13.3'!G16+'13.4'!G16</f>
        <v>2168.6493528412811</v>
      </c>
      <c r="H16" s="110">
        <f>'13.2'!H16+'13.3'!H16+'13.4'!H16</f>
        <v>2183.4176325061903</v>
      </c>
      <c r="I16" s="110">
        <f>'13.2'!I16+'13.3'!I16+'13.4'!I16</f>
        <v>1967.1884277926315</v>
      </c>
      <c r="J16" s="110">
        <f>'13.2'!J16+'13.3'!J16+'13.4'!J16</f>
        <v>2036.634110206792</v>
      </c>
      <c r="K16" s="110">
        <f>'13.2'!K16+'13.3'!K16+'13.4'!K16</f>
        <v>2061.0014496175322</v>
      </c>
      <c r="L16" s="110">
        <f>'13.2'!L16+'13.3'!L16+'13.4'!L16</f>
        <v>2101.0755750062876</v>
      </c>
      <c r="M16" s="110">
        <f>'13.2'!M16+'13.3'!M16+'13.4'!M16</f>
        <v>2208.5919127004531</v>
      </c>
      <c r="N16" s="110">
        <f>'13.2'!N16+'13.3'!N16+'13.4'!N16</f>
        <v>2278.4097155250274</v>
      </c>
      <c r="O16" s="110">
        <f>'13.2'!O16+'13.3'!O16+'13.4'!O16</f>
        <v>2180.8080420913316</v>
      </c>
      <c r="P16" s="110">
        <f>'13.2'!P16+'13.3'!P16+'13.4'!P16</f>
        <v>2239.741011566849</v>
      </c>
      <c r="Q16" s="110">
        <f>'13.2'!Q16+'13.3'!Q16+'13.4'!Q16</f>
        <v>2197.1506003263753</v>
      </c>
      <c r="R16" s="110">
        <f>'13.2'!R16+'13.3'!R16+'13.4'!R16</f>
        <v>2162.5905328268304</v>
      </c>
      <c r="S16" s="110">
        <f>'13.2'!S16+'13.3'!S16+'13.4'!S16</f>
        <v>2336.1235199608</v>
      </c>
      <c r="T16" s="110">
        <f>'13.2'!T16+'13.3'!T16+'13.4'!T16</f>
        <v>2244.4945398718137</v>
      </c>
      <c r="U16" s="110">
        <f>'13.2'!U16+'13.3'!U16+'13.4'!U16</f>
        <v>2117.3247554992354</v>
      </c>
      <c r="V16" s="110">
        <f>'13.2'!V16+'13.3'!V16+'13.4'!V16</f>
        <v>2122.6651120895376</v>
      </c>
      <c r="W16" s="110">
        <f>'13.2'!W16+'13.3'!W16+'13.4'!W16</f>
        <v>2154.1152766709206</v>
      </c>
    </row>
    <row r="17" spans="1:23" s="3" customFormat="1" ht="12.75" customHeight="1">
      <c r="A17" s="2" t="s">
        <v>30</v>
      </c>
      <c r="B17" s="9" t="s">
        <v>329</v>
      </c>
      <c r="C17" s="110">
        <f>'13.2'!C17+'13.3'!C17+'13.4'!C17</f>
        <v>783.25191348884834</v>
      </c>
      <c r="D17" s="110">
        <f>'13.2'!D17+'13.3'!D17+'13.4'!D17</f>
        <v>683.58846285253526</v>
      </c>
      <c r="E17" s="110">
        <f>'13.2'!E17+'13.3'!E17+'13.4'!E17</f>
        <v>744.63908715577952</v>
      </c>
      <c r="F17" s="110">
        <f>'13.2'!F17+'13.3'!F17+'13.4'!F17</f>
        <v>704.88871612622643</v>
      </c>
      <c r="G17" s="110">
        <f>'13.2'!G17+'13.3'!G17+'13.4'!G17</f>
        <v>618.03734391262014</v>
      </c>
      <c r="H17" s="110">
        <f>'13.2'!H17+'13.3'!H17+'13.4'!H17</f>
        <v>620.23050045496893</v>
      </c>
      <c r="I17" s="110">
        <f>'13.2'!I17+'13.3'!I17+'13.4'!I17</f>
        <v>571.57255842572044</v>
      </c>
      <c r="J17" s="110">
        <f>'13.2'!J17+'13.3'!J17+'13.4'!J17</f>
        <v>592.80952902686818</v>
      </c>
      <c r="K17" s="110">
        <f>'13.2'!K17+'13.3'!K17+'13.4'!K17</f>
        <v>736.63702979475352</v>
      </c>
      <c r="L17" s="110">
        <f>'13.2'!L17+'13.3'!L17+'13.4'!L17</f>
        <v>716.73248761411526</v>
      </c>
      <c r="M17" s="110">
        <f>'13.2'!M17+'13.3'!M17+'13.4'!M17</f>
        <v>920.75722002095381</v>
      </c>
      <c r="N17" s="110">
        <f>'13.2'!N17+'13.3'!N17+'13.4'!N17</f>
        <v>704.64729946915679</v>
      </c>
      <c r="O17" s="110">
        <f>'13.2'!O17+'13.3'!O17+'13.4'!O17</f>
        <v>878.66759898035093</v>
      </c>
      <c r="P17" s="110">
        <f>'13.2'!P17+'13.3'!P17+'13.4'!P17</f>
        <v>713.02826668579189</v>
      </c>
      <c r="Q17" s="110">
        <f>'13.2'!Q17+'13.3'!Q17+'13.4'!Q17</f>
        <v>666.21042331333751</v>
      </c>
      <c r="R17" s="110">
        <f>'13.2'!R17+'13.3'!R17+'13.4'!R17</f>
        <v>693.81643266777485</v>
      </c>
      <c r="S17" s="110">
        <f>'13.2'!S17+'13.3'!S17+'13.4'!S17</f>
        <v>689.95462668494974</v>
      </c>
      <c r="T17" s="110">
        <f>'13.2'!T17+'13.3'!T17+'13.4'!T17</f>
        <v>660.98034404833243</v>
      </c>
      <c r="U17" s="110">
        <f>'13.2'!U17+'13.3'!U17+'13.4'!U17</f>
        <v>628.66154879337807</v>
      </c>
      <c r="V17" s="110">
        <f>'13.2'!V17+'13.3'!V17+'13.4'!V17</f>
        <v>671.81457446971399</v>
      </c>
      <c r="W17" s="110">
        <f>'13.2'!W17+'13.3'!W17+'13.4'!W17</f>
        <v>638.93799248825565</v>
      </c>
    </row>
    <row r="18" spans="1:23" s="3" customFormat="1" ht="12.75" customHeight="1">
      <c r="A18" s="2" t="s">
        <v>31</v>
      </c>
      <c r="B18" s="9" t="s">
        <v>330</v>
      </c>
      <c r="C18" s="110">
        <f>'13.2'!C18+'13.3'!C18+'13.4'!C18</f>
        <v>106.11749560057645</v>
      </c>
      <c r="D18" s="110">
        <f>'13.2'!D18+'13.3'!D18+'13.4'!D18</f>
        <v>105.71453225933902</v>
      </c>
      <c r="E18" s="110">
        <f>'13.2'!E18+'13.3'!E18+'13.4'!E18</f>
        <v>103.52635078054058</v>
      </c>
      <c r="F18" s="110">
        <f>'13.2'!F18+'13.3'!F18+'13.4'!F18</f>
        <v>102.54623596472153</v>
      </c>
      <c r="G18" s="110">
        <f>'13.2'!G18+'13.3'!G18+'13.4'!G18</f>
        <v>101.29704428323861</v>
      </c>
      <c r="H18" s="110">
        <f>'13.2'!H18+'13.3'!H18+'13.4'!H18</f>
        <v>100.55132954497111</v>
      </c>
      <c r="I18" s="110">
        <f>'13.2'!I18+'13.3'!I18+'13.4'!I18</f>
        <v>94.633963994387017</v>
      </c>
      <c r="J18" s="110">
        <f>'13.2'!J18+'13.3'!J18+'13.4'!J18</f>
        <v>89.209119241650015</v>
      </c>
      <c r="K18" s="110">
        <f>'13.2'!K18+'13.3'!K18+'13.4'!K18</f>
        <v>88.2754908826182</v>
      </c>
      <c r="L18" s="110">
        <f>'13.2'!L18+'13.3'!L18+'13.4'!L18</f>
        <v>75.965748449052029</v>
      </c>
      <c r="M18" s="110">
        <f>'13.2'!M18+'13.3'!M18+'13.4'!M18</f>
        <v>69.240097727524713</v>
      </c>
      <c r="N18" s="110">
        <f>'13.2'!N18+'13.3'!N18+'13.4'!N18</f>
        <v>64.946423565944869</v>
      </c>
      <c r="O18" s="110">
        <f>'13.2'!O18+'13.3'!O18+'13.4'!O18</f>
        <v>63.784486062654111</v>
      </c>
      <c r="P18" s="110">
        <f>'13.2'!P18+'13.3'!P18+'13.4'!P18</f>
        <v>59.943441543928117</v>
      </c>
      <c r="Q18" s="110">
        <f>'13.2'!Q18+'13.3'!Q18+'13.4'!Q18</f>
        <v>61.508778735195229</v>
      </c>
      <c r="R18" s="110">
        <f>'13.2'!R18+'13.3'!R18+'13.4'!R18</f>
        <v>59.426695200100092</v>
      </c>
      <c r="S18" s="110">
        <f>'13.2'!S18+'13.3'!S18+'13.4'!S18</f>
        <v>57.966223943177376</v>
      </c>
      <c r="T18" s="110">
        <f>'13.2'!T18+'13.3'!T18+'13.4'!T18</f>
        <v>55.588997316678025</v>
      </c>
      <c r="U18" s="110">
        <f>'13.2'!U18+'13.3'!U18+'13.4'!U18</f>
        <v>52.212878648390834</v>
      </c>
      <c r="V18" s="110">
        <f>'13.2'!V18+'13.3'!V18+'13.4'!V18</f>
        <v>50.364774159834504</v>
      </c>
      <c r="W18" s="110">
        <f>'13.2'!W18+'13.3'!W18+'13.4'!W18</f>
        <v>48.059966642546868</v>
      </c>
    </row>
    <row r="19" spans="1:23" s="3" customFormat="1" ht="12.75" customHeight="1">
      <c r="A19" s="2" t="s">
        <v>32</v>
      </c>
      <c r="B19" s="9" t="s">
        <v>331</v>
      </c>
      <c r="C19" s="110">
        <f>'13.2'!C19+'13.3'!C19+'13.4'!C19</f>
        <v>2038.9125931864119</v>
      </c>
      <c r="D19" s="110">
        <f>'13.2'!D19+'13.3'!D19+'13.4'!D19</f>
        <v>2031.0254351738968</v>
      </c>
      <c r="E19" s="110">
        <f>'13.2'!E19+'13.3'!E19+'13.4'!E19</f>
        <v>1940.1342840881491</v>
      </c>
      <c r="F19" s="110">
        <f>'13.2'!F19+'13.3'!F19+'13.4'!F19</f>
        <v>1830.2807174134682</v>
      </c>
      <c r="G19" s="110">
        <f>'13.2'!G19+'13.3'!G19+'13.4'!G19</f>
        <v>1855.4266669514998</v>
      </c>
      <c r="H19" s="110">
        <f>'13.2'!H19+'13.3'!H19+'13.4'!H19</f>
        <v>1984.9467772621708</v>
      </c>
      <c r="I19" s="110">
        <f>'13.2'!I19+'13.3'!I19+'13.4'!I19</f>
        <v>1691.9111410527616</v>
      </c>
      <c r="J19" s="110">
        <f>'13.2'!J19+'13.3'!J19+'13.4'!J19</f>
        <v>1585.5583356465372</v>
      </c>
      <c r="K19" s="110">
        <f>'13.2'!K19+'13.3'!K19+'13.4'!K19</f>
        <v>1565.3918205040313</v>
      </c>
      <c r="L19" s="110">
        <f>'13.2'!L19+'13.3'!L19+'13.4'!L19</f>
        <v>1511.0048156186779</v>
      </c>
      <c r="M19" s="110">
        <f>'13.2'!M19+'13.3'!M19+'13.4'!M19</f>
        <v>1314.0286923221577</v>
      </c>
      <c r="N19" s="110">
        <f>'13.2'!N19+'13.3'!N19+'13.4'!N19</f>
        <v>1264.6177258915893</v>
      </c>
      <c r="O19" s="110">
        <f>'13.2'!O19+'13.3'!O19+'13.4'!O19</f>
        <v>1139.8812339705498</v>
      </c>
      <c r="P19" s="110">
        <f>'13.2'!P19+'13.3'!P19+'13.4'!P19</f>
        <v>1093.146972638466</v>
      </c>
      <c r="Q19" s="110">
        <f>'13.2'!Q19+'13.3'!Q19+'13.4'!Q19</f>
        <v>1032.535099349388</v>
      </c>
      <c r="R19" s="110">
        <f>'13.2'!R19+'13.3'!R19+'13.4'!R19</f>
        <v>1023.6324603436829</v>
      </c>
      <c r="S19" s="110">
        <f>'13.2'!S19+'13.3'!S19+'13.4'!S19</f>
        <v>1084.7036153955621</v>
      </c>
      <c r="T19" s="110">
        <f>'13.2'!T19+'13.3'!T19+'13.4'!T19</f>
        <v>1109.5943896263452</v>
      </c>
      <c r="U19" s="110">
        <f>'13.2'!U19+'13.3'!U19+'13.4'!U19</f>
        <v>961.99258274244971</v>
      </c>
      <c r="V19" s="110">
        <f>'13.2'!V19+'13.3'!V19+'13.4'!V19</f>
        <v>939.8077446773101</v>
      </c>
      <c r="W19" s="110">
        <f>'13.2'!W19+'13.3'!W19+'13.4'!W19</f>
        <v>833.19104841752414</v>
      </c>
    </row>
    <row r="20" spans="1:23" s="3" customFormat="1" ht="12.75" customHeight="1">
      <c r="A20" s="2" t="s">
        <v>33</v>
      </c>
      <c r="B20" s="10" t="s">
        <v>332</v>
      </c>
      <c r="C20" s="110">
        <f>'13.2'!C20+'13.3'!C20+'13.4'!C20</f>
        <v>105.34060310283952</v>
      </c>
      <c r="D20" s="110">
        <f>'13.2'!D20+'13.3'!D20+'13.4'!D20</f>
        <v>81.130571046334921</v>
      </c>
      <c r="E20" s="110">
        <f>'13.2'!E20+'13.3'!E20+'13.4'!E20</f>
        <v>76.6542345309784</v>
      </c>
      <c r="F20" s="110">
        <f>'13.2'!F20+'13.3'!F20+'13.4'!F20</f>
        <v>77.796947905053955</v>
      </c>
      <c r="G20" s="110">
        <f>'13.2'!G20+'13.3'!G20+'13.4'!G20</f>
        <v>76.178702210834558</v>
      </c>
      <c r="H20" s="110">
        <f>'13.2'!H20+'13.3'!H20+'13.4'!H20</f>
        <v>69.821984453824967</v>
      </c>
      <c r="I20" s="110">
        <f>'13.2'!I20+'13.3'!I20+'13.4'!I20</f>
        <v>64.779382097708933</v>
      </c>
      <c r="J20" s="110">
        <f>'13.2'!J20+'13.3'!J20+'13.4'!J20</f>
        <v>61.603133560291809</v>
      </c>
      <c r="K20" s="110">
        <f>'13.2'!K20+'13.3'!K20+'13.4'!K20</f>
        <v>124.7381509379383</v>
      </c>
      <c r="L20" s="110">
        <f>'13.2'!L20+'13.3'!L20+'13.4'!L20</f>
        <v>102.66440424021235</v>
      </c>
      <c r="M20" s="110">
        <f>'13.2'!M20+'13.3'!M20+'13.4'!M20</f>
        <v>123.4884147563204</v>
      </c>
      <c r="N20" s="110">
        <f>'13.2'!N20+'13.3'!N20+'13.4'!N20</f>
        <v>120.74938193791692</v>
      </c>
      <c r="O20" s="110">
        <f>'13.2'!O20+'13.3'!O20+'13.4'!O20</f>
        <v>121.59534878902954</v>
      </c>
      <c r="P20" s="110">
        <f>'13.2'!P20+'13.3'!P20+'13.4'!P20</f>
        <v>124.777493025257</v>
      </c>
      <c r="Q20" s="110">
        <f>'13.2'!Q20+'13.3'!Q20+'13.4'!Q20</f>
        <v>132.15890745938543</v>
      </c>
      <c r="R20" s="110">
        <f>'13.2'!R20+'13.3'!R20+'13.4'!R20</f>
        <v>132.56466139866632</v>
      </c>
      <c r="S20" s="110">
        <f>'13.2'!S20+'13.3'!S20+'13.4'!S20</f>
        <v>141.10999154860525</v>
      </c>
      <c r="T20" s="110">
        <f>'13.2'!T20+'13.3'!T20+'13.4'!T20</f>
        <v>140.30873039630367</v>
      </c>
      <c r="U20" s="110">
        <f>'13.2'!U20+'13.3'!U20+'13.4'!U20</f>
        <v>144.74342567903045</v>
      </c>
      <c r="V20" s="110">
        <f>'13.2'!V20+'13.3'!V20+'13.4'!V20</f>
        <v>136.00023359699489</v>
      </c>
      <c r="W20" s="110">
        <f>'13.2'!W20+'13.3'!W20+'13.4'!W20</f>
        <v>125.05821454769408</v>
      </c>
    </row>
    <row r="21" spans="1:23" s="3" customFormat="1" ht="12.75" customHeight="1">
      <c r="A21" s="2" t="s">
        <v>34</v>
      </c>
      <c r="B21" s="10" t="s">
        <v>333</v>
      </c>
      <c r="C21" s="110">
        <f>'13.2'!C21+'13.3'!C21+'13.4'!C21</f>
        <v>1933.5719900835722</v>
      </c>
      <c r="D21" s="110">
        <f>'13.2'!D21+'13.3'!D21+'13.4'!D21</f>
        <v>1949.894864127562</v>
      </c>
      <c r="E21" s="110">
        <f>'13.2'!E21+'13.3'!E21+'13.4'!E21</f>
        <v>1863.4800495571708</v>
      </c>
      <c r="F21" s="110">
        <f>'13.2'!F21+'13.3'!F21+'13.4'!F21</f>
        <v>1752.4837695084143</v>
      </c>
      <c r="G21" s="110">
        <f>'13.2'!G21+'13.3'!G21+'13.4'!G21</f>
        <v>1779.2479647406653</v>
      </c>
      <c r="H21" s="110">
        <f>'13.2'!H21+'13.3'!H21+'13.4'!H21</f>
        <v>1915.1247928083455</v>
      </c>
      <c r="I21" s="110">
        <f>'13.2'!I21+'13.3'!I21+'13.4'!I21</f>
        <v>1627.1317589550524</v>
      </c>
      <c r="J21" s="110">
        <f>'13.2'!J21+'13.3'!J21+'13.4'!J21</f>
        <v>1523.9552020862452</v>
      </c>
      <c r="K21" s="110">
        <f>'13.2'!K21+'13.3'!K21+'13.4'!K21</f>
        <v>1440.6536695660932</v>
      </c>
      <c r="L21" s="110">
        <f>'13.2'!L21+'13.3'!L21+'13.4'!L21</f>
        <v>1408.3404113784654</v>
      </c>
      <c r="M21" s="110">
        <f>'13.2'!M21+'13.3'!M21+'13.4'!M21</f>
        <v>1190.5402775658374</v>
      </c>
      <c r="N21" s="110">
        <f>'13.2'!N21+'13.3'!N21+'13.4'!N21</f>
        <v>1143.8683439536726</v>
      </c>
      <c r="O21" s="110">
        <f>'13.2'!O21+'13.3'!O21+'13.4'!O21</f>
        <v>1018.2858851815203</v>
      </c>
      <c r="P21" s="110">
        <f>'13.2'!P21+'13.3'!P21+'13.4'!P21</f>
        <v>968.36947961320902</v>
      </c>
      <c r="Q21" s="110">
        <f>'13.2'!Q21+'13.3'!Q21+'13.4'!Q21</f>
        <v>900.37619189000236</v>
      </c>
      <c r="R21" s="110">
        <f>'13.2'!R21+'13.3'!R21+'13.4'!R21</f>
        <v>891.06779894501642</v>
      </c>
      <c r="S21" s="110">
        <f>'13.2'!S21+'13.3'!S21+'13.4'!S21</f>
        <v>943.59362384695669</v>
      </c>
      <c r="T21" s="110">
        <f>'13.2'!T21+'13.3'!T21+'13.4'!T21</f>
        <v>969.28565923004146</v>
      </c>
      <c r="U21" s="110">
        <f>'13.2'!U21+'13.3'!U21+'13.4'!U21</f>
        <v>817.24915706341926</v>
      </c>
      <c r="V21" s="110">
        <f>'13.2'!V21+'13.3'!V21+'13.4'!V21</f>
        <v>803.80751108031518</v>
      </c>
      <c r="W21" s="110">
        <f>'13.2'!W21+'13.3'!W21+'13.4'!W21</f>
        <v>708.13283386983016</v>
      </c>
    </row>
    <row r="22" spans="1:23" s="3" customFormat="1" ht="12.75" customHeight="1">
      <c r="A22" s="2" t="s">
        <v>35</v>
      </c>
      <c r="B22" s="9" t="s">
        <v>334</v>
      </c>
      <c r="C22" s="110">
        <f>'13.2'!C22+'13.3'!C22+'13.4'!C22</f>
        <v>1440.5964164362535</v>
      </c>
      <c r="D22" s="110">
        <f>'13.2'!D22+'13.3'!D22+'13.4'!D22</f>
        <v>1251.8947134709949</v>
      </c>
      <c r="E22" s="110">
        <f>'13.2'!E22+'13.3'!E22+'13.4'!E22</f>
        <v>1115.2114214939354</v>
      </c>
      <c r="F22" s="110">
        <f>'13.2'!F22+'13.3'!F22+'13.4'!F22</f>
        <v>1037.8609853983191</v>
      </c>
      <c r="G22" s="110">
        <f>'13.2'!G22+'13.3'!G22+'13.4'!G22</f>
        <v>926.49490007168708</v>
      </c>
      <c r="H22" s="110">
        <f>'13.2'!H22+'13.3'!H22+'13.4'!H22</f>
        <v>880.82789840982571</v>
      </c>
      <c r="I22" s="110">
        <f>'13.2'!I22+'13.3'!I22+'13.4'!I22</f>
        <v>886.15594957095232</v>
      </c>
      <c r="J22" s="110">
        <f>'13.2'!J22+'13.3'!J22+'13.4'!J22</f>
        <v>934.40919779477986</v>
      </c>
      <c r="K22" s="110">
        <f>'13.2'!K22+'13.3'!K22+'13.4'!K22</f>
        <v>870.62829772815337</v>
      </c>
      <c r="L22" s="110">
        <f>'13.2'!L22+'13.3'!L22+'13.4'!L22</f>
        <v>764.75516887076515</v>
      </c>
      <c r="M22" s="110">
        <f>'13.2'!M22+'13.3'!M22+'13.4'!M22</f>
        <v>791.47371143934254</v>
      </c>
      <c r="N22" s="110">
        <f>'13.2'!N22+'13.3'!N22+'13.4'!N22</f>
        <v>700.54082957580999</v>
      </c>
      <c r="O22" s="110">
        <f>'13.2'!O22+'13.3'!O22+'13.4'!O22</f>
        <v>657.86318338256899</v>
      </c>
      <c r="P22" s="110">
        <f>'13.2'!P22+'13.3'!P22+'13.4'!P22</f>
        <v>634.15800030198068</v>
      </c>
      <c r="Q22" s="110">
        <f>'13.2'!Q22+'13.3'!Q22+'13.4'!Q22</f>
        <v>608.73775066712358</v>
      </c>
      <c r="R22" s="110">
        <f>'13.2'!R22+'13.3'!R22+'13.4'!R22</f>
        <v>697.89799002302755</v>
      </c>
      <c r="S22" s="110">
        <f>'13.2'!S22+'13.3'!S22+'13.4'!S22</f>
        <v>665.7149583831773</v>
      </c>
      <c r="T22" s="110">
        <f>'13.2'!T22+'13.3'!T22+'13.4'!T22</f>
        <v>658.51266725877508</v>
      </c>
      <c r="U22" s="110">
        <f>'13.2'!U22+'13.3'!U22+'13.4'!U22</f>
        <v>622.21337182796469</v>
      </c>
      <c r="V22" s="110">
        <f>'13.2'!V22+'13.3'!V22+'13.4'!V22</f>
        <v>579.14917330557739</v>
      </c>
      <c r="W22" s="110">
        <f>'13.2'!W22+'13.3'!W22+'13.4'!W22</f>
        <v>565.45361525578369</v>
      </c>
    </row>
    <row r="23" spans="1:23" s="3" customFormat="1" ht="12.75" customHeight="1">
      <c r="A23" s="2" t="s">
        <v>7</v>
      </c>
      <c r="B23" s="9" t="s">
        <v>335</v>
      </c>
      <c r="C23" s="110">
        <f>'13.2'!C23+'13.3'!C23+'13.4'!C23</f>
        <v>143.54947494744368</v>
      </c>
      <c r="D23" s="110">
        <f>'13.2'!D23+'13.3'!D23+'13.4'!D23</f>
        <v>140.80925643949416</v>
      </c>
      <c r="E23" s="110">
        <f>'13.2'!E23+'13.3'!E23+'13.4'!E23</f>
        <v>130.04317207163209</v>
      </c>
      <c r="F23" s="110">
        <f>'13.2'!F23+'13.3'!F23+'13.4'!F23</f>
        <v>200.79047788310336</v>
      </c>
      <c r="G23" s="110">
        <f>'13.2'!G23+'13.3'!G23+'13.4'!G23</f>
        <v>177.94959946841334</v>
      </c>
      <c r="H23" s="110">
        <f>'13.2'!H23+'13.3'!H23+'13.4'!H23</f>
        <v>180.11774153323239</v>
      </c>
      <c r="I23" s="110">
        <f>'13.2'!I23+'13.3'!I23+'13.4'!I23</f>
        <v>219.57905859263502</v>
      </c>
      <c r="J23" s="110">
        <f>'13.2'!J23+'13.3'!J23+'13.4'!J23</f>
        <v>219.94631001546369</v>
      </c>
      <c r="K23" s="110">
        <f>'13.2'!K23+'13.3'!K23+'13.4'!K23</f>
        <v>226.76521174635266</v>
      </c>
      <c r="L23" s="110">
        <f>'13.2'!L23+'13.3'!L23+'13.4'!L23</f>
        <v>168.65180770616738</v>
      </c>
      <c r="M23" s="110">
        <f>'13.2'!M23+'13.3'!M23+'13.4'!M23</f>
        <v>149.5574891888738</v>
      </c>
      <c r="N23" s="110">
        <f>'13.2'!N23+'13.3'!N23+'13.4'!N23</f>
        <v>149.61125091422599</v>
      </c>
      <c r="O23" s="110">
        <f>'13.2'!O23+'13.3'!O23+'13.4'!O23</f>
        <v>149.21966712551372</v>
      </c>
      <c r="P23" s="110">
        <f>'13.2'!P23+'13.3'!P23+'13.4'!P23</f>
        <v>143.30160404664642</v>
      </c>
      <c r="Q23" s="110">
        <f>'13.2'!Q23+'13.3'!Q23+'13.4'!Q23</f>
        <v>119.64888668728453</v>
      </c>
      <c r="R23" s="110">
        <f>'13.2'!R23+'13.3'!R23+'13.4'!R23</f>
        <v>111.06400477503448</v>
      </c>
      <c r="S23" s="110">
        <f>'13.2'!S23+'13.3'!S23+'13.4'!S23</f>
        <v>137.86775296174042</v>
      </c>
      <c r="T23" s="110">
        <f>'13.2'!T23+'13.3'!T23+'13.4'!T23</f>
        <v>88.238609319262991</v>
      </c>
      <c r="U23" s="110">
        <f>'13.2'!U23+'13.3'!U23+'13.4'!U23</f>
        <v>81.445393499885185</v>
      </c>
      <c r="V23" s="110">
        <f>'13.2'!V23+'13.3'!V23+'13.4'!V23</f>
        <v>75.60753182761367</v>
      </c>
      <c r="W23" s="110">
        <f>'13.2'!W23+'13.3'!W23+'13.4'!W23</f>
        <v>70.098288438251714</v>
      </c>
    </row>
    <row r="24" spans="1:23" s="3" customFormat="1" ht="12.75" customHeight="1">
      <c r="A24" s="2" t="s">
        <v>8</v>
      </c>
      <c r="B24" s="9" t="s">
        <v>336</v>
      </c>
      <c r="C24" s="110">
        <f>'13.2'!C24+'13.3'!C24+'13.4'!C24</f>
        <v>317.88533933695027</v>
      </c>
      <c r="D24" s="110">
        <f>'13.2'!D24+'13.3'!D24+'13.4'!D24</f>
        <v>315.22094143902052</v>
      </c>
      <c r="E24" s="110">
        <f>'13.2'!E24+'13.3'!E24+'13.4'!E24</f>
        <v>311.39151604670218</v>
      </c>
      <c r="F24" s="110">
        <f>'13.2'!F24+'13.3'!F24+'13.4'!F24</f>
        <v>321.92066618632367</v>
      </c>
      <c r="G24" s="110">
        <f>'13.2'!G24+'13.3'!G24+'13.4'!G24</f>
        <v>313.58650828251461</v>
      </c>
      <c r="H24" s="110">
        <f>'13.2'!H24+'13.3'!H24+'13.4'!H24</f>
        <v>337.64537146014362</v>
      </c>
      <c r="I24" s="110">
        <f>'13.2'!I24+'13.3'!I24+'13.4'!I24</f>
        <v>291.33745004445814</v>
      </c>
      <c r="J24" s="110">
        <f>'13.2'!J24+'13.3'!J24+'13.4'!J24</f>
        <v>273.31801178040422</v>
      </c>
      <c r="K24" s="110">
        <f>'13.2'!K24+'13.3'!K24+'13.4'!K24</f>
        <v>266.32410360336911</v>
      </c>
      <c r="L24" s="110">
        <f>'13.2'!L24+'13.3'!L24+'13.4'!L24</f>
        <v>248.54808776385599</v>
      </c>
      <c r="M24" s="110">
        <f>'13.2'!M24+'13.3'!M24+'13.4'!M24</f>
        <v>230.6792956835138</v>
      </c>
      <c r="N24" s="110">
        <f>'13.2'!N24+'13.3'!N24+'13.4'!N24</f>
        <v>225.52547253898672</v>
      </c>
      <c r="O24" s="110">
        <f>'13.2'!O24+'13.3'!O24+'13.4'!O24</f>
        <v>234.9695160070458</v>
      </c>
      <c r="P24" s="110">
        <f>'13.2'!P24+'13.3'!P24+'13.4'!P24</f>
        <v>223.83712052767339</v>
      </c>
      <c r="Q24" s="110">
        <f>'13.2'!Q24+'13.3'!Q24+'13.4'!Q24</f>
        <v>239.43766708786077</v>
      </c>
      <c r="R24" s="110">
        <f>'13.2'!R24+'13.3'!R24+'13.4'!R24</f>
        <v>280.36432627705875</v>
      </c>
      <c r="S24" s="110">
        <f>'13.2'!S24+'13.3'!S24+'13.4'!S24</f>
        <v>285.17896067244214</v>
      </c>
      <c r="T24" s="110">
        <f>'13.2'!T24+'13.3'!T24+'13.4'!T24</f>
        <v>274.81358906183914</v>
      </c>
      <c r="U24" s="110">
        <f>'13.2'!U24+'13.3'!U24+'13.4'!U24</f>
        <v>277.01471620212726</v>
      </c>
      <c r="V24" s="110">
        <f>'13.2'!V24+'13.3'!V24+'13.4'!V24</f>
        <v>274.69237415355974</v>
      </c>
      <c r="W24" s="110">
        <f>'13.2'!W24+'13.3'!W24+'13.4'!W24</f>
        <v>258.00602364978454</v>
      </c>
    </row>
    <row r="25" spans="1:23" s="3" customFormat="1" ht="12.75" customHeight="1">
      <c r="A25" s="2" t="s">
        <v>36</v>
      </c>
      <c r="B25" s="9" t="s">
        <v>337</v>
      </c>
      <c r="C25" s="110">
        <f>'13.2'!C25+'13.3'!C25+'13.4'!C25</f>
        <v>5294.4102676162984</v>
      </c>
      <c r="D25" s="110">
        <f>'13.2'!D25+'13.3'!D25+'13.4'!D25</f>
        <v>4512.7412473479326</v>
      </c>
      <c r="E25" s="110">
        <f>'13.2'!E25+'13.3'!E25+'13.4'!E25</f>
        <v>4132.7486061437248</v>
      </c>
      <c r="F25" s="110">
        <f>'13.2'!F25+'13.3'!F25+'13.4'!F25</f>
        <v>4030.0403344260171</v>
      </c>
      <c r="G25" s="110">
        <f>'13.2'!G25+'13.3'!G25+'13.4'!G25</f>
        <v>3835.1851779553804</v>
      </c>
      <c r="H25" s="110">
        <f>'13.2'!H25+'13.3'!H25+'13.4'!H25</f>
        <v>3480.8608958545842</v>
      </c>
      <c r="I25" s="110">
        <f>'13.2'!I25+'13.3'!I25+'13.4'!I25</f>
        <v>3468.2762629323847</v>
      </c>
      <c r="J25" s="110">
        <f>'13.2'!J25+'13.3'!J25+'13.4'!J25</f>
        <v>3331.0755935982834</v>
      </c>
      <c r="K25" s="110">
        <f>'13.2'!K25+'13.3'!K25+'13.4'!K25</f>
        <v>3017.1103335793118</v>
      </c>
      <c r="L25" s="110">
        <f>'13.2'!L25+'13.3'!L25+'13.4'!L25</f>
        <v>2533.0853778306491</v>
      </c>
      <c r="M25" s="110">
        <f>'13.2'!M25+'13.3'!M25+'13.4'!M25</f>
        <v>2477.6721710231209</v>
      </c>
      <c r="N25" s="110">
        <f>'13.2'!N25+'13.3'!N25+'13.4'!N25</f>
        <v>2665.4406482862678</v>
      </c>
      <c r="O25" s="110">
        <f>'13.2'!O25+'13.3'!O25+'13.4'!O25</f>
        <v>2530.1171932012135</v>
      </c>
      <c r="P25" s="110">
        <f>'13.2'!P25+'13.3'!P25+'13.4'!P25</f>
        <v>2432.3849195780626</v>
      </c>
      <c r="Q25" s="110">
        <f>'13.2'!Q25+'13.3'!Q25+'13.4'!Q25</f>
        <v>2414.9406731760046</v>
      </c>
      <c r="R25" s="110">
        <f>'13.2'!R25+'13.3'!R25+'13.4'!R25</f>
        <v>2297.4878643512975</v>
      </c>
      <c r="S25" s="110">
        <f>'13.2'!S25+'13.3'!S25+'13.4'!S25</f>
        <v>2321.8847232289481</v>
      </c>
      <c r="T25" s="110">
        <f>'13.2'!T25+'13.3'!T25+'13.4'!T25</f>
        <v>2365.3647805690316</v>
      </c>
      <c r="U25" s="110">
        <f>'13.2'!U25+'13.3'!U25+'13.4'!U25</f>
        <v>2293.6351246573449</v>
      </c>
      <c r="V25" s="110">
        <f>'13.2'!V25+'13.3'!V25+'13.4'!V25</f>
        <v>2278.825865719039</v>
      </c>
      <c r="W25" s="110">
        <f>'13.2'!W25+'13.3'!W25+'13.4'!W25</f>
        <v>2289.8349735902771</v>
      </c>
    </row>
    <row r="26" spans="1:23" s="3" customFormat="1" ht="12.75" customHeight="1">
      <c r="A26" s="2" t="s">
        <v>9</v>
      </c>
      <c r="B26" s="10" t="s">
        <v>338</v>
      </c>
      <c r="C26" s="110">
        <f>'13.2'!C26+'13.3'!C26+'13.4'!C26</f>
        <v>125.48552098687516</v>
      </c>
      <c r="D26" s="110">
        <f>'13.2'!D26+'13.3'!D26+'13.4'!D26</f>
        <v>121.1006696728997</v>
      </c>
      <c r="E26" s="110">
        <f>'13.2'!E26+'13.3'!E26+'13.4'!E26</f>
        <v>118.40862060423116</v>
      </c>
      <c r="F26" s="110">
        <f>'13.2'!F26+'13.3'!F26+'13.4'!F26</f>
        <v>120.45435746968992</v>
      </c>
      <c r="G26" s="110">
        <f>'13.2'!G26+'13.3'!G26+'13.4'!G26</f>
        <v>116.18857712062317</v>
      </c>
      <c r="H26" s="110">
        <f>'13.2'!H26+'13.3'!H26+'13.4'!H26</f>
        <v>134.07790936947583</v>
      </c>
      <c r="I26" s="110">
        <f>'13.2'!I26+'13.3'!I26+'13.4'!I26</f>
        <v>119.09508536824437</v>
      </c>
      <c r="J26" s="110">
        <f>'13.2'!J26+'13.3'!J26+'13.4'!J26</f>
        <v>118.40615589739438</v>
      </c>
      <c r="K26" s="110">
        <f>'13.2'!K26+'13.3'!K26+'13.4'!K26</f>
        <v>122.17565363890412</v>
      </c>
      <c r="L26" s="110">
        <f>'13.2'!L26+'13.3'!L26+'13.4'!L26</f>
        <v>110.12776707743379</v>
      </c>
      <c r="M26" s="110">
        <f>'13.2'!M26+'13.3'!M26+'13.4'!M26</f>
        <v>99.679968902061944</v>
      </c>
      <c r="N26" s="110">
        <f>'13.2'!N26+'13.3'!N26+'13.4'!N26</f>
        <v>116.72377051173071</v>
      </c>
      <c r="O26" s="110">
        <f>'13.2'!O26+'13.3'!O26+'13.4'!O26</f>
        <v>86.515595519545315</v>
      </c>
      <c r="P26" s="110">
        <f>'13.2'!P26+'13.3'!P26+'13.4'!P26</f>
        <v>83.030813756497309</v>
      </c>
      <c r="Q26" s="110">
        <f>'13.2'!Q26+'13.3'!Q26+'13.4'!Q26</f>
        <v>91.228311230401246</v>
      </c>
      <c r="R26" s="110">
        <f>'13.2'!R26+'13.3'!R26+'13.4'!R26</f>
        <v>85.325390059200799</v>
      </c>
      <c r="S26" s="110">
        <f>'13.2'!S26+'13.3'!S26+'13.4'!S26</f>
        <v>74.775098414792694</v>
      </c>
      <c r="T26" s="110">
        <f>'13.2'!T26+'13.3'!T26+'13.4'!T26</f>
        <v>73.926323993445465</v>
      </c>
      <c r="U26" s="110">
        <f>'13.2'!U26+'13.3'!U26+'13.4'!U26</f>
        <v>72.936883195983157</v>
      </c>
      <c r="V26" s="110">
        <f>'13.2'!V26+'13.3'!V26+'13.4'!V26</f>
        <v>68.582834911318614</v>
      </c>
      <c r="W26" s="110">
        <f>'13.2'!W26+'13.3'!W26+'13.4'!W26</f>
        <v>66.867156172090546</v>
      </c>
    </row>
    <row r="27" spans="1:23" s="3" customFormat="1" ht="12.75" customHeight="1">
      <c r="A27" s="2" t="s">
        <v>37</v>
      </c>
      <c r="B27" s="10" t="s">
        <v>339</v>
      </c>
      <c r="C27" s="110">
        <f>'13.2'!C27+'13.3'!C27+'13.4'!C27</f>
        <v>5168.9247466294228</v>
      </c>
      <c r="D27" s="110">
        <f>'13.2'!D27+'13.3'!D27+'13.4'!D27</f>
        <v>4391.6405776750325</v>
      </c>
      <c r="E27" s="110">
        <f>'13.2'!E27+'13.3'!E27+'13.4'!E27</f>
        <v>4014.3399855394937</v>
      </c>
      <c r="F27" s="110">
        <f>'13.2'!F27+'13.3'!F27+'13.4'!F27</f>
        <v>3909.5859769563276</v>
      </c>
      <c r="G27" s="110">
        <f>'13.2'!G27+'13.3'!G27+'13.4'!G27</f>
        <v>3718.9966008347574</v>
      </c>
      <c r="H27" s="110">
        <f>'13.2'!H27+'13.3'!H27+'13.4'!H27</f>
        <v>3346.7829864851087</v>
      </c>
      <c r="I27" s="110">
        <f>'13.2'!I27+'13.3'!I27+'13.4'!I27</f>
        <v>3349.1811775641404</v>
      </c>
      <c r="J27" s="110">
        <f>'13.2'!J27+'13.3'!J27+'13.4'!J27</f>
        <v>3212.6694377008885</v>
      </c>
      <c r="K27" s="110">
        <f>'13.2'!K27+'13.3'!K27+'13.4'!K27</f>
        <v>2894.9346799404075</v>
      </c>
      <c r="L27" s="110">
        <f>'13.2'!L27+'13.3'!L27+'13.4'!L27</f>
        <v>2422.9576107532152</v>
      </c>
      <c r="M27" s="110">
        <f>'13.2'!M27+'13.3'!M27+'13.4'!M27</f>
        <v>2377.9922021210591</v>
      </c>
      <c r="N27" s="110">
        <f>'13.2'!N27+'13.3'!N27+'13.4'!N27</f>
        <v>2548.7168777745369</v>
      </c>
      <c r="O27" s="110">
        <f>'13.2'!O27+'13.3'!O27+'13.4'!O27</f>
        <v>2443.6015976816684</v>
      </c>
      <c r="P27" s="110">
        <f>'13.2'!P27+'13.3'!P27+'13.4'!P27</f>
        <v>2349.3541058215651</v>
      </c>
      <c r="Q27" s="110">
        <f>'13.2'!Q27+'13.3'!Q27+'13.4'!Q27</f>
        <v>2323.7123619456033</v>
      </c>
      <c r="R27" s="110">
        <f>'13.2'!R27+'13.3'!R27+'13.4'!R27</f>
        <v>2212.1624742920962</v>
      </c>
      <c r="S27" s="110">
        <f>'13.2'!S27+'13.3'!S27+'13.4'!S27</f>
        <v>2247.1096248141557</v>
      </c>
      <c r="T27" s="110">
        <f>'13.2'!T27+'13.3'!T27+'13.4'!T27</f>
        <v>2291.4384565755859</v>
      </c>
      <c r="U27" s="110">
        <f>'13.2'!U27+'13.3'!U27+'13.4'!U27</f>
        <v>2220.6982414613622</v>
      </c>
      <c r="V27" s="110">
        <f>'13.2'!V27+'13.3'!V27+'13.4'!V27</f>
        <v>2210.2430308077201</v>
      </c>
      <c r="W27" s="110">
        <f>'13.2'!W27+'13.3'!W27+'13.4'!W27</f>
        <v>2222.9678174181863</v>
      </c>
    </row>
    <row r="28" spans="1:23" s="3" customFormat="1" ht="12.75" customHeight="1">
      <c r="A28" s="2" t="s">
        <v>10</v>
      </c>
      <c r="B28" s="9" t="s">
        <v>340</v>
      </c>
      <c r="C28" s="110">
        <f>'13.2'!C28+'13.3'!C28+'13.4'!C28</f>
        <v>10805.22870122651</v>
      </c>
      <c r="D28" s="110">
        <f>'13.2'!D28+'13.3'!D28+'13.4'!D28</f>
        <v>9884.1449276580915</v>
      </c>
      <c r="E28" s="110">
        <f>'13.2'!E28+'13.3'!E28+'13.4'!E28</f>
        <v>9037.8936114120133</v>
      </c>
      <c r="F28" s="110">
        <f>'13.2'!F28+'13.3'!F28+'13.4'!F28</f>
        <v>8374.123317794687</v>
      </c>
      <c r="G28" s="110">
        <f>'13.2'!G28+'13.3'!G28+'13.4'!G28</f>
        <v>7709.3411106764561</v>
      </c>
      <c r="H28" s="110">
        <f>'13.2'!H28+'13.3'!H28+'13.4'!H28</f>
        <v>6861.352719946055</v>
      </c>
      <c r="I28" s="110">
        <f>'13.2'!I28+'13.3'!I28+'13.4'!I28</f>
        <v>6078.5329543144717</v>
      </c>
      <c r="J28" s="110">
        <f>'13.2'!J28+'13.3'!J28+'13.4'!J28</f>
        <v>5233.099104619404</v>
      </c>
      <c r="K28" s="110">
        <f>'13.2'!K28+'13.3'!K28+'13.4'!K28</f>
        <v>3605.834082934115</v>
      </c>
      <c r="L28" s="110">
        <f>'13.2'!L28+'13.3'!L28+'13.4'!L28</f>
        <v>2500.8531755037961</v>
      </c>
      <c r="M28" s="110">
        <f>'13.2'!M28+'13.3'!M28+'13.4'!M28</f>
        <v>3080.5869066995529</v>
      </c>
      <c r="N28" s="110">
        <f>'13.2'!N28+'13.3'!N28+'13.4'!N28</f>
        <v>3131.8471659065426</v>
      </c>
      <c r="O28" s="110">
        <f>'13.2'!O28+'13.3'!O28+'13.4'!O28</f>
        <v>2996.5774690637991</v>
      </c>
      <c r="P28" s="110">
        <f>'13.2'!P28+'13.3'!P28+'13.4'!P28</f>
        <v>3025.876084574496</v>
      </c>
      <c r="Q28" s="110">
        <f>'13.2'!Q28+'13.3'!Q28+'13.4'!Q28</f>
        <v>3040.1274644477903</v>
      </c>
      <c r="R28" s="110">
        <f>'13.2'!R28+'13.3'!R28+'13.4'!R28</f>
        <v>3080.7039604167912</v>
      </c>
      <c r="S28" s="110">
        <f>'13.2'!S28+'13.3'!S28+'13.4'!S28</f>
        <v>2967.3787612491146</v>
      </c>
      <c r="T28" s="110">
        <f>'13.2'!T28+'13.3'!T28+'13.4'!T28</f>
        <v>3146.4252812261161</v>
      </c>
      <c r="U28" s="110">
        <f>'13.2'!U28+'13.3'!U28+'13.4'!U28</f>
        <v>3038.0763816650619</v>
      </c>
      <c r="V28" s="110">
        <f>'13.2'!V28+'13.3'!V28+'13.4'!V28</f>
        <v>2983.6801386720308</v>
      </c>
      <c r="W28" s="110">
        <f>'13.2'!W28+'13.3'!W28+'13.4'!W28</f>
        <v>2628.9053710804096</v>
      </c>
    </row>
    <row r="29" spans="1:23" s="3" customFormat="1" ht="12.75" customHeight="1">
      <c r="A29" s="2" t="s">
        <v>38</v>
      </c>
      <c r="B29" s="10" t="s">
        <v>341</v>
      </c>
      <c r="C29" s="110">
        <f>'13.2'!C29+'13.3'!C29+'13.4'!C29</f>
        <v>8582.6103462653409</v>
      </c>
      <c r="D29" s="110">
        <f>'13.2'!D29+'13.3'!D29+'13.4'!D29</f>
        <v>7921.0148034212707</v>
      </c>
      <c r="E29" s="110">
        <f>'13.2'!E29+'13.3'!E29+'13.4'!E29</f>
        <v>7370.3618962623441</v>
      </c>
      <c r="F29" s="110">
        <f>'13.2'!F29+'13.3'!F29+'13.4'!F29</f>
        <v>6965.3134858718604</v>
      </c>
      <c r="G29" s="110">
        <f>'13.2'!G29+'13.3'!G29+'13.4'!G29</f>
        <v>6594.6959832483853</v>
      </c>
      <c r="H29" s="110">
        <f>'13.2'!H29+'13.3'!H29+'13.4'!H29</f>
        <v>5868.6877027023811</v>
      </c>
      <c r="I29" s="110">
        <f>'13.2'!I29+'13.3'!I29+'13.4'!I29</f>
        <v>5197.2886958264471</v>
      </c>
      <c r="J29" s="110">
        <f>'13.2'!J29+'13.3'!J29+'13.4'!J29</f>
        <v>4370.5902090037935</v>
      </c>
      <c r="K29" s="110">
        <f>'13.2'!K29+'13.3'!K29+'13.4'!K29</f>
        <v>2783.0303360043881</v>
      </c>
      <c r="L29" s="110">
        <f>'13.2'!L29+'13.3'!L29+'13.4'!L29</f>
        <v>2013.3110880426011</v>
      </c>
      <c r="M29" s="110">
        <f>'13.2'!M29+'13.3'!M29+'13.4'!M29</f>
        <v>2544.7944930711769</v>
      </c>
      <c r="N29" s="110">
        <f>'13.2'!N29+'13.3'!N29+'13.4'!N29</f>
        <v>2560.988971142825</v>
      </c>
      <c r="O29" s="110">
        <f>'13.2'!O29+'13.3'!O29+'13.4'!O29</f>
        <v>2458.1197115311084</v>
      </c>
      <c r="P29" s="110">
        <f>'13.2'!P29+'13.3'!P29+'13.4'!P29</f>
        <v>2465.3058173489103</v>
      </c>
      <c r="Q29" s="110">
        <f>'13.2'!Q29+'13.3'!Q29+'13.4'!Q29</f>
        <v>2474.0718093558908</v>
      </c>
      <c r="R29" s="110">
        <f>'13.2'!R29+'13.3'!R29+'13.4'!R29</f>
        <v>2511.8878796144668</v>
      </c>
      <c r="S29" s="110">
        <f>'13.2'!S29+'13.3'!S29+'13.4'!S29</f>
        <v>2401.1750073412773</v>
      </c>
      <c r="T29" s="110">
        <f>'13.2'!T29+'13.3'!T29+'13.4'!T29</f>
        <v>2569.7500022025292</v>
      </c>
      <c r="U29" s="110">
        <f>'13.2'!U29+'13.3'!U29+'13.4'!U29</f>
        <v>2472.3968668058269</v>
      </c>
      <c r="V29" s="110">
        <f>'13.2'!V29+'13.3'!V29+'13.4'!V29</f>
        <v>2447.3018838134635</v>
      </c>
      <c r="W29" s="110">
        <f>'13.2'!W29+'13.3'!W29+'13.4'!W29</f>
        <v>2112.5526399924943</v>
      </c>
    </row>
    <row r="30" spans="1:23" s="3" customFormat="1" ht="12.75" customHeight="1">
      <c r="A30" s="2" t="s">
        <v>39</v>
      </c>
      <c r="B30" s="10" t="s">
        <v>342</v>
      </c>
      <c r="C30" s="110">
        <f>'13.2'!C30+'13.3'!C30+'13.4'!C30</f>
        <v>1387.1525253650836</v>
      </c>
      <c r="D30" s="110">
        <f>'13.2'!D30+'13.3'!D30+'13.4'!D30</f>
        <v>1215.3945964595682</v>
      </c>
      <c r="E30" s="110">
        <f>'13.2'!E30+'13.3'!E30+'13.4'!E30</f>
        <v>1021.3159587383024</v>
      </c>
      <c r="F30" s="110">
        <f>'13.2'!F30+'13.3'!F30+'13.4'!F30</f>
        <v>847.94575656703523</v>
      </c>
      <c r="G30" s="110">
        <f>'13.2'!G30+'13.3'!G30+'13.4'!G30</f>
        <v>628.20114697935708</v>
      </c>
      <c r="H30" s="110">
        <f>'13.2'!H30+'13.3'!H30+'13.4'!H30</f>
        <v>539.28116181986036</v>
      </c>
      <c r="I30" s="110">
        <f>'13.2'!I30+'13.3'!I30+'13.4'!I30</f>
        <v>461.85522754482173</v>
      </c>
      <c r="J30" s="110">
        <f>'13.2'!J30+'13.3'!J30+'13.4'!J30</f>
        <v>483.85948810992107</v>
      </c>
      <c r="K30" s="110">
        <f>'13.2'!K30+'13.3'!K30+'13.4'!K30</f>
        <v>503.89737768651099</v>
      </c>
      <c r="L30" s="110">
        <f>'13.2'!L30+'13.3'!L30+'13.4'!L30</f>
        <v>300.91399194718031</v>
      </c>
      <c r="M30" s="110">
        <f>'13.2'!M30+'13.3'!M30+'13.4'!M30</f>
        <v>370.56432849746579</v>
      </c>
      <c r="N30" s="110">
        <f>'13.2'!N30+'13.3'!N30+'13.4'!N30</f>
        <v>392.10781358793253</v>
      </c>
      <c r="O30" s="110">
        <f>'13.2'!O30+'13.3'!O30+'13.4'!O30</f>
        <v>377.13667392167366</v>
      </c>
      <c r="P30" s="110">
        <f>'13.2'!P30+'13.3'!P30+'13.4'!P30</f>
        <v>412.92958718688095</v>
      </c>
      <c r="Q30" s="110">
        <f>'13.2'!Q30+'13.3'!Q30+'13.4'!Q30</f>
        <v>430.6057663902244</v>
      </c>
      <c r="R30" s="110">
        <f>'13.2'!R30+'13.3'!R30+'13.4'!R30</f>
        <v>439.79443311256432</v>
      </c>
      <c r="S30" s="110">
        <f>'13.2'!S30+'13.3'!S30+'13.4'!S30</f>
        <v>442.87788276550941</v>
      </c>
      <c r="T30" s="110">
        <f>'13.2'!T30+'13.3'!T30+'13.4'!T30</f>
        <v>445.6104197837704</v>
      </c>
      <c r="U30" s="110">
        <f>'13.2'!U30+'13.3'!U30+'13.4'!U30</f>
        <v>433.72011760611832</v>
      </c>
      <c r="V30" s="110">
        <f>'13.2'!V30+'13.3'!V30+'13.4'!V30</f>
        <v>413.45850419037686</v>
      </c>
      <c r="W30" s="110">
        <f>'13.2'!W30+'13.3'!W30+'13.4'!W30</f>
        <v>422.14040075259305</v>
      </c>
    </row>
    <row r="31" spans="1:23" s="3" customFormat="1" ht="12.75" customHeight="1">
      <c r="A31" s="2" t="s">
        <v>40</v>
      </c>
      <c r="B31" s="10" t="s">
        <v>343</v>
      </c>
      <c r="C31" s="110">
        <f>'13.2'!C31+'13.3'!C31+'13.4'!C31</f>
        <v>835.46582959608543</v>
      </c>
      <c r="D31" s="110">
        <f>'13.2'!D31+'13.3'!D31+'13.4'!D31</f>
        <v>747.73552777725217</v>
      </c>
      <c r="E31" s="110">
        <f>'13.2'!E31+'13.3'!E31+'13.4'!E31</f>
        <v>646.21575641136678</v>
      </c>
      <c r="F31" s="110">
        <f>'13.2'!F31+'13.3'!F31+'13.4'!F31</f>
        <v>560.86407535579087</v>
      </c>
      <c r="G31" s="110">
        <f>'13.2'!G31+'13.3'!G31+'13.4'!G31</f>
        <v>486.4439804487144</v>
      </c>
      <c r="H31" s="110">
        <f>'13.2'!H31+'13.3'!H31+'13.4'!H31</f>
        <v>453.38385542381235</v>
      </c>
      <c r="I31" s="110">
        <f>'13.2'!I31+'13.3'!I31+'13.4'!I31</f>
        <v>419.38903094320256</v>
      </c>
      <c r="J31" s="110">
        <f>'13.2'!J31+'13.3'!J31+'13.4'!J31</f>
        <v>378.64940750569008</v>
      </c>
      <c r="K31" s="110">
        <f>'13.2'!K31+'13.3'!K31+'13.4'!K31</f>
        <v>318.9063692432162</v>
      </c>
      <c r="L31" s="110">
        <f>'13.2'!L31+'13.3'!L31+'13.4'!L31</f>
        <v>186.6280955140148</v>
      </c>
      <c r="M31" s="110">
        <f>'13.2'!M31+'13.3'!M31+'13.4'!M31</f>
        <v>165.22808513090968</v>
      </c>
      <c r="N31" s="110">
        <f>'13.2'!N31+'13.3'!N31+'13.4'!N31</f>
        <v>178.75038117578512</v>
      </c>
      <c r="O31" s="110">
        <f>'13.2'!O31+'13.3'!O31+'13.4'!O31</f>
        <v>161.3210836110174</v>
      </c>
      <c r="P31" s="110">
        <f>'13.2'!P31+'13.3'!P31+'13.4'!P31</f>
        <v>147.64068003870443</v>
      </c>
      <c r="Q31" s="110">
        <f>'13.2'!Q31+'13.3'!Q31+'13.4'!Q31</f>
        <v>135.44988870167515</v>
      </c>
      <c r="R31" s="110">
        <f>'13.2'!R31+'13.3'!R31+'13.4'!R31</f>
        <v>129.0216476897597</v>
      </c>
      <c r="S31" s="110">
        <f>'13.2'!S31+'13.3'!S31+'13.4'!S31</f>
        <v>123.32587114232842</v>
      </c>
      <c r="T31" s="110">
        <f>'13.2'!T31+'13.3'!T31+'13.4'!T31</f>
        <v>131.06485923981649</v>
      </c>
      <c r="U31" s="110">
        <f>'13.2'!U31+'13.3'!U31+'13.4'!U31</f>
        <v>131.95939725311655</v>
      </c>
      <c r="V31" s="110">
        <f>'13.2'!V31+'13.3'!V31+'13.4'!V31</f>
        <v>122.9197506681904</v>
      </c>
      <c r="W31" s="110">
        <f>'13.2'!W31+'13.3'!W31+'13.4'!W31</f>
        <v>94.21233033532252</v>
      </c>
    </row>
    <row r="32" spans="1:23" s="3" customFormat="1" ht="12.75" customHeight="1">
      <c r="A32" s="2" t="s">
        <v>11</v>
      </c>
      <c r="B32" s="9" t="s">
        <v>344</v>
      </c>
      <c r="C32" s="110">
        <f>'13.2'!C32+'13.3'!C32+'13.4'!C32</f>
        <v>561.89443285431514</v>
      </c>
      <c r="D32" s="110">
        <f>'13.2'!D32+'13.3'!D32+'13.4'!D32</f>
        <v>560.99552756482603</v>
      </c>
      <c r="E32" s="110">
        <f>'13.2'!E32+'13.3'!E32+'13.4'!E32</f>
        <v>556.46668269124643</v>
      </c>
      <c r="F32" s="110">
        <f>'13.2'!F32+'13.3'!F32+'13.4'!F32</f>
        <v>542.77826834983352</v>
      </c>
      <c r="G32" s="110">
        <f>'13.2'!G32+'13.3'!G32+'13.4'!G32</f>
        <v>539.90063892395665</v>
      </c>
      <c r="H32" s="110">
        <f>'13.2'!H32+'13.3'!H32+'13.4'!H32</f>
        <v>529.55795165151744</v>
      </c>
      <c r="I32" s="110">
        <f>'13.2'!I32+'13.3'!I32+'13.4'!I32</f>
        <v>504.42047584654563</v>
      </c>
      <c r="J32" s="110">
        <f>'13.2'!J32+'13.3'!J32+'13.4'!J32</f>
        <v>477.23949347906</v>
      </c>
      <c r="K32" s="110">
        <f>'13.2'!K32+'13.3'!K32+'13.4'!K32</f>
        <v>455.18139165696437</v>
      </c>
      <c r="L32" s="110">
        <f>'13.2'!L32+'13.3'!L32+'13.4'!L32</f>
        <v>430.59866187124624</v>
      </c>
      <c r="M32" s="110">
        <f>'13.2'!M32+'13.3'!M32+'13.4'!M32</f>
        <v>391.47822978344715</v>
      </c>
      <c r="N32" s="110">
        <f>'13.2'!N32+'13.3'!N32+'13.4'!N32</f>
        <v>407.32773724132653</v>
      </c>
      <c r="O32" s="110">
        <f>'13.2'!O32+'13.3'!O32+'13.4'!O32</f>
        <v>390.7639673892761</v>
      </c>
      <c r="P32" s="110">
        <f>'13.2'!P32+'13.3'!P32+'13.4'!P32</f>
        <v>390.78564341797841</v>
      </c>
      <c r="Q32" s="110">
        <f>'13.2'!Q32+'13.3'!Q32+'13.4'!Q32</f>
        <v>366.75516508454393</v>
      </c>
      <c r="R32" s="110">
        <f>'13.2'!R32+'13.3'!R32+'13.4'!R32</f>
        <v>367.11515146810541</v>
      </c>
      <c r="S32" s="110">
        <f>'13.2'!S32+'13.3'!S32+'13.4'!S32</f>
        <v>370.12914623535505</v>
      </c>
      <c r="T32" s="110">
        <f>'13.2'!T32+'13.3'!T32+'13.4'!T32</f>
        <v>365.03212784381799</v>
      </c>
      <c r="U32" s="110">
        <f>'13.2'!U32+'13.3'!U32+'13.4'!U32</f>
        <v>369.96511611763862</v>
      </c>
      <c r="V32" s="110">
        <f>'13.2'!V32+'13.3'!V32+'13.4'!V32</f>
        <v>360.42480842901807</v>
      </c>
      <c r="W32" s="110">
        <f>'13.2'!W32+'13.3'!W32+'13.4'!W32</f>
        <v>350.45810160813153</v>
      </c>
    </row>
    <row r="33" spans="1:23" s="3" customFormat="1" ht="12.75" customHeight="1">
      <c r="A33" s="2" t="s">
        <v>12</v>
      </c>
      <c r="B33" s="9" t="s">
        <v>345</v>
      </c>
      <c r="C33" s="110">
        <f>'13.2'!C33+'13.3'!C33+'13.4'!C33</f>
        <v>283.96799636218191</v>
      </c>
      <c r="D33" s="110">
        <f>'13.2'!D33+'13.3'!D33+'13.4'!D33</f>
        <v>284.60434920364389</v>
      </c>
      <c r="E33" s="110">
        <f>'13.2'!E33+'13.3'!E33+'13.4'!E33</f>
        <v>279.82867405999616</v>
      </c>
      <c r="F33" s="110">
        <f>'13.2'!F33+'13.3'!F33+'13.4'!F33</f>
        <v>271.93030197073756</v>
      </c>
      <c r="G33" s="110">
        <f>'13.2'!G33+'13.3'!G33+'13.4'!G33</f>
        <v>269.36377934167598</v>
      </c>
      <c r="H33" s="110">
        <f>'13.2'!H33+'13.3'!H33+'13.4'!H33</f>
        <v>265.57562800140391</v>
      </c>
      <c r="I33" s="110">
        <f>'13.2'!I33+'13.3'!I33+'13.4'!I33</f>
        <v>257.18411169270718</v>
      </c>
      <c r="J33" s="110">
        <f>'13.2'!J33+'13.3'!J33+'13.4'!J33</f>
        <v>237.93397000850018</v>
      </c>
      <c r="K33" s="110">
        <f>'13.2'!K33+'13.3'!K33+'13.4'!K33</f>
        <v>217.7380971432558</v>
      </c>
      <c r="L33" s="110">
        <f>'13.2'!L33+'13.3'!L33+'13.4'!L33</f>
        <v>197.68660807335982</v>
      </c>
      <c r="M33" s="110">
        <f>'13.2'!M33+'13.3'!M33+'13.4'!M33</f>
        <v>187.28330676978521</v>
      </c>
      <c r="N33" s="110">
        <f>'13.2'!N33+'13.3'!N33+'13.4'!N33</f>
        <v>185.72449236953878</v>
      </c>
      <c r="O33" s="110">
        <f>'13.2'!O33+'13.3'!O33+'13.4'!O33</f>
        <v>181.72648300692782</v>
      </c>
      <c r="P33" s="110">
        <f>'13.2'!P33+'13.3'!P33+'13.4'!P33</f>
        <v>178.7301637554815</v>
      </c>
      <c r="Q33" s="110">
        <f>'13.2'!Q33+'13.3'!Q33+'13.4'!Q33</f>
        <v>171.49204406601945</v>
      </c>
      <c r="R33" s="110">
        <f>'13.2'!R33+'13.3'!R33+'13.4'!R33</f>
        <v>177.01373692649807</v>
      </c>
      <c r="S33" s="110">
        <f>'13.2'!S33+'13.3'!S33+'13.4'!S33</f>
        <v>175.82092791649288</v>
      </c>
      <c r="T33" s="110">
        <f>'13.2'!T33+'13.3'!T33+'13.4'!T33</f>
        <v>168.11156771838813</v>
      </c>
      <c r="U33" s="110">
        <f>'13.2'!U33+'13.3'!U33+'13.4'!U33</f>
        <v>169.18183743479133</v>
      </c>
      <c r="V33" s="110">
        <f>'13.2'!V33+'13.3'!V33+'13.4'!V33</f>
        <v>176.54607492187188</v>
      </c>
      <c r="W33" s="110">
        <f>'13.2'!W33+'13.3'!W33+'13.4'!W33</f>
        <v>175.06809723702918</v>
      </c>
    </row>
    <row r="34" spans="1:23" s="3" customFormat="1" ht="12.75" customHeight="1">
      <c r="A34" s="2" t="s">
        <v>13</v>
      </c>
      <c r="B34" s="9" t="s">
        <v>346</v>
      </c>
      <c r="C34" s="110">
        <f>'13.2'!C34+'13.3'!C34+'13.4'!C34</f>
        <v>355.18331289926084</v>
      </c>
      <c r="D34" s="110">
        <f>'13.2'!D34+'13.3'!D34+'13.4'!D34</f>
        <v>354.66625204396985</v>
      </c>
      <c r="E34" s="110">
        <f>'13.2'!E34+'13.3'!E34+'13.4'!E34</f>
        <v>353.25328002507354</v>
      </c>
      <c r="F34" s="110">
        <f>'13.2'!F34+'13.3'!F34+'13.4'!F34</f>
        <v>340.45654043540105</v>
      </c>
      <c r="G34" s="110">
        <f>'13.2'!G34+'13.3'!G34+'13.4'!G34</f>
        <v>336.73047947897487</v>
      </c>
      <c r="H34" s="110">
        <f>'13.2'!H34+'13.3'!H34+'13.4'!H34</f>
        <v>335.35998914530256</v>
      </c>
      <c r="I34" s="110">
        <f>'13.2'!I34+'13.3'!I34+'13.4'!I34</f>
        <v>327.79059724764778</v>
      </c>
      <c r="J34" s="110">
        <f>'13.2'!J34+'13.3'!J34+'13.4'!J34</f>
        <v>300.94811805134134</v>
      </c>
      <c r="K34" s="110">
        <f>'13.2'!K34+'13.3'!K34+'13.4'!K34</f>
        <v>278.46227120164485</v>
      </c>
      <c r="L34" s="110">
        <f>'13.2'!L34+'13.3'!L34+'13.4'!L34</f>
        <v>255.27110683831211</v>
      </c>
      <c r="M34" s="110">
        <f>'13.2'!M34+'13.3'!M34+'13.4'!M34</f>
        <v>240.57072590918122</v>
      </c>
      <c r="N34" s="110">
        <f>'13.2'!N34+'13.3'!N34+'13.4'!N34</f>
        <v>240.17270037577072</v>
      </c>
      <c r="O34" s="110">
        <f>'13.2'!O34+'13.3'!O34+'13.4'!O34</f>
        <v>237.48971525258048</v>
      </c>
      <c r="P34" s="110">
        <f>'13.2'!P34+'13.3'!P34+'13.4'!P34</f>
        <v>229.32639589480917</v>
      </c>
      <c r="Q34" s="110">
        <f>'13.2'!Q34+'13.3'!Q34+'13.4'!Q34</f>
        <v>220.23463881275987</v>
      </c>
      <c r="R34" s="110">
        <f>'13.2'!R34+'13.3'!R34+'13.4'!R34</f>
        <v>215.75734432539281</v>
      </c>
      <c r="S34" s="110">
        <f>'13.2'!S34+'13.3'!S34+'13.4'!S34</f>
        <v>214.14839422245257</v>
      </c>
      <c r="T34" s="110">
        <f>'13.2'!T34+'13.3'!T34+'13.4'!T34</f>
        <v>216.43053173396908</v>
      </c>
      <c r="U34" s="110">
        <f>'13.2'!U34+'13.3'!U34+'13.4'!U34</f>
        <v>215.66815965965367</v>
      </c>
      <c r="V34" s="110">
        <f>'13.2'!V34+'13.3'!V34+'13.4'!V34</f>
        <v>210.74689981191392</v>
      </c>
      <c r="W34" s="110">
        <f>'13.2'!W34+'13.3'!W34+'13.4'!W34</f>
        <v>205.99838261888561</v>
      </c>
    </row>
    <row r="35" spans="1:23" s="3" customFormat="1" ht="12.75" customHeight="1">
      <c r="A35" s="2" t="s">
        <v>41</v>
      </c>
      <c r="B35" s="9" t="s">
        <v>347</v>
      </c>
      <c r="C35" s="110">
        <f>'13.2'!C35+'13.3'!C35+'13.4'!C35</f>
        <v>852.08716413661114</v>
      </c>
      <c r="D35" s="110">
        <f>'13.2'!D35+'13.3'!D35+'13.4'!D35</f>
        <v>850.37665504950689</v>
      </c>
      <c r="E35" s="110">
        <f>'13.2'!E35+'13.3'!E35+'13.4'!E35</f>
        <v>837.46646607591026</v>
      </c>
      <c r="F35" s="110">
        <f>'13.2'!F35+'13.3'!F35+'13.4'!F35</f>
        <v>823.89540700635848</v>
      </c>
      <c r="G35" s="110">
        <f>'13.2'!G35+'13.3'!G35+'13.4'!G35</f>
        <v>815.30143415209398</v>
      </c>
      <c r="H35" s="110">
        <f>'13.2'!H35+'13.3'!H35+'13.4'!H35</f>
        <v>814.49547811173784</v>
      </c>
      <c r="I35" s="110">
        <f>'13.2'!I35+'13.3'!I35+'13.4'!I35</f>
        <v>769.33433233621031</v>
      </c>
      <c r="J35" s="110">
        <f>'13.2'!J35+'13.3'!J35+'13.4'!J35</f>
        <v>728.43845772490477</v>
      </c>
      <c r="K35" s="110">
        <f>'13.2'!K35+'13.3'!K35+'13.4'!K35</f>
        <v>675.76577475131501</v>
      </c>
      <c r="L35" s="110">
        <f>'13.2'!L35+'13.3'!L35+'13.4'!L35</f>
        <v>624.3685833734537</v>
      </c>
      <c r="M35" s="110">
        <f>'13.2'!M35+'13.3'!M35+'13.4'!M35</f>
        <v>587.5115922397207</v>
      </c>
      <c r="N35" s="110">
        <f>'13.2'!N35+'13.3'!N35+'13.4'!N35</f>
        <v>587.85877341138632</v>
      </c>
      <c r="O35" s="110">
        <f>'13.2'!O35+'13.3'!O35+'13.4'!O35</f>
        <v>594.40747321328013</v>
      </c>
      <c r="P35" s="110">
        <f>'13.2'!P35+'13.3'!P35+'13.4'!P35</f>
        <v>584.57041851663996</v>
      </c>
      <c r="Q35" s="110">
        <f>'13.2'!Q35+'13.3'!Q35+'13.4'!Q35</f>
        <v>553.36886793229132</v>
      </c>
      <c r="R35" s="110">
        <f>'13.2'!R35+'13.3'!R35+'13.4'!R35</f>
        <v>548.47065773118538</v>
      </c>
      <c r="S35" s="110">
        <f>'13.2'!S35+'13.3'!S35+'13.4'!S35</f>
        <v>542.65021835855555</v>
      </c>
      <c r="T35" s="110">
        <f>'13.2'!T35+'13.3'!T35+'13.4'!T35</f>
        <v>549.16917592740504</v>
      </c>
      <c r="U35" s="110">
        <f>'13.2'!U35+'13.3'!U35+'13.4'!U35</f>
        <v>548.30121347028546</v>
      </c>
      <c r="V35" s="110">
        <f>'13.2'!V35+'13.3'!V35+'13.4'!V35</f>
        <v>548.70152838420961</v>
      </c>
      <c r="W35" s="110">
        <f>'13.2'!W35+'13.3'!W35+'13.4'!W35</f>
        <v>544.14206597016982</v>
      </c>
    </row>
    <row r="36" spans="1:23" s="3" customFormat="1" ht="12.75" customHeight="1">
      <c r="A36" s="2" t="s">
        <v>42</v>
      </c>
      <c r="B36" s="9" t="s">
        <v>348</v>
      </c>
      <c r="C36" s="110">
        <f>'13.2'!C36+'13.3'!C36+'13.4'!C36</f>
        <v>860.03369278263699</v>
      </c>
      <c r="D36" s="110">
        <f>'13.2'!D36+'13.3'!D36+'13.4'!D36</f>
        <v>854.87439140814593</v>
      </c>
      <c r="E36" s="110">
        <f>'13.2'!E36+'13.3'!E36+'13.4'!E36</f>
        <v>838.0888648916698</v>
      </c>
      <c r="F36" s="110">
        <f>'13.2'!F36+'13.3'!F36+'13.4'!F36</f>
        <v>820.49813753508306</v>
      </c>
      <c r="G36" s="110">
        <f>'13.2'!G36+'13.3'!G36+'13.4'!G36</f>
        <v>817.22098639743126</v>
      </c>
      <c r="H36" s="110">
        <f>'13.2'!H36+'13.3'!H36+'13.4'!H36</f>
        <v>814.22459313797799</v>
      </c>
      <c r="I36" s="110">
        <f>'13.2'!I36+'13.3'!I36+'13.4'!I36</f>
        <v>764.88719597924614</v>
      </c>
      <c r="J36" s="110">
        <f>'13.2'!J36+'13.3'!J36+'13.4'!J36</f>
        <v>718.03016379879136</v>
      </c>
      <c r="K36" s="110">
        <f>'13.2'!K36+'13.3'!K36+'13.4'!K36</f>
        <v>657.62103592196831</v>
      </c>
      <c r="L36" s="110">
        <f>'13.2'!L36+'13.3'!L36+'13.4'!L36</f>
        <v>603.67801641615881</v>
      </c>
      <c r="M36" s="110">
        <f>'13.2'!M36+'13.3'!M36+'13.4'!M36</f>
        <v>569.305833011696</v>
      </c>
      <c r="N36" s="110">
        <f>'13.2'!N36+'13.3'!N36+'13.4'!N36</f>
        <v>553.23030272261758</v>
      </c>
      <c r="O36" s="110">
        <f>'13.2'!O36+'13.3'!O36+'13.4'!O36</f>
        <v>532.47801364146278</v>
      </c>
      <c r="P36" s="110">
        <f>'13.2'!P36+'13.3'!P36+'13.4'!P36</f>
        <v>514.84389879621699</v>
      </c>
      <c r="Q36" s="110">
        <f>'13.2'!Q36+'13.3'!Q36+'13.4'!Q36</f>
        <v>449.9756467566757</v>
      </c>
      <c r="R36" s="110">
        <f>'13.2'!R36+'13.3'!R36+'13.4'!R36</f>
        <v>457.71227400460128</v>
      </c>
      <c r="S36" s="110">
        <f>'13.2'!S36+'13.3'!S36+'13.4'!S36</f>
        <v>530.59685149790323</v>
      </c>
      <c r="T36" s="110">
        <f>'13.2'!T36+'13.3'!T36+'13.4'!T36</f>
        <v>528.19972667906461</v>
      </c>
      <c r="U36" s="110">
        <f>'13.2'!U36+'13.3'!U36+'13.4'!U36</f>
        <v>519.9667709848826</v>
      </c>
      <c r="V36" s="110">
        <f>'13.2'!V36+'13.3'!V36+'13.4'!V36</f>
        <v>532.3781216816501</v>
      </c>
      <c r="W36" s="110">
        <f>'13.2'!W36+'13.3'!W36+'13.4'!W36</f>
        <v>510.33235205663084</v>
      </c>
    </row>
    <row r="37" spans="1:23" s="3" customFormat="1" ht="12.75" customHeight="1">
      <c r="A37" s="2" t="s">
        <v>43</v>
      </c>
      <c r="B37" s="9" t="s">
        <v>349</v>
      </c>
      <c r="C37" s="110">
        <f>'13.2'!C37+'13.3'!C37+'13.4'!C37</f>
        <v>140.77614628769277</v>
      </c>
      <c r="D37" s="110">
        <f>'13.2'!D37+'13.3'!D37+'13.4'!D37</f>
        <v>140.03634757944189</v>
      </c>
      <c r="E37" s="110">
        <f>'13.2'!E37+'13.3'!E37+'13.4'!E37</f>
        <v>137.12331496986744</v>
      </c>
      <c r="F37" s="110">
        <f>'13.2'!F37+'13.3'!F37+'13.4'!F37</f>
        <v>132.9313316494227</v>
      </c>
      <c r="G37" s="110">
        <f>'13.2'!G37+'13.3'!G37+'13.4'!G37</f>
        <v>131.77184875614199</v>
      </c>
      <c r="H37" s="110">
        <f>'13.2'!H37+'13.3'!H37+'13.4'!H37</f>
        <v>129.38154533652016</v>
      </c>
      <c r="I37" s="110">
        <f>'13.2'!I37+'13.3'!I37+'13.4'!I37</f>
        <v>125.02692089948498</v>
      </c>
      <c r="J37" s="110">
        <f>'13.2'!J37+'13.3'!J37+'13.4'!J37</f>
        <v>115.29424459069219</v>
      </c>
      <c r="K37" s="110">
        <f>'13.2'!K37+'13.3'!K37+'13.4'!K37</f>
        <v>105.26330683142517</v>
      </c>
      <c r="L37" s="110">
        <f>'13.2'!L37+'13.3'!L37+'13.4'!L37</f>
        <v>99.246343388013031</v>
      </c>
      <c r="M37" s="110">
        <f>'13.2'!M37+'13.3'!M37+'13.4'!M37</f>
        <v>93.63261017995805</v>
      </c>
      <c r="N37" s="110">
        <f>'13.2'!N37+'13.3'!N37+'13.4'!N37</f>
        <v>91.475555786919301</v>
      </c>
      <c r="O37" s="110">
        <f>'13.2'!O37+'13.3'!O37+'13.4'!O37</f>
        <v>85.689258110401241</v>
      </c>
      <c r="P37" s="110">
        <f>'13.2'!P37+'13.3'!P37+'13.4'!P37</f>
        <v>84.976734691853963</v>
      </c>
      <c r="Q37" s="110">
        <f>'13.2'!Q37+'13.3'!Q37+'13.4'!Q37</f>
        <v>65.254893760836595</v>
      </c>
      <c r="R37" s="110">
        <f>'13.2'!R37+'13.3'!R37+'13.4'!R37</f>
        <v>66.790668605439905</v>
      </c>
      <c r="S37" s="110">
        <f>'13.2'!S37+'13.3'!S37+'13.4'!S37</f>
        <v>65.941233314295999</v>
      </c>
      <c r="T37" s="110">
        <f>'13.2'!T37+'13.3'!T37+'13.4'!T37</f>
        <v>65.090083500856636</v>
      </c>
      <c r="U37" s="110">
        <f>'13.2'!U37+'13.3'!U37+'13.4'!U37</f>
        <v>66.290008682584329</v>
      </c>
      <c r="V37" s="110">
        <f>'13.2'!V37+'13.3'!V37+'13.4'!V37</f>
        <v>70.010947138883282</v>
      </c>
      <c r="W37" s="110">
        <f>'13.2'!W37+'13.3'!W37+'13.4'!W37</f>
        <v>72.750977370028707</v>
      </c>
    </row>
    <row r="38" spans="1:23" s="12" customFormat="1" ht="12.75" customHeight="1">
      <c r="A38" s="2" t="s">
        <v>44</v>
      </c>
      <c r="B38" s="9" t="s">
        <v>350</v>
      </c>
      <c r="C38" s="110">
        <f>'13.2'!C38+'13.3'!C38+'13.4'!C38</f>
        <v>378.86239151450678</v>
      </c>
      <c r="D38" s="110">
        <f>'13.2'!D38+'13.3'!D38+'13.4'!D38</f>
        <v>378.4862425618349</v>
      </c>
      <c r="E38" s="110">
        <f>'13.2'!E38+'13.3'!E38+'13.4'!E38</f>
        <v>369.03743073040511</v>
      </c>
      <c r="F38" s="110">
        <f>'13.2'!F38+'13.3'!F38+'13.4'!F38</f>
        <v>322.8300697736214</v>
      </c>
      <c r="G38" s="110">
        <f>'13.2'!G38+'13.3'!G38+'13.4'!G38</f>
        <v>369.43901973000004</v>
      </c>
      <c r="H38" s="110">
        <f>'13.2'!H38+'13.3'!H38+'13.4'!H38</f>
        <v>347.73778894853177</v>
      </c>
      <c r="I38" s="110">
        <f>'13.2'!I38+'13.3'!I38+'13.4'!I38</f>
        <v>319.30017025261219</v>
      </c>
      <c r="J38" s="110">
        <f>'13.2'!J38+'13.3'!J38+'13.4'!J38</f>
        <v>382.56859705895477</v>
      </c>
      <c r="K38" s="110">
        <f>'13.2'!K38+'13.3'!K38+'13.4'!K38</f>
        <v>474.3175293615077</v>
      </c>
      <c r="L38" s="110">
        <f>'13.2'!L38+'13.3'!L38+'13.4'!L38</f>
        <v>421.96240886325211</v>
      </c>
      <c r="M38" s="110">
        <f>'13.2'!M38+'13.3'!M38+'13.4'!M38</f>
        <v>489.03177291361084</v>
      </c>
      <c r="N38" s="110">
        <f>'13.2'!N38+'13.3'!N38+'13.4'!N38</f>
        <v>392.89629235331574</v>
      </c>
      <c r="O38" s="110">
        <f>'13.2'!O38+'13.3'!O38+'13.4'!O38</f>
        <v>465.68309601113981</v>
      </c>
      <c r="P38" s="110">
        <f>'13.2'!P38+'13.3'!P38+'13.4'!P38</f>
        <v>439.65058814947525</v>
      </c>
      <c r="Q38" s="110">
        <f>'13.2'!Q38+'13.3'!Q38+'13.4'!Q38</f>
        <v>376.94691718359599</v>
      </c>
      <c r="R38" s="110">
        <f>'13.2'!R38+'13.3'!R38+'13.4'!R38</f>
        <v>391.28695526350037</v>
      </c>
      <c r="S38" s="110">
        <f>'13.2'!S38+'13.3'!S38+'13.4'!S38</f>
        <v>408.21028890019022</v>
      </c>
      <c r="T38" s="110">
        <f>'13.2'!T38+'13.3'!T38+'13.4'!T38</f>
        <v>399.27556416405241</v>
      </c>
      <c r="U38" s="110">
        <f>'13.2'!U38+'13.3'!U38+'13.4'!U38</f>
        <v>381.09670866281965</v>
      </c>
      <c r="V38" s="110">
        <f>'13.2'!V38+'13.3'!V38+'13.4'!V38</f>
        <v>405.71113948204049</v>
      </c>
      <c r="W38" s="110">
        <f>'13.2'!W38+'13.3'!W38+'13.4'!W38</f>
        <v>339.84613109481444</v>
      </c>
    </row>
    <row r="39" spans="1:23" s="12" customFormat="1" ht="12.75" customHeight="1">
      <c r="A39" s="2" t="s">
        <v>45</v>
      </c>
      <c r="B39" s="9" t="s">
        <v>351</v>
      </c>
      <c r="C39" s="110">
        <f>'13.2'!C39+'13.3'!C39+'13.4'!C39</f>
        <v>168.23519605343785</v>
      </c>
      <c r="D39" s="110">
        <f>'13.2'!D39+'13.3'!D39+'13.4'!D39</f>
        <v>167.8200533269391</v>
      </c>
      <c r="E39" s="110">
        <f>'13.2'!E39+'13.3'!E39+'13.4'!E39</f>
        <v>165.81663126268762</v>
      </c>
      <c r="F39" s="110">
        <f>'13.2'!F39+'13.3'!F39+'13.4'!F39</f>
        <v>163.64525615036615</v>
      </c>
      <c r="G39" s="110">
        <f>'13.2'!G39+'13.3'!G39+'13.4'!G39</f>
        <v>163.66549870544435</v>
      </c>
      <c r="H39" s="110">
        <f>'13.2'!H39+'13.3'!H39+'13.4'!H39</f>
        <v>161.55087458770612</v>
      </c>
      <c r="I39" s="110">
        <f>'13.2'!I39+'13.3'!I39+'13.4'!I39</f>
        <v>152.88951925613927</v>
      </c>
      <c r="J39" s="110">
        <f>'13.2'!J39+'13.3'!J39+'13.4'!J39</f>
        <v>143.7879327187066</v>
      </c>
      <c r="K39" s="110">
        <f>'13.2'!K39+'13.3'!K39+'13.4'!K39</f>
        <v>134.76240937419763</v>
      </c>
      <c r="L39" s="110">
        <f>'13.2'!L39+'13.3'!L39+'13.4'!L39</f>
        <v>131.27845613326946</v>
      </c>
      <c r="M39" s="110">
        <f>'13.2'!M39+'13.3'!M39+'13.4'!M39</f>
        <v>125.75912118857036</v>
      </c>
      <c r="N39" s="110">
        <f>'13.2'!N39+'13.3'!N39+'13.4'!N39</f>
        <v>123.66810355238941</v>
      </c>
      <c r="O39" s="110">
        <f>'13.2'!O39+'13.3'!O39+'13.4'!O39</f>
        <v>117.10695904327497</v>
      </c>
      <c r="P39" s="110">
        <f>'13.2'!P39+'13.3'!P39+'13.4'!P39</f>
        <v>116.98135010227604</v>
      </c>
      <c r="Q39" s="110">
        <f>'13.2'!Q39+'13.3'!Q39+'13.4'!Q39</f>
        <v>116.67987418112882</v>
      </c>
      <c r="R39" s="110">
        <f>'13.2'!R39+'13.3'!R39+'13.4'!R39</f>
        <v>113.33797317970901</v>
      </c>
      <c r="S39" s="110">
        <f>'13.2'!S39+'13.3'!S39+'13.4'!S39</f>
        <v>112.08901834755338</v>
      </c>
      <c r="T39" s="110">
        <f>'13.2'!T39+'13.3'!T39+'13.4'!T39</f>
        <v>109.41737942359178</v>
      </c>
      <c r="U39" s="110">
        <f>'13.2'!U39+'13.3'!U39+'13.4'!U39</f>
        <v>106.67447431616337</v>
      </c>
      <c r="V39" s="110">
        <f>'13.2'!V39+'13.3'!V39+'13.4'!V39</f>
        <v>112.35517158930733</v>
      </c>
      <c r="W39" s="110">
        <f>'13.2'!W39+'13.3'!W39+'13.4'!W39</f>
        <v>110.17405440974473</v>
      </c>
    </row>
    <row r="40" spans="1:23" s="12" customFormat="1" ht="12.75" customHeight="1">
      <c r="A40" s="2" t="s">
        <v>46</v>
      </c>
      <c r="B40" s="8" t="s">
        <v>352</v>
      </c>
      <c r="C40" s="110">
        <f>'13.2'!C40+'13.3'!C40+'13.4'!C40</f>
        <v>10006.864106127772</v>
      </c>
      <c r="D40" s="110">
        <f>'13.2'!D40+'13.3'!D40+'13.4'!D40</f>
        <v>10115.119281838519</v>
      </c>
      <c r="E40" s="110">
        <f>'13.2'!E40+'13.3'!E40+'13.4'!E40</f>
        <v>9604.6274275560445</v>
      </c>
      <c r="F40" s="110">
        <f>'13.2'!F40+'13.3'!F40+'13.4'!F40</f>
        <v>9886.2175067587104</v>
      </c>
      <c r="G40" s="110">
        <f>'13.2'!G40+'13.3'!G40+'13.4'!G40</f>
        <v>9851.0987922571712</v>
      </c>
      <c r="H40" s="110">
        <f>'13.2'!H40+'13.3'!H40+'13.4'!H40</f>
        <v>9359.3640325656343</v>
      </c>
      <c r="I40" s="110">
        <f>'13.2'!I40+'13.3'!I40+'13.4'!I40</f>
        <v>9112.3770153594105</v>
      </c>
      <c r="J40" s="110">
        <f>'13.2'!J40+'13.3'!J40+'13.4'!J40</f>
        <v>8941.4485963707975</v>
      </c>
      <c r="K40" s="110">
        <f>'13.2'!K40+'13.3'!K40+'13.4'!K40</f>
        <v>7956.4852423010361</v>
      </c>
      <c r="L40" s="110">
        <f>'13.2'!L40+'13.3'!L40+'13.4'!L40</f>
        <v>7187.0946867440834</v>
      </c>
      <c r="M40" s="110">
        <f>'13.2'!M40+'13.3'!M40+'13.4'!M40</f>
        <v>6989.7363757746616</v>
      </c>
      <c r="N40" s="110">
        <f>'13.2'!N40+'13.3'!N40+'13.4'!N40</f>
        <v>6546.3657351375723</v>
      </c>
      <c r="O40" s="110">
        <f>'13.2'!O40+'13.3'!O40+'13.4'!O40</f>
        <v>6661.8018145975875</v>
      </c>
      <c r="P40" s="110">
        <f>'13.2'!P40+'13.3'!P40+'13.4'!P40</f>
        <v>6207.3866368388908</v>
      </c>
      <c r="Q40" s="110">
        <f>'13.2'!Q40+'13.3'!Q40+'13.4'!Q40</f>
        <v>5888.7457675538017</v>
      </c>
      <c r="R40" s="110">
        <f>'13.2'!R40+'13.3'!R40+'13.4'!R40</f>
        <v>5743.219099526973</v>
      </c>
      <c r="S40" s="110">
        <f>'13.2'!S40+'13.3'!S40+'13.4'!S40</f>
        <v>5396.5174064350349</v>
      </c>
      <c r="T40" s="110">
        <f>'13.2'!T40+'13.3'!T40+'13.4'!T40</f>
        <v>5095.9482159159625</v>
      </c>
      <c r="U40" s="110">
        <f>'13.2'!U40+'13.3'!U40+'13.4'!U40</f>
        <v>4966.3159341267865</v>
      </c>
      <c r="V40" s="110">
        <f>'13.2'!V40+'13.3'!V40+'13.4'!V40</f>
        <v>4244.5832863854866</v>
      </c>
      <c r="W40" s="110">
        <f>'13.2'!W40+'13.3'!W40+'13.4'!W40</f>
        <v>3782.5807630514437</v>
      </c>
    </row>
    <row r="41" spans="1:23" s="12" customFormat="1" ht="12.75" customHeight="1">
      <c r="A41" s="2" t="s">
        <v>47</v>
      </c>
      <c r="B41" s="9" t="s">
        <v>353</v>
      </c>
      <c r="C41" s="110">
        <f>'13.2'!C41+'13.3'!C41+'13.4'!C41</f>
        <v>9987.4336057772198</v>
      </c>
      <c r="D41" s="110">
        <f>'13.2'!D41+'13.3'!D41+'13.4'!D41</f>
        <v>10095.925149379602</v>
      </c>
      <c r="E41" s="110">
        <f>'13.2'!E41+'13.3'!E41+'13.4'!E41</f>
        <v>9586.156829640142</v>
      </c>
      <c r="F41" s="110">
        <f>'13.2'!F41+'13.3'!F41+'13.4'!F41</f>
        <v>9861.6684724507031</v>
      </c>
      <c r="G41" s="110">
        <f>'13.2'!G41+'13.3'!G41+'13.4'!G41</f>
        <v>9828.7327463496931</v>
      </c>
      <c r="H41" s="110">
        <f>'13.2'!H41+'13.3'!H41+'13.4'!H41</f>
        <v>9334.9954499458581</v>
      </c>
      <c r="I41" s="110">
        <f>'13.2'!I41+'13.3'!I41+'13.4'!I41</f>
        <v>9081.7435026051044</v>
      </c>
      <c r="J41" s="110">
        <f>'13.2'!J41+'13.3'!J41+'13.4'!J41</f>
        <v>8888.0066614774478</v>
      </c>
      <c r="K41" s="110">
        <f>'13.2'!K41+'13.3'!K41+'13.4'!K41</f>
        <v>7894.8818295718611</v>
      </c>
      <c r="L41" s="110">
        <f>'13.2'!L41+'13.3'!L41+'13.4'!L41</f>
        <v>7116.627814136139</v>
      </c>
      <c r="M41" s="110">
        <f>'13.2'!M41+'13.3'!M41+'13.4'!M41</f>
        <v>6909.1277829725159</v>
      </c>
      <c r="N41" s="110">
        <f>'13.2'!N41+'13.3'!N41+'13.4'!N41</f>
        <v>6451.2748006589691</v>
      </c>
      <c r="O41" s="110">
        <f>'13.2'!O41+'13.3'!O41+'13.4'!O41</f>
        <v>6548.5699234470485</v>
      </c>
      <c r="P41" s="110">
        <f>'13.2'!P41+'13.3'!P41+'13.4'!P41</f>
        <v>6092.9283193997207</v>
      </c>
      <c r="Q41" s="110">
        <f>'13.2'!Q41+'13.3'!Q41+'13.4'!Q41</f>
        <v>5770.1241175631876</v>
      </c>
      <c r="R41" s="110">
        <f>'13.2'!R41+'13.3'!R41+'13.4'!R41</f>
        <v>5620.4721168226542</v>
      </c>
      <c r="S41" s="110">
        <f>'13.2'!S41+'13.3'!S41+'13.4'!S41</f>
        <v>5273.0135502247058</v>
      </c>
      <c r="T41" s="110">
        <f>'13.2'!T41+'13.3'!T41+'13.4'!T41</f>
        <v>4969.9750845893977</v>
      </c>
      <c r="U41" s="110">
        <f>'13.2'!U41+'13.3'!U41+'13.4'!U41</f>
        <v>4851.0790290574269</v>
      </c>
      <c r="V41" s="110">
        <f>'13.2'!V41+'13.3'!V41+'13.4'!V41</f>
        <v>4130.5401451945518</v>
      </c>
      <c r="W41" s="110">
        <f>'13.2'!W41+'13.3'!W41+'13.4'!W41</f>
        <v>3664.5348835059608</v>
      </c>
    </row>
    <row r="42" spans="1:23" s="12" customFormat="1" ht="12.75" customHeight="1">
      <c r="A42" s="2" t="s">
        <v>48</v>
      </c>
      <c r="B42" s="9" t="s">
        <v>355</v>
      </c>
      <c r="C42" s="110">
        <f>'13.2'!C42+'13.3'!C42+'13.4'!C42</f>
        <v>19.430500350552425</v>
      </c>
      <c r="D42" s="110">
        <f>'13.2'!D42+'13.3'!D42+'13.4'!D42</f>
        <v>19.194132458915384</v>
      </c>
      <c r="E42" s="110">
        <f>'13.2'!E42+'13.3'!E42+'13.4'!E42</f>
        <v>18.470597915903127</v>
      </c>
      <c r="F42" s="110">
        <f>'13.2'!F42+'13.3'!F42+'13.4'!F42</f>
        <v>24.549034308007048</v>
      </c>
      <c r="G42" s="110">
        <f>'13.2'!G42+'13.3'!G42+'13.4'!G42</f>
        <v>22.366045907477762</v>
      </c>
      <c r="H42" s="110">
        <f>'13.2'!H42+'13.3'!H42+'13.4'!H42</f>
        <v>24.368582619776596</v>
      </c>
      <c r="I42" s="110">
        <f>'13.2'!I42+'13.3'!I42+'13.4'!I42</f>
        <v>30.633512754306956</v>
      </c>
      <c r="J42" s="110">
        <f>'13.2'!J42+'13.3'!J42+'13.4'!J42</f>
        <v>53.441934893348787</v>
      </c>
      <c r="K42" s="110">
        <f>'13.2'!K42+'13.3'!K42+'13.4'!K42</f>
        <v>61.60341272917551</v>
      </c>
      <c r="L42" s="110">
        <f>'13.2'!L42+'13.3'!L42+'13.4'!L42</f>
        <v>70.466872607943984</v>
      </c>
      <c r="M42" s="110">
        <f>'13.2'!M42+'13.3'!M42+'13.4'!M42</f>
        <v>80.608592802144969</v>
      </c>
      <c r="N42" s="110">
        <f>'13.2'!N42+'13.3'!N42+'13.4'!N42</f>
        <v>95.090934478602733</v>
      </c>
      <c r="O42" s="110">
        <f>'13.2'!O42+'13.3'!O42+'13.4'!O42</f>
        <v>113.23189115053906</v>
      </c>
      <c r="P42" s="110">
        <f>'13.2'!P42+'13.3'!P42+'13.4'!P42</f>
        <v>114.45831743917003</v>
      </c>
      <c r="Q42" s="110">
        <f>'13.2'!Q42+'13.3'!Q42+'13.4'!Q42</f>
        <v>118.62164999061365</v>
      </c>
      <c r="R42" s="110">
        <f>'13.2'!R42+'13.3'!R42+'13.4'!R42</f>
        <v>122.74698270431811</v>
      </c>
      <c r="S42" s="110">
        <f>'13.2'!S42+'13.3'!S42+'13.4'!S42</f>
        <v>123.50385621032849</v>
      </c>
      <c r="T42" s="110">
        <f>'13.2'!T42+'13.3'!T42+'13.4'!T42</f>
        <v>125.97313132656394</v>
      </c>
      <c r="U42" s="110">
        <f>'13.2'!U42+'13.3'!U42+'13.4'!U42</f>
        <v>115.23690506935947</v>
      </c>
      <c r="V42" s="110">
        <f>'13.2'!V42+'13.3'!V42+'13.4'!V42</f>
        <v>114.04314119093472</v>
      </c>
      <c r="W42" s="110">
        <f>'13.2'!W42+'13.3'!W42+'13.4'!W42</f>
        <v>118.0458795454834</v>
      </c>
    </row>
    <row r="43" spans="1:23" s="31" customFormat="1" ht="12.75" customHeight="1">
      <c r="A43" s="2" t="s">
        <v>49</v>
      </c>
      <c r="B43" s="8" t="s">
        <v>356</v>
      </c>
      <c r="C43" s="110">
        <f>'13.2'!C43+'13.3'!C43+'13.4'!C43</f>
        <v>9986.9236631213498</v>
      </c>
      <c r="D43" s="110">
        <f>'13.2'!D43+'13.3'!D43+'13.4'!D43</f>
        <v>9803.71689265022</v>
      </c>
      <c r="E43" s="110">
        <f>'13.2'!E43+'13.3'!E43+'13.4'!E43</f>
        <v>9690.0123184592649</v>
      </c>
      <c r="F43" s="110">
        <f>'13.2'!F43+'13.3'!F43+'13.4'!F43</f>
        <v>9618.7391996058323</v>
      </c>
      <c r="G43" s="110">
        <f>'13.2'!G43+'13.3'!G43+'13.4'!G43</f>
        <v>8960.9222404529173</v>
      </c>
      <c r="H43" s="110">
        <f>'13.2'!H43+'13.3'!H43+'13.4'!H43</f>
        <v>8820.8237913822231</v>
      </c>
      <c r="I43" s="110">
        <f>'13.2'!I43+'13.3'!I43+'13.4'!I43</f>
        <v>8832.7772939867609</v>
      </c>
      <c r="J43" s="110">
        <f>'13.2'!J43+'13.3'!J43+'13.4'!J43</f>
        <v>8573.0492176626158</v>
      </c>
      <c r="K43" s="110">
        <f>'13.2'!K43+'13.3'!K43+'13.4'!K43</f>
        <v>8555.9169959829796</v>
      </c>
      <c r="L43" s="110">
        <f>'13.2'!L43+'13.3'!L43+'13.4'!L43</f>
        <v>8330.343736511626</v>
      </c>
      <c r="M43" s="110">
        <f>'13.2'!M43+'13.3'!M43+'13.4'!M43</f>
        <v>8088.1328330564766</v>
      </c>
      <c r="N43" s="110">
        <f>'13.2'!N43+'13.3'!N43+'13.4'!N43</f>
        <v>8051.604494786362</v>
      </c>
      <c r="O43" s="110">
        <f>'13.2'!O43+'13.3'!O43+'13.4'!O43</f>
        <v>7989.9671960274172</v>
      </c>
      <c r="P43" s="110">
        <f>'13.2'!P43+'13.3'!P43+'13.4'!P43</f>
        <v>7784.2829673586784</v>
      </c>
      <c r="Q43" s="110">
        <f>'13.2'!Q43+'13.3'!Q43+'13.4'!Q43</f>
        <v>7178.8538959370253</v>
      </c>
      <c r="R43" s="110">
        <f>'13.2'!R43+'13.3'!R43+'13.4'!R43</f>
        <v>7253.0599449999463</v>
      </c>
      <c r="S43" s="110">
        <f>'13.2'!S43+'13.3'!S43+'13.4'!S43</f>
        <v>7256.5001408133066</v>
      </c>
      <c r="T43" s="110">
        <f>'13.2'!T43+'13.3'!T43+'13.4'!T43</f>
        <v>7119.7262914895118</v>
      </c>
      <c r="U43" s="110">
        <f>'13.2'!U43+'13.3'!U43+'13.4'!U43</f>
        <v>7046.2062732506829</v>
      </c>
      <c r="V43" s="110">
        <f>'13.2'!V43+'13.3'!V43+'13.4'!V43</f>
        <v>6910.4356848979751</v>
      </c>
      <c r="W43" s="110">
        <f>'13.2'!W43+'13.3'!W43+'13.4'!W43</f>
        <v>5238.9098149995052</v>
      </c>
    </row>
    <row r="44" spans="1:23" s="12" customFormat="1" ht="12.75" customHeight="1">
      <c r="A44" s="2" t="s">
        <v>50</v>
      </c>
      <c r="B44" s="9" t="s">
        <v>357</v>
      </c>
      <c r="C44" s="110">
        <f>'13.2'!C44+'13.3'!C44+'13.4'!C44</f>
        <v>55.662577084359924</v>
      </c>
      <c r="D44" s="110">
        <f>'13.2'!D44+'13.3'!D44+'13.4'!D44</f>
        <v>54.954455115406148</v>
      </c>
      <c r="E44" s="110">
        <f>'13.2'!E44+'13.3'!E44+'13.4'!E44</f>
        <v>51.959712408183442</v>
      </c>
      <c r="F44" s="110">
        <f>'13.2'!F44+'13.3'!F44+'13.4'!F44</f>
        <v>48.939055664021872</v>
      </c>
      <c r="G44" s="110">
        <f>'13.2'!G44+'13.3'!G44+'13.4'!G44</f>
        <v>48.402309378715898</v>
      </c>
      <c r="H44" s="110">
        <f>'13.2'!H44+'13.3'!H44+'13.4'!H44</f>
        <v>46.509081244938805</v>
      </c>
      <c r="I44" s="110">
        <f>'13.2'!I44+'13.3'!I44+'13.4'!I44</f>
        <v>43.481731096778468</v>
      </c>
      <c r="J44" s="110">
        <f>'13.2'!J44+'13.3'!J44+'13.4'!J44</f>
        <v>40.236145032950574</v>
      </c>
      <c r="K44" s="110">
        <f>'13.2'!K44+'13.3'!K44+'13.4'!K44</f>
        <v>34.925570127345416</v>
      </c>
      <c r="L44" s="110">
        <f>'13.2'!L44+'13.3'!L44+'13.4'!L44</f>
        <v>31.351369963937852</v>
      </c>
      <c r="M44" s="110">
        <f>'13.2'!M44+'13.3'!M44+'13.4'!M44</f>
        <v>27.427069130298527</v>
      </c>
      <c r="N44" s="110">
        <f>'13.2'!N44+'13.3'!N44+'13.4'!N44</f>
        <v>23.064897599921316</v>
      </c>
      <c r="O44" s="110">
        <f>'13.2'!O44+'13.3'!O44+'13.4'!O44</f>
        <v>16.348353625832186</v>
      </c>
      <c r="P44" s="110">
        <f>'13.2'!P44+'13.3'!P44+'13.4'!P44</f>
        <v>15.815421288336911</v>
      </c>
      <c r="Q44" s="110">
        <f>'13.2'!Q44+'13.3'!Q44+'13.4'!Q44</f>
        <v>13.020673996242413</v>
      </c>
      <c r="R44" s="110">
        <f>'13.2'!R44+'13.3'!R44+'13.4'!R44</f>
        <v>12.077341964301796</v>
      </c>
      <c r="S44" s="110">
        <f>'13.2'!S44+'13.3'!S44+'13.4'!S44</f>
        <v>11.479890323943698</v>
      </c>
      <c r="T44" s="110">
        <f>'13.2'!T44+'13.3'!T44+'13.4'!T44</f>
        <v>9.759739159293904</v>
      </c>
      <c r="U44" s="110">
        <f>'13.2'!U44+'13.3'!U44+'13.4'!U44</f>
        <v>8.8639172441288121</v>
      </c>
      <c r="V44" s="110">
        <f>'13.2'!V44+'13.3'!V44+'13.4'!V44</f>
        <v>8.3433124196548132</v>
      </c>
      <c r="W44" s="110">
        <f>'13.2'!W44+'13.3'!W44+'13.4'!W44</f>
        <v>7.7596176486977253</v>
      </c>
    </row>
    <row r="45" spans="1:23" s="3" customFormat="1" ht="12.75" customHeight="1">
      <c r="A45" s="2" t="s">
        <v>51</v>
      </c>
      <c r="B45" s="9" t="s">
        <v>358</v>
      </c>
      <c r="C45" s="110">
        <f>'13.2'!C45+'13.3'!C45+'13.4'!C45</f>
        <v>9931.2610860369896</v>
      </c>
      <c r="D45" s="110">
        <f>'13.2'!D45+'13.3'!D45+'13.4'!D45</f>
        <v>9748.7624375348132</v>
      </c>
      <c r="E45" s="110">
        <f>'13.2'!E45+'13.3'!E45+'13.4'!E45</f>
        <v>9638.052606051082</v>
      </c>
      <c r="F45" s="110">
        <f>'13.2'!F45+'13.3'!F45+'13.4'!F45</f>
        <v>9569.8001439418113</v>
      </c>
      <c r="G45" s="110">
        <f>'13.2'!G45+'13.3'!G45+'13.4'!G45</f>
        <v>8912.5199310742028</v>
      </c>
      <c r="H45" s="110">
        <f>'13.2'!H45+'13.3'!H45+'13.4'!H45</f>
        <v>8774.3147101372851</v>
      </c>
      <c r="I45" s="110">
        <f>'13.2'!I45+'13.3'!I45+'13.4'!I45</f>
        <v>8789.2955628899817</v>
      </c>
      <c r="J45" s="110">
        <f>'13.2'!J45+'13.3'!J45+'13.4'!J45</f>
        <v>8532.8130726296658</v>
      </c>
      <c r="K45" s="110">
        <f>'13.2'!K45+'13.3'!K45+'13.4'!K45</f>
        <v>8520.9914258556346</v>
      </c>
      <c r="L45" s="110">
        <f>'13.2'!L45+'13.3'!L45+'13.4'!L45</f>
        <v>8298.992366547689</v>
      </c>
      <c r="M45" s="110">
        <f>'13.2'!M45+'13.3'!M45+'13.4'!M45</f>
        <v>8060.7057639261784</v>
      </c>
      <c r="N45" s="110">
        <f>'13.2'!N45+'13.3'!N45+'13.4'!N45</f>
        <v>8028.53959718644</v>
      </c>
      <c r="O45" s="110">
        <f>'13.2'!O45+'13.3'!O45+'13.4'!O45</f>
        <v>7973.6188424015854</v>
      </c>
      <c r="P45" s="110">
        <f>'13.2'!P45+'13.3'!P45+'13.4'!P45</f>
        <v>7768.467546070342</v>
      </c>
      <c r="Q45" s="110">
        <f>'13.2'!Q45+'13.3'!Q45+'13.4'!Q45</f>
        <v>7165.833221940783</v>
      </c>
      <c r="R45" s="110">
        <f>'13.2'!R45+'13.3'!R45+'13.4'!R45</f>
        <v>7240.9826030356444</v>
      </c>
      <c r="S45" s="110">
        <f>'13.2'!S45+'13.3'!S45+'13.4'!S45</f>
        <v>7245.0202504893623</v>
      </c>
      <c r="T45" s="110">
        <f>'13.2'!T45+'13.3'!T45+'13.4'!T45</f>
        <v>7109.9665523302174</v>
      </c>
      <c r="U45" s="110">
        <f>'13.2'!U45+'13.3'!U45+'13.4'!U45</f>
        <v>7037.3423560065539</v>
      </c>
      <c r="V45" s="110">
        <f>'13.2'!V45+'13.3'!V45+'13.4'!V45</f>
        <v>6902.0923724783206</v>
      </c>
      <c r="W45" s="110">
        <f>'13.2'!W45+'13.3'!W45+'13.4'!W45</f>
        <v>5231.1501973508075</v>
      </c>
    </row>
    <row r="46" spans="1:23" s="3" customFormat="1" ht="12.75" customHeight="1">
      <c r="A46" s="2">
        <v>37</v>
      </c>
      <c r="B46" s="10" t="s">
        <v>359</v>
      </c>
      <c r="C46" s="110">
        <f>'13.2'!C46+'13.3'!C46+'13.4'!C46</f>
        <v>241.91232392025455</v>
      </c>
      <c r="D46" s="110">
        <f>'13.2'!D46+'13.3'!D46+'13.4'!D46</f>
        <v>238.87509461616804</v>
      </c>
      <c r="E46" s="110">
        <f>'13.2'!E46+'13.3'!E46+'13.4'!E46</f>
        <v>227.058607726547</v>
      </c>
      <c r="F46" s="110">
        <f>'13.2'!F46+'13.3'!F46+'13.4'!F46</f>
        <v>214.75871187332083</v>
      </c>
      <c r="G46" s="110">
        <f>'13.2'!G46+'13.3'!G46+'13.4'!G46</f>
        <v>212.64789064279879</v>
      </c>
      <c r="H46" s="110">
        <f>'13.2'!H46+'13.3'!H46+'13.4'!H46</f>
        <v>204.59993942564128</v>
      </c>
      <c r="I46" s="110">
        <f>'13.2'!I46+'13.3'!I46+'13.4'!I46</f>
        <v>192.66490950706122</v>
      </c>
      <c r="J46" s="110">
        <f>'13.2'!J46+'13.3'!J46+'13.4'!J46</f>
        <v>179.99482246723531</v>
      </c>
      <c r="K46" s="110">
        <f>'13.2'!K46+'13.3'!K46+'13.4'!K46</f>
        <v>158.87930454129989</v>
      </c>
      <c r="L46" s="110">
        <f>'13.2'!L46+'13.3'!L46+'13.4'!L46</f>
        <v>144.61748680851235</v>
      </c>
      <c r="M46" s="110">
        <f>'13.2'!M46+'13.3'!M46+'13.4'!M46</f>
        <v>127.95463087218239</v>
      </c>
      <c r="N46" s="110">
        <f>'13.2'!N46+'13.3'!N46+'13.4'!N46</f>
        <v>112.63413673945861</v>
      </c>
      <c r="O46" s="110">
        <f>'13.2'!O46+'13.3'!O46+'13.4'!O46</f>
        <v>76.955712606312886</v>
      </c>
      <c r="P46" s="110">
        <f>'13.2'!P46+'13.3'!P46+'13.4'!P46</f>
        <v>71.519969908763017</v>
      </c>
      <c r="Q46" s="110">
        <f>'13.2'!Q46+'13.3'!Q46+'13.4'!Q46</f>
        <v>34.707722513732818</v>
      </c>
      <c r="R46" s="110">
        <f>'13.2'!R46+'13.3'!R46+'13.4'!R46</f>
        <v>31.686722404765739</v>
      </c>
      <c r="S46" s="110">
        <f>'13.2'!S46+'13.3'!S46+'13.4'!S46</f>
        <v>28.100040631066701</v>
      </c>
      <c r="T46" s="110">
        <f>'13.2'!T46+'13.3'!T46+'13.4'!T46</f>
        <v>24.659223576822008</v>
      </c>
      <c r="U46" s="110">
        <f>'13.2'!U46+'13.3'!U46+'13.4'!U46</f>
        <v>22.070155114284667</v>
      </c>
      <c r="V46" s="110">
        <f>'13.2'!V46+'13.3'!V46+'13.4'!V46</f>
        <v>20.865035939508953</v>
      </c>
      <c r="W46" s="110">
        <f>'13.2'!W46+'13.3'!W46+'13.4'!W46</f>
        <v>19.405781912438499</v>
      </c>
    </row>
    <row r="47" spans="1:23" s="3" customFormat="1" ht="12.75" customHeight="1">
      <c r="A47" s="2" t="s">
        <v>52</v>
      </c>
      <c r="B47" s="10" t="s">
        <v>360</v>
      </c>
      <c r="C47" s="110">
        <f>'13.2'!C47+'13.3'!C47+'13.4'!C47</f>
        <v>9689.3487621167369</v>
      </c>
      <c r="D47" s="110">
        <f>'13.2'!D47+'13.3'!D47+'13.4'!D47</f>
        <v>9509.8873429186442</v>
      </c>
      <c r="E47" s="110">
        <f>'13.2'!E47+'13.3'!E47+'13.4'!E47</f>
        <v>9410.9939983245349</v>
      </c>
      <c r="F47" s="110">
        <f>'13.2'!F47+'13.3'!F47+'13.4'!F47</f>
        <v>9355.0414320684904</v>
      </c>
      <c r="G47" s="110">
        <f>'13.2'!G47+'13.3'!G47+'13.4'!G47</f>
        <v>8699.8720404314045</v>
      </c>
      <c r="H47" s="110">
        <f>'13.2'!H47+'13.3'!H47+'13.4'!H47</f>
        <v>8569.7147707116437</v>
      </c>
      <c r="I47" s="110">
        <f>'13.2'!I47+'13.3'!I47+'13.4'!I47</f>
        <v>8596.6306533829211</v>
      </c>
      <c r="J47" s="110">
        <f>'13.2'!J47+'13.3'!J47+'13.4'!J47</f>
        <v>8352.8182501624306</v>
      </c>
      <c r="K47" s="110">
        <f>'13.2'!K47+'13.3'!K47+'13.4'!K47</f>
        <v>8362.1121213143342</v>
      </c>
      <c r="L47" s="110">
        <f>'13.2'!L47+'13.3'!L47+'13.4'!L47</f>
        <v>8154.3748797391763</v>
      </c>
      <c r="M47" s="110">
        <f>'13.2'!M47+'13.3'!M47+'13.4'!M47</f>
        <v>7932.7511330539946</v>
      </c>
      <c r="N47" s="110">
        <f>'13.2'!N47+'13.3'!N47+'13.4'!N47</f>
        <v>7915.9054604469811</v>
      </c>
      <c r="O47" s="110">
        <f>'13.2'!O47+'13.3'!O47+'13.4'!O47</f>
        <v>7896.6631297952736</v>
      </c>
      <c r="P47" s="110">
        <f>'13.2'!P47+'13.3'!P47+'13.4'!P47</f>
        <v>7696.9475761615795</v>
      </c>
      <c r="Q47" s="110">
        <f>'13.2'!Q47+'13.3'!Q47+'13.4'!Q47</f>
        <v>7131.1254994270503</v>
      </c>
      <c r="R47" s="110">
        <f>'13.2'!R47+'13.3'!R47+'13.4'!R47</f>
        <v>7209.2958806308789</v>
      </c>
      <c r="S47" s="110">
        <f>'13.2'!S47+'13.3'!S47+'13.4'!S47</f>
        <v>7216.9202098582964</v>
      </c>
      <c r="T47" s="110">
        <f>'13.2'!T47+'13.3'!T47+'13.4'!T47</f>
        <v>7085.3073287533953</v>
      </c>
      <c r="U47" s="110">
        <f>'13.2'!U47+'13.3'!U47+'13.4'!U47</f>
        <v>7015.2722008922692</v>
      </c>
      <c r="V47" s="110">
        <f>'13.2'!V47+'13.3'!V47+'13.4'!V47</f>
        <v>6881.2273365388119</v>
      </c>
      <c r="W47" s="110">
        <f>'13.2'!W47+'13.3'!W47+'13.4'!W47</f>
        <v>5211.7444154383693</v>
      </c>
    </row>
    <row r="48" spans="1:23" s="3" customFormat="1" ht="12.75" customHeight="1">
      <c r="A48" s="2" t="s">
        <v>53</v>
      </c>
      <c r="B48" s="8" t="s">
        <v>361</v>
      </c>
      <c r="C48" s="110">
        <f>'13.2'!C48+'13.3'!C48+'13.4'!C48</f>
        <v>8184.096724004241</v>
      </c>
      <c r="D48" s="110">
        <f>'13.2'!D48+'13.3'!D48+'13.4'!D48</f>
        <v>7236.9485904630455</v>
      </c>
      <c r="E48" s="110">
        <f>'13.2'!E48+'13.3'!E48+'13.4'!E48</f>
        <v>7075.2967794409515</v>
      </c>
      <c r="F48" s="110">
        <f>'13.2'!F48+'13.3'!F48+'13.4'!F48</f>
        <v>6239.3122342868046</v>
      </c>
      <c r="G48" s="110">
        <f>'13.2'!G48+'13.3'!G48+'13.4'!G48</f>
        <v>5839.7008984132999</v>
      </c>
      <c r="H48" s="110">
        <f>'13.2'!H48+'13.3'!H48+'13.4'!H48</f>
        <v>5426.6320326307159</v>
      </c>
      <c r="I48" s="110">
        <f>'13.2'!I48+'13.3'!I48+'13.4'!I48</f>
        <v>5310.2080988575453</v>
      </c>
      <c r="J48" s="110">
        <f>'13.2'!J48+'13.3'!J48+'13.4'!J48</f>
        <v>4647.377345457402</v>
      </c>
      <c r="K48" s="110">
        <f>'13.2'!K48+'13.3'!K48+'13.4'!K48</f>
        <v>4520.9683862216834</v>
      </c>
      <c r="L48" s="110">
        <f>'13.2'!L48+'13.3'!L48+'13.4'!L48</f>
        <v>4304.6415674058599</v>
      </c>
      <c r="M48" s="110">
        <f>'13.2'!M48+'13.3'!M48+'13.4'!M48</f>
        <v>3963.7905068663131</v>
      </c>
      <c r="N48" s="110">
        <f>'13.2'!N48+'13.3'!N48+'13.4'!N48</f>
        <v>3825.7793125552653</v>
      </c>
      <c r="O48" s="110">
        <f>'13.2'!O48+'13.3'!O48+'13.4'!O48</f>
        <v>3079.5903788297228</v>
      </c>
      <c r="P48" s="110">
        <f>'13.2'!P48+'13.3'!P48+'13.4'!P48</f>
        <v>3250.0349093891564</v>
      </c>
      <c r="Q48" s="110">
        <f>'13.2'!Q48+'13.3'!Q48+'13.4'!Q48</f>
        <v>3108.7037428495278</v>
      </c>
      <c r="R48" s="110">
        <f>'13.2'!R48+'13.3'!R48+'13.4'!R48</f>
        <v>2872.6841549470241</v>
      </c>
      <c r="S48" s="110">
        <f>'13.2'!S48+'13.3'!S48+'13.4'!S48</f>
        <v>2702.8001498845015</v>
      </c>
      <c r="T48" s="110">
        <f>'13.2'!T48+'13.3'!T48+'13.4'!T48</f>
        <v>2970.2331940673857</v>
      </c>
      <c r="U48" s="110">
        <f>'13.2'!U48+'13.3'!U48+'13.4'!U48</f>
        <v>2671.1042124401047</v>
      </c>
      <c r="V48" s="110">
        <f>'13.2'!V48+'13.3'!V48+'13.4'!V48</f>
        <v>2608.6460354621336</v>
      </c>
      <c r="W48" s="110">
        <f>'13.2'!W48+'13.3'!W48+'13.4'!W48</f>
        <v>2390.5809945223004</v>
      </c>
    </row>
    <row r="49" spans="1:23" s="3" customFormat="1" ht="12.75" customHeight="1">
      <c r="A49" s="2" t="s">
        <v>54</v>
      </c>
      <c r="B49" s="9" t="s">
        <v>362</v>
      </c>
      <c r="C49" s="110">
        <f>'13.2'!C49+'13.3'!C49+'13.4'!C49</f>
        <v>4502.5068202804978</v>
      </c>
      <c r="D49" s="110">
        <f>'13.2'!D49+'13.3'!D49+'13.4'!D49</f>
        <v>3798.4987619974208</v>
      </c>
      <c r="E49" s="110">
        <f>'13.2'!E49+'13.3'!E49+'13.4'!E49</f>
        <v>3923.5124582562084</v>
      </c>
      <c r="F49" s="110">
        <f>'13.2'!F49+'13.3'!F49+'13.4'!F49</f>
        <v>3354.8733335150964</v>
      </c>
      <c r="G49" s="110">
        <f>'13.2'!G49+'13.3'!G49+'13.4'!G49</f>
        <v>3140.6790424508135</v>
      </c>
      <c r="H49" s="110">
        <f>'13.2'!H49+'13.3'!H49+'13.4'!H49</f>
        <v>2947.9258255586333</v>
      </c>
      <c r="I49" s="110">
        <f>'13.2'!I49+'13.3'!I49+'13.4'!I49</f>
        <v>2915.8300550884105</v>
      </c>
      <c r="J49" s="110">
        <f>'13.2'!J49+'13.3'!J49+'13.4'!J49</f>
        <v>2454.211273389426</v>
      </c>
      <c r="K49" s="110">
        <f>'13.2'!K49+'13.3'!K49+'13.4'!K49</f>
        <v>2530.274399374764</v>
      </c>
      <c r="L49" s="110">
        <f>'13.2'!L49+'13.3'!L49+'13.4'!L49</f>
        <v>2449.4603694220923</v>
      </c>
      <c r="M49" s="110">
        <f>'13.2'!M49+'13.3'!M49+'13.4'!M49</f>
        <v>2200.6893422540747</v>
      </c>
      <c r="N49" s="110">
        <f>'13.2'!N49+'13.3'!N49+'13.4'!N49</f>
        <v>2093.4718616677428</v>
      </c>
      <c r="O49" s="110">
        <f>'13.2'!O49+'13.3'!O49+'13.4'!O49</f>
        <v>1880.9008886752154</v>
      </c>
      <c r="P49" s="110">
        <f>'13.2'!P49+'13.3'!P49+'13.4'!P49</f>
        <v>2112.3722998100834</v>
      </c>
      <c r="Q49" s="110">
        <f>'13.2'!Q49+'13.3'!Q49+'13.4'!Q49</f>
        <v>1984.0980803346274</v>
      </c>
      <c r="R49" s="110">
        <f>'13.2'!R49+'13.3'!R49+'13.4'!R49</f>
        <v>1798.7588282707263</v>
      </c>
      <c r="S49" s="110">
        <f>'13.2'!S49+'13.3'!S49+'13.4'!S49</f>
        <v>1687.1259832879771</v>
      </c>
      <c r="T49" s="110">
        <f>'13.2'!T49+'13.3'!T49+'13.4'!T49</f>
        <v>2015.1764850776228</v>
      </c>
      <c r="U49" s="110">
        <f>'13.2'!U49+'13.3'!U49+'13.4'!U49</f>
        <v>1825.9647026925695</v>
      </c>
      <c r="V49" s="110">
        <f>'13.2'!V49+'13.3'!V49+'13.4'!V49</f>
        <v>1823.268120487676</v>
      </c>
      <c r="W49" s="110">
        <f>'13.2'!W49+'13.3'!W49+'13.4'!W49</f>
        <v>1662.704421717023</v>
      </c>
    </row>
    <row r="50" spans="1:23" s="3" customFormat="1" ht="12.75" customHeight="1">
      <c r="A50" s="2" t="s">
        <v>55</v>
      </c>
      <c r="B50" s="9" t="s">
        <v>363</v>
      </c>
      <c r="C50" s="110">
        <f>'13.2'!C50+'13.3'!C50+'13.4'!C50</f>
        <v>3681.5899037237432</v>
      </c>
      <c r="D50" s="110">
        <f>'13.2'!D50+'13.3'!D50+'13.4'!D50</f>
        <v>3438.4498284656252</v>
      </c>
      <c r="E50" s="110">
        <f>'13.2'!E50+'13.3'!E50+'13.4'!E50</f>
        <v>3151.7843211847435</v>
      </c>
      <c r="F50" s="110">
        <f>'13.2'!F50+'13.3'!F50+'13.4'!F50</f>
        <v>2884.4389007717086</v>
      </c>
      <c r="G50" s="110">
        <f>'13.2'!G50+'13.3'!G50+'13.4'!G50</f>
        <v>2699.0218559624864</v>
      </c>
      <c r="H50" s="110">
        <f>'13.2'!H50+'13.3'!H50+'13.4'!H50</f>
        <v>2478.7062070720822</v>
      </c>
      <c r="I50" s="110">
        <f>'13.2'!I50+'13.3'!I50+'13.4'!I50</f>
        <v>2394.3780437691353</v>
      </c>
      <c r="J50" s="110">
        <f>'13.2'!J50+'13.3'!J50+'13.4'!J50</f>
        <v>2193.1660720679761</v>
      </c>
      <c r="K50" s="110">
        <f>'13.2'!K50+'13.3'!K50+'13.4'!K50</f>
        <v>1990.6939868469199</v>
      </c>
      <c r="L50" s="110">
        <f>'13.2'!L50+'13.3'!L50+'13.4'!L50</f>
        <v>1855.1811979837678</v>
      </c>
      <c r="M50" s="110">
        <f>'13.2'!M50+'13.3'!M50+'13.4'!M50</f>
        <v>1763.1011646122386</v>
      </c>
      <c r="N50" s="110">
        <f>'13.2'!N50+'13.3'!N50+'13.4'!N50</f>
        <v>1732.307450887522</v>
      </c>
      <c r="O50" s="110">
        <f>'13.2'!O50+'13.3'!O50+'13.4'!O50</f>
        <v>1198.6894901545072</v>
      </c>
      <c r="P50" s="110">
        <f>'13.2'!P50+'13.3'!P50+'13.4'!P50</f>
        <v>1137.662609579073</v>
      </c>
      <c r="Q50" s="110">
        <f>'13.2'!Q50+'13.3'!Q50+'13.4'!Q50</f>
        <v>1124.6056625149006</v>
      </c>
      <c r="R50" s="110">
        <f>'13.2'!R50+'13.3'!R50+'13.4'!R50</f>
        <v>1073.9253266762976</v>
      </c>
      <c r="S50" s="110">
        <f>'13.2'!S50+'13.3'!S50+'13.4'!S50</f>
        <v>1015.6741665965242</v>
      </c>
      <c r="T50" s="110">
        <f>'13.2'!T50+'13.3'!T50+'13.4'!T50</f>
        <v>955.05670898976314</v>
      </c>
      <c r="U50" s="110">
        <f>'13.2'!U50+'13.3'!U50+'13.4'!U50</f>
        <v>845.13950974753539</v>
      </c>
      <c r="V50" s="110">
        <f>'13.2'!V50+'13.3'!V50+'13.4'!V50</f>
        <v>785.37791497445744</v>
      </c>
      <c r="W50" s="110">
        <f>'13.2'!W50+'13.3'!W50+'13.4'!W50</f>
        <v>727.87657280527719</v>
      </c>
    </row>
    <row r="51" spans="1:23" s="3" customFormat="1" ht="12.75" customHeight="1">
      <c r="A51" s="2" t="s">
        <v>56</v>
      </c>
      <c r="B51" s="8" t="s">
        <v>364</v>
      </c>
      <c r="C51" s="110">
        <f>'13.2'!C51+'13.3'!C51+'13.4'!C51</f>
        <v>4157.4830786693019</v>
      </c>
      <c r="D51" s="110">
        <f>'13.2'!D51+'13.3'!D51+'13.4'!D51</f>
        <v>4020.0651110035919</v>
      </c>
      <c r="E51" s="110">
        <f>'13.2'!E51+'13.3'!E51+'13.4'!E51</f>
        <v>3776.5625495333734</v>
      </c>
      <c r="F51" s="110">
        <f>'13.2'!F51+'13.3'!F51+'13.4'!F51</f>
        <v>3439.2228599291079</v>
      </c>
      <c r="G51" s="110">
        <f>'13.2'!G51+'13.3'!G51+'13.4'!G51</f>
        <v>3325.847521682384</v>
      </c>
      <c r="H51" s="110">
        <f>'13.2'!H51+'13.3'!H51+'13.4'!H51</f>
        <v>3166.0368053514289</v>
      </c>
      <c r="I51" s="110">
        <f>'13.2'!I51+'13.3'!I51+'13.4'!I51</f>
        <v>2974.8630435224941</v>
      </c>
      <c r="J51" s="110">
        <f>'13.2'!J51+'13.3'!J51+'13.4'!J51</f>
        <v>2733.1001599880924</v>
      </c>
      <c r="K51" s="110">
        <f>'13.2'!K51+'13.3'!K51+'13.4'!K51</f>
        <v>2403.6440644357094</v>
      </c>
      <c r="L51" s="110">
        <f>'13.2'!L51+'13.3'!L51+'13.4'!L51</f>
        <v>2167.7488719893081</v>
      </c>
      <c r="M51" s="110">
        <f>'13.2'!M51+'13.3'!M51+'13.4'!M51</f>
        <v>2090.6807643255579</v>
      </c>
      <c r="N51" s="110">
        <f>'13.2'!N51+'13.3'!N51+'13.4'!N51</f>
        <v>1906.4450435202207</v>
      </c>
      <c r="O51" s="110">
        <f>'13.2'!O51+'13.3'!O51+'13.4'!O51</f>
        <v>2173.5308398403513</v>
      </c>
      <c r="P51" s="110">
        <f>'13.2'!P51+'13.3'!P51+'13.4'!P51</f>
        <v>1984.3480348082539</v>
      </c>
      <c r="Q51" s="110">
        <f>'13.2'!Q51+'13.3'!Q51+'13.4'!Q51</f>
        <v>1767.7654935339297</v>
      </c>
      <c r="R51" s="110">
        <f>'13.2'!R51+'13.3'!R51+'13.4'!R51</f>
        <v>1649.0525950034312</v>
      </c>
      <c r="S51" s="110">
        <f>'13.2'!S51+'13.3'!S51+'13.4'!S51</f>
        <v>1517.3330458216444</v>
      </c>
      <c r="T51" s="110">
        <f>'13.2'!T51+'13.3'!T51+'13.4'!T51</f>
        <v>1425.1729207211629</v>
      </c>
      <c r="U51" s="110">
        <f>'13.2'!U51+'13.3'!U51+'13.4'!U51</f>
        <v>1318.581588153394</v>
      </c>
      <c r="V51" s="110">
        <f>'13.2'!V51+'13.3'!V51+'13.4'!V51</f>
        <v>1234.7750575364325</v>
      </c>
      <c r="W51" s="110">
        <f>'13.2'!W51+'13.3'!W51+'13.4'!W51</f>
        <v>1138.4507078261456</v>
      </c>
    </row>
    <row r="52" spans="1:23" s="3" customFormat="1" ht="12.75" customHeight="1">
      <c r="A52" s="2" t="s">
        <v>14</v>
      </c>
      <c r="B52" s="9" t="s">
        <v>365</v>
      </c>
      <c r="C52" s="110">
        <f>'13.2'!C52+'13.3'!C52+'13.4'!C52</f>
        <v>939.18928901784261</v>
      </c>
      <c r="D52" s="110">
        <f>'13.2'!D52+'13.3'!D52+'13.4'!D52</f>
        <v>897.00919778834543</v>
      </c>
      <c r="E52" s="110">
        <f>'13.2'!E52+'13.3'!E52+'13.4'!E52</f>
        <v>827.45640213955789</v>
      </c>
      <c r="F52" s="110">
        <f>'13.2'!F52+'13.3'!F52+'13.4'!F52</f>
        <v>753.04287934356228</v>
      </c>
      <c r="G52" s="110">
        <f>'13.2'!G52+'13.3'!G52+'13.4'!G52</f>
        <v>724.21822982337198</v>
      </c>
      <c r="H52" s="110">
        <f>'13.2'!H52+'13.3'!H52+'13.4'!H52</f>
        <v>679.28999686132181</v>
      </c>
      <c r="I52" s="110">
        <f>'13.2'!I52+'13.3'!I52+'13.4'!I52</f>
        <v>637.81976329777103</v>
      </c>
      <c r="J52" s="110">
        <f>'13.2'!J52+'13.3'!J52+'13.4'!J52</f>
        <v>590.921909850774</v>
      </c>
      <c r="K52" s="110">
        <f>'13.2'!K52+'13.3'!K52+'13.4'!K52</f>
        <v>522.43509222045532</v>
      </c>
      <c r="L52" s="110">
        <f>'13.2'!L52+'13.3'!L52+'13.4'!L52</f>
        <v>483.40637604532731</v>
      </c>
      <c r="M52" s="110">
        <f>'13.2'!M52+'13.3'!M52+'13.4'!M52</f>
        <v>454.66121741655246</v>
      </c>
      <c r="N52" s="110">
        <f>'13.2'!N52+'13.3'!N52+'13.4'!N52</f>
        <v>350.36238981749045</v>
      </c>
      <c r="O52" s="110">
        <f>'13.2'!O52+'13.3'!O52+'13.4'!O52</f>
        <v>257.4906664031115</v>
      </c>
      <c r="P52" s="110">
        <f>'13.2'!P52+'13.3'!P52+'13.4'!P52</f>
        <v>235.77663996619435</v>
      </c>
      <c r="Q52" s="110">
        <f>'13.2'!Q52+'13.3'!Q52+'13.4'!Q52</f>
        <v>212.58824026926476</v>
      </c>
      <c r="R52" s="110">
        <f>'13.2'!R52+'13.3'!R52+'13.4'!R52</f>
        <v>200.8549712669828</v>
      </c>
      <c r="S52" s="110">
        <f>'13.2'!S52+'13.3'!S52+'13.4'!S52</f>
        <v>191.82010582385342</v>
      </c>
      <c r="T52" s="110">
        <f>'13.2'!T52+'13.3'!T52+'13.4'!T52</f>
        <v>183.08990612251151</v>
      </c>
      <c r="U52" s="110">
        <f>'13.2'!U52+'13.3'!U52+'13.4'!U52</f>
        <v>162.59811788379835</v>
      </c>
      <c r="V52" s="110">
        <f>'13.2'!V52+'13.3'!V52+'13.4'!V52</f>
        <v>149.91765987005584</v>
      </c>
      <c r="W52" s="110">
        <f>'13.2'!W52+'13.3'!W52+'13.4'!W52</f>
        <v>136.24729814842485</v>
      </c>
    </row>
    <row r="53" spans="1:23" s="3" customFormat="1" ht="12.75" customHeight="1">
      <c r="A53" s="2" t="s">
        <v>57</v>
      </c>
      <c r="B53" s="9" t="s">
        <v>366</v>
      </c>
      <c r="C53" s="110">
        <f>'13.2'!C53+'13.3'!C53+'13.4'!C53</f>
        <v>2305.3716961018426</v>
      </c>
      <c r="D53" s="110">
        <f>'13.2'!D53+'13.3'!D53+'13.4'!D53</f>
        <v>2242.1036466906421</v>
      </c>
      <c r="E53" s="110">
        <f>'13.2'!E53+'13.3'!E53+'13.4'!E53</f>
        <v>2093.5279039100578</v>
      </c>
      <c r="F53" s="110">
        <f>'13.2'!F53+'13.3'!F53+'13.4'!F53</f>
        <v>1936.2572346447835</v>
      </c>
      <c r="G53" s="110">
        <f>'13.2'!G53+'13.3'!G53+'13.4'!G53</f>
        <v>1892.4818961522881</v>
      </c>
      <c r="H53" s="110">
        <f>'13.2'!H53+'13.3'!H53+'13.4'!H53</f>
        <v>1800.6940445112305</v>
      </c>
      <c r="I53" s="110">
        <f>'13.2'!I53+'13.3'!I53+'13.4'!I53</f>
        <v>1676.6248516037276</v>
      </c>
      <c r="J53" s="110">
        <f>'13.2'!J53+'13.3'!J53+'13.4'!J53</f>
        <v>1537.7439670497677</v>
      </c>
      <c r="K53" s="110">
        <f>'13.2'!K53+'13.3'!K53+'13.4'!K53</f>
        <v>1329.3497907145941</v>
      </c>
      <c r="L53" s="110">
        <f>'13.2'!L53+'13.3'!L53+'13.4'!L53</f>
        <v>1193.4927809014089</v>
      </c>
      <c r="M53" s="110">
        <f>'13.2'!M53+'13.3'!M53+'13.4'!M53</f>
        <v>1133.0377203710902</v>
      </c>
      <c r="N53" s="110">
        <f>'13.2'!N53+'13.3'!N53+'13.4'!N53</f>
        <v>1064.470726569662</v>
      </c>
      <c r="O53" s="110">
        <f>'13.2'!O53+'13.3'!O53+'13.4'!O53</f>
        <v>1335.3284991843843</v>
      </c>
      <c r="P53" s="110">
        <f>'13.2'!P53+'13.3'!P53+'13.4'!P53</f>
        <v>1213.7759619041412</v>
      </c>
      <c r="Q53" s="110">
        <f>'13.2'!Q53+'13.3'!Q53+'13.4'!Q53</f>
        <v>983.1858481987922</v>
      </c>
      <c r="R53" s="110">
        <f>'13.2'!R53+'13.3'!R53+'13.4'!R53</f>
        <v>907.88860615996759</v>
      </c>
      <c r="S53" s="110">
        <f>'13.2'!S53+'13.3'!S53+'13.4'!S53</f>
        <v>841.22715903891731</v>
      </c>
      <c r="T53" s="110">
        <f>'13.2'!T53+'13.3'!T53+'13.4'!T53</f>
        <v>796.58704993331878</v>
      </c>
      <c r="U53" s="110">
        <f>'13.2'!U53+'13.3'!U53+'13.4'!U53</f>
        <v>742.32782725089612</v>
      </c>
      <c r="V53" s="110">
        <f>'13.2'!V53+'13.3'!V53+'13.4'!V53</f>
        <v>702.67483172248353</v>
      </c>
      <c r="W53" s="110">
        <f>'13.2'!W53+'13.3'!W53+'13.4'!W53</f>
        <v>651.56775382022897</v>
      </c>
    </row>
    <row r="54" spans="1:23" s="3" customFormat="1" ht="12.75" customHeight="1">
      <c r="A54" s="2" t="s">
        <v>58</v>
      </c>
      <c r="B54" s="9" t="s">
        <v>367</v>
      </c>
      <c r="C54" s="110">
        <f>'13.2'!C54+'13.3'!C54+'13.4'!C54</f>
        <v>912.92209354961642</v>
      </c>
      <c r="D54" s="110">
        <f>'13.2'!D54+'13.3'!D54+'13.4'!D54</f>
        <v>880.95226652460462</v>
      </c>
      <c r="E54" s="110">
        <f>'13.2'!E54+'13.3'!E54+'13.4'!E54</f>
        <v>855.57824348375698</v>
      </c>
      <c r="F54" s="110">
        <f>'13.2'!F54+'13.3'!F54+'13.4'!F54</f>
        <v>749.92274594076218</v>
      </c>
      <c r="G54" s="110">
        <f>'13.2'!G54+'13.3'!G54+'13.4'!G54</f>
        <v>709.14739570672384</v>
      </c>
      <c r="H54" s="110">
        <f>'13.2'!H54+'13.3'!H54+'13.4'!H54</f>
        <v>686.05276397887644</v>
      </c>
      <c r="I54" s="110">
        <f>'13.2'!I54+'13.3'!I54+'13.4'!I54</f>
        <v>660.41842862099543</v>
      </c>
      <c r="J54" s="110">
        <f>'13.2'!J54+'13.3'!J54+'13.4'!J54</f>
        <v>604.43428308755085</v>
      </c>
      <c r="K54" s="110">
        <f>'13.2'!K54+'13.3'!K54+'13.4'!K54</f>
        <v>551.85918150066016</v>
      </c>
      <c r="L54" s="110">
        <f>'13.2'!L54+'13.3'!L54+'13.4'!L54</f>
        <v>490.84971504257186</v>
      </c>
      <c r="M54" s="110">
        <f>'13.2'!M54+'13.3'!M54+'13.4'!M54</f>
        <v>502.98182653791531</v>
      </c>
      <c r="N54" s="110">
        <f>'13.2'!N54+'13.3'!N54+'13.4'!N54</f>
        <v>491.61192713306792</v>
      </c>
      <c r="O54" s="110">
        <f>'13.2'!O54+'13.3'!O54+'13.4'!O54</f>
        <v>580.71167425285535</v>
      </c>
      <c r="P54" s="110">
        <f>'13.2'!P54+'13.3'!P54+'13.4'!P54</f>
        <v>534.79543293791812</v>
      </c>
      <c r="Q54" s="110">
        <f>'13.2'!Q54+'13.3'!Q54+'13.4'!Q54</f>
        <v>571.99140506587275</v>
      </c>
      <c r="R54" s="110">
        <f>'13.2'!R54+'13.3'!R54+'13.4'!R54</f>
        <v>540.30901757648053</v>
      </c>
      <c r="S54" s="110">
        <f>'13.2'!S54+'13.3'!S54+'13.4'!S54</f>
        <v>484.28578095887366</v>
      </c>
      <c r="T54" s="110">
        <f>'13.2'!T54+'13.3'!T54+'13.4'!T54</f>
        <v>445.49596466533228</v>
      </c>
      <c r="U54" s="110">
        <f>'13.2'!U54+'13.3'!U54+'13.4'!U54</f>
        <v>413.65564301869955</v>
      </c>
      <c r="V54" s="110">
        <f>'13.2'!V54+'13.3'!V54+'13.4'!V54</f>
        <v>382.182565943893</v>
      </c>
      <c r="W54" s="110">
        <f>'13.2'!W54+'13.3'!W54+'13.4'!W54</f>
        <v>350.63565585749183</v>
      </c>
    </row>
    <row r="55" spans="1:23" s="3" customFormat="1" ht="12.75" customHeight="1">
      <c r="A55" s="2" t="s">
        <v>59</v>
      </c>
      <c r="B55" s="8" t="s">
        <v>368</v>
      </c>
      <c r="C55" s="110">
        <f>'13.2'!C55+'13.3'!C55+'13.4'!C55</f>
        <v>65583.861512999894</v>
      </c>
      <c r="D55" s="110">
        <f>'13.2'!D55+'13.3'!D55+'13.4'!D55</f>
        <v>114307.31721288088</v>
      </c>
      <c r="E55" s="110">
        <f>'13.2'!E55+'13.3'!E55+'13.4'!E55</f>
        <v>128191.77938716207</v>
      </c>
      <c r="F55" s="110">
        <f>'13.2'!F55+'13.3'!F55+'13.4'!F55</f>
        <v>126185.85915223944</v>
      </c>
      <c r="G55" s="110">
        <f>'13.2'!G55+'13.3'!G55+'13.4'!G55</f>
        <v>195527.17076556038</v>
      </c>
      <c r="H55" s="110">
        <f>'13.2'!H55+'13.3'!H55+'13.4'!H55</f>
        <v>155399.99835372815</v>
      </c>
      <c r="I55" s="110">
        <f>'13.2'!I55+'13.3'!I55+'13.4'!I55</f>
        <v>97702.581511128228</v>
      </c>
      <c r="J55" s="110">
        <f>'13.2'!J55+'13.3'!J55+'13.4'!J55</f>
        <v>121306.23528361543</v>
      </c>
      <c r="K55" s="110">
        <f>'13.2'!K55+'13.3'!K55+'13.4'!K55</f>
        <v>132397.31369246295</v>
      </c>
      <c r="L55" s="110">
        <f>'13.2'!L55+'13.3'!L55+'13.4'!L55</f>
        <v>109527.00438005394</v>
      </c>
      <c r="M55" s="110">
        <f>'13.2'!M55+'13.3'!M55+'13.4'!M55</f>
        <v>85947.339691194778</v>
      </c>
      <c r="N55" s="110">
        <f>'13.2'!N55+'13.3'!N55+'13.4'!N55</f>
        <v>76515.973126167431</v>
      </c>
      <c r="O55" s="110">
        <f>'13.2'!O55+'13.3'!O55+'13.4'!O55</f>
        <v>87336.115288604546</v>
      </c>
      <c r="P55" s="110">
        <f>'13.2'!P55+'13.3'!P55+'13.4'!P55</f>
        <v>83478.204314317933</v>
      </c>
      <c r="Q55" s="110">
        <f>'13.2'!Q55+'13.3'!Q55+'13.4'!Q55</f>
        <v>78766.164764091271</v>
      </c>
      <c r="R55" s="110">
        <f>'13.2'!R55+'13.3'!R55+'13.4'!R55</f>
        <v>67995.677493084644</v>
      </c>
      <c r="S55" s="110">
        <f>'13.2'!S55+'13.3'!S55+'13.4'!S55</f>
        <v>69180.175030265527</v>
      </c>
      <c r="T55" s="110">
        <f>'13.2'!T55+'13.3'!T55+'13.4'!T55</f>
        <v>83376.161496614237</v>
      </c>
      <c r="U55" s="110">
        <f>'13.2'!U55+'13.3'!U55+'13.4'!U55</f>
        <v>88181.26786619013</v>
      </c>
      <c r="V55" s="110">
        <f>'13.2'!V55+'13.3'!V55+'13.4'!V55</f>
        <v>73148.910970308309</v>
      </c>
      <c r="W55" s="110">
        <f>'13.2'!W55+'13.3'!W55+'13.4'!W55</f>
        <v>67464.551757719528</v>
      </c>
    </row>
    <row r="56" spans="1:23" s="3" customFormat="1" ht="12.75" customHeight="1">
      <c r="A56" s="2" t="s">
        <v>60</v>
      </c>
      <c r="B56" s="9" t="s">
        <v>369</v>
      </c>
      <c r="C56" s="110">
        <f>'13.2'!C56+'13.3'!C56+'13.4'!C56</f>
        <v>5576.7578275083861</v>
      </c>
      <c r="D56" s="110">
        <f>'13.2'!D56+'13.3'!D56+'13.4'!D56</f>
        <v>5205.6476110997128</v>
      </c>
      <c r="E56" s="110">
        <f>'13.2'!E56+'13.3'!E56+'13.4'!E56</f>
        <v>4758.7789067330859</v>
      </c>
      <c r="F56" s="110">
        <f>'13.2'!F56+'13.3'!F56+'13.4'!F56</f>
        <v>4792.8150808104756</v>
      </c>
      <c r="G56" s="110">
        <f>'13.2'!G56+'13.3'!G56+'13.4'!G56</f>
        <v>4762.1149660874244</v>
      </c>
      <c r="H56" s="110">
        <f>'13.2'!H56+'13.3'!H56+'13.4'!H56</f>
        <v>4608.7697054076025</v>
      </c>
      <c r="I56" s="110">
        <f>'13.2'!I56+'13.3'!I56+'13.4'!I56</f>
        <v>4761.3898033089372</v>
      </c>
      <c r="J56" s="110">
        <f>'13.2'!J56+'13.3'!J56+'13.4'!J56</f>
        <v>4738.4076505097173</v>
      </c>
      <c r="K56" s="110">
        <f>'13.2'!K56+'13.3'!K56+'13.4'!K56</f>
        <v>4793.1527271352124</v>
      </c>
      <c r="L56" s="110">
        <f>'13.2'!L56+'13.3'!L56+'13.4'!L56</f>
        <v>4246.6058611733724</v>
      </c>
      <c r="M56" s="110">
        <f>'13.2'!M56+'13.3'!M56+'13.4'!M56</f>
        <v>4323.090044902131</v>
      </c>
      <c r="N56" s="110">
        <f>'13.2'!N56+'13.3'!N56+'13.4'!N56</f>
        <v>4330.8656642845781</v>
      </c>
      <c r="O56" s="110">
        <f>'13.2'!O56+'13.3'!O56+'13.4'!O56</f>
        <v>4337.1549344913456</v>
      </c>
      <c r="P56" s="110">
        <f>'13.2'!P56+'13.3'!P56+'13.4'!P56</f>
        <v>4128.4816620026695</v>
      </c>
      <c r="Q56" s="110">
        <f>'13.2'!Q56+'13.3'!Q56+'13.4'!Q56</f>
        <v>4376.0115551608724</v>
      </c>
      <c r="R56" s="110">
        <f>'13.2'!R56+'13.3'!R56+'13.4'!R56</f>
        <v>4513.4721072021475</v>
      </c>
      <c r="S56" s="110">
        <f>'13.2'!S56+'13.3'!S56+'13.4'!S56</f>
        <v>4459.7526520199963</v>
      </c>
      <c r="T56" s="110">
        <f>'13.2'!T56+'13.3'!T56+'13.4'!T56</f>
        <v>4324.7460352152548</v>
      </c>
      <c r="U56" s="110">
        <f>'13.2'!U56+'13.3'!U56+'13.4'!U56</f>
        <v>4387.1449011204732</v>
      </c>
      <c r="V56" s="110">
        <f>'13.2'!V56+'13.3'!V56+'13.4'!V56</f>
        <v>4439.1041958710694</v>
      </c>
      <c r="W56" s="110">
        <f>'13.2'!W56+'13.3'!W56+'13.4'!W56</f>
        <v>4147.3710890187103</v>
      </c>
    </row>
    <row r="57" spans="1:23" s="3" customFormat="1" ht="12.75" customHeight="1">
      <c r="A57" s="2" t="s">
        <v>61</v>
      </c>
      <c r="B57" s="9" t="s">
        <v>370</v>
      </c>
      <c r="C57" s="110">
        <f>'13.2'!C57+'13.3'!C57+'13.4'!C57</f>
        <v>2912.5589275136463</v>
      </c>
      <c r="D57" s="110">
        <f>'13.2'!D57+'13.3'!D57+'13.4'!D57</f>
        <v>2875.573734762032</v>
      </c>
      <c r="E57" s="110">
        <f>'13.2'!E57+'13.3'!E57+'13.4'!E57</f>
        <v>2705.2428157705854</v>
      </c>
      <c r="F57" s="110">
        <f>'13.2'!F57+'13.3'!F57+'13.4'!F57</f>
        <v>2537.004682545386</v>
      </c>
      <c r="G57" s="110">
        <f>'13.2'!G57+'13.3'!G57+'13.4'!G57</f>
        <v>2506.2983175984814</v>
      </c>
      <c r="H57" s="110">
        <f>'13.2'!H57+'13.3'!H57+'13.4'!H57</f>
        <v>2405.2351861074899</v>
      </c>
      <c r="I57" s="110">
        <f>'13.2'!I57+'13.3'!I57+'13.4'!I57</f>
        <v>2233.2381420213201</v>
      </c>
      <c r="J57" s="110">
        <f>'13.2'!J57+'13.3'!J57+'13.4'!J57</f>
        <v>2044.4995850563785</v>
      </c>
      <c r="K57" s="110">
        <f>'13.2'!K57+'13.3'!K57+'13.4'!K57</f>
        <v>1743.7215936073269</v>
      </c>
      <c r="L57" s="110">
        <f>'13.2'!L57+'13.3'!L57+'13.4'!L57</f>
        <v>1541.1507157595015</v>
      </c>
      <c r="M57" s="110">
        <f>'13.2'!M57+'13.3'!M57+'13.4'!M57</f>
        <v>1412.0364131486376</v>
      </c>
      <c r="N57" s="110">
        <f>'13.2'!N57+'13.3'!N57+'13.4'!N57</f>
        <v>1309.1140131340089</v>
      </c>
      <c r="O57" s="110">
        <f>'13.2'!O57+'13.3'!O57+'13.4'!O57</f>
        <v>2290.3517018923162</v>
      </c>
      <c r="P57" s="110">
        <f>'13.2'!P57+'13.3'!P57+'13.4'!P57</f>
        <v>2150.6856750385623</v>
      </c>
      <c r="Q57" s="110">
        <f>'13.2'!Q57+'13.3'!Q57+'13.4'!Q57</f>
        <v>1749.1129683242275</v>
      </c>
      <c r="R57" s="110">
        <f>'13.2'!R57+'13.3'!R57+'13.4'!R57</f>
        <v>1577.283429852597</v>
      </c>
      <c r="S57" s="110">
        <f>'13.2'!S57+'13.3'!S57+'13.4'!S57</f>
        <v>1415.267252135503</v>
      </c>
      <c r="T57" s="110">
        <f>'13.2'!T57+'13.3'!T57+'13.4'!T57</f>
        <v>1273.1869343527292</v>
      </c>
      <c r="U57" s="110">
        <f>'13.2'!U57+'13.3'!U57+'13.4'!U57</f>
        <v>1155.1434656702779</v>
      </c>
      <c r="V57" s="110">
        <f>'13.2'!V57+'13.3'!V57+'13.4'!V57</f>
        <v>1068.5375627394167</v>
      </c>
      <c r="W57" s="110">
        <f>'13.2'!W57+'13.3'!W57+'13.4'!W57</f>
        <v>909.20328448161445</v>
      </c>
    </row>
    <row r="58" spans="1:23" s="3" customFormat="1" ht="12.75" customHeight="1">
      <c r="A58" s="2" t="s">
        <v>62</v>
      </c>
      <c r="B58" s="9" t="s">
        <v>371</v>
      </c>
      <c r="C58" s="110">
        <f>'13.2'!C58+'13.3'!C58+'13.4'!C58</f>
        <v>44898.824743377845</v>
      </c>
      <c r="D58" s="110">
        <f>'13.2'!D58+'13.3'!D58+'13.4'!D58</f>
        <v>94491.001192563053</v>
      </c>
      <c r="E58" s="110">
        <f>'13.2'!E58+'13.3'!E58+'13.4'!E58</f>
        <v>109456.11364910132</v>
      </c>
      <c r="F58" s="110">
        <f>'13.2'!F58+'13.3'!F58+'13.4'!F58</f>
        <v>108445.02031603508</v>
      </c>
      <c r="G58" s="110">
        <f>'13.2'!G58+'13.3'!G58+'13.4'!G58</f>
        <v>178169.91797373572</v>
      </c>
      <c r="H58" s="110">
        <f>'13.2'!H58+'13.3'!H58+'13.4'!H58</f>
        <v>138644.28037996418</v>
      </c>
      <c r="I58" s="110">
        <f>'13.2'!I58+'13.3'!I58+'13.4'!I58</f>
        <v>81013.318456762514</v>
      </c>
      <c r="J58" s="110">
        <f>'13.2'!J58+'13.3'!J58+'13.4'!J58</f>
        <v>105182.41057133795</v>
      </c>
      <c r="K58" s="110">
        <f>'13.2'!K58+'13.3'!K58+'13.4'!K58</f>
        <v>117131.7056176929</v>
      </c>
      <c r="L58" s="110">
        <f>'13.2'!L58+'13.3'!L58+'13.4'!L58</f>
        <v>95764.124757075217</v>
      </c>
      <c r="M58" s="110">
        <f>'13.2'!M58+'13.3'!M58+'13.4'!M58</f>
        <v>69801.279843352095</v>
      </c>
      <c r="N58" s="110">
        <f>'13.2'!N58+'13.3'!N58+'13.4'!N58</f>
        <v>59867.486969944446</v>
      </c>
      <c r="O58" s="110">
        <f>'13.2'!O58+'13.3'!O58+'13.4'!O58</f>
        <v>68376.716931131814</v>
      </c>
      <c r="P58" s="110">
        <f>'13.2'!P58+'13.3'!P58+'13.4'!P58</f>
        <v>64793.47846360207</v>
      </c>
      <c r="Q58" s="110">
        <f>'13.2'!Q58+'13.3'!Q58+'13.4'!Q58</f>
        <v>61005.867501205488</v>
      </c>
      <c r="R58" s="110">
        <f>'13.2'!R58+'13.3'!R58+'13.4'!R58</f>
        <v>50325.133462361657</v>
      </c>
      <c r="S58" s="110">
        <f>'13.2'!S58+'13.3'!S58+'13.4'!S58</f>
        <v>53743.071969815246</v>
      </c>
      <c r="T58" s="110">
        <f>'13.2'!T58+'13.3'!T58+'13.4'!T58</f>
        <v>68084.833046471002</v>
      </c>
      <c r="U58" s="110">
        <f>'13.2'!U58+'13.3'!U58+'13.4'!U58</f>
        <v>71133.077258144651</v>
      </c>
      <c r="V58" s="110">
        <f>'13.2'!V58+'13.3'!V58+'13.4'!V58</f>
        <v>58218.490422601622</v>
      </c>
      <c r="W58" s="110">
        <f>'13.2'!W58+'13.3'!W58+'13.4'!W58</f>
        <v>54054.809567426135</v>
      </c>
    </row>
    <row r="59" spans="1:23" s="3" customFormat="1" ht="12.75" customHeight="1">
      <c r="A59" s="2" t="s">
        <v>63</v>
      </c>
      <c r="B59" s="9" t="s">
        <v>372</v>
      </c>
      <c r="C59" s="110">
        <f>'13.2'!C59+'13.3'!C59+'13.4'!C59</f>
        <v>1238.8637721335751</v>
      </c>
      <c r="D59" s="110">
        <f>'13.2'!D59+'13.3'!D59+'13.4'!D59</f>
        <v>1217.594127865236</v>
      </c>
      <c r="E59" s="110">
        <f>'13.2'!E59+'13.3'!E59+'13.4'!E59</f>
        <v>1217.6005346002837</v>
      </c>
      <c r="F59" s="110">
        <f>'13.2'!F59+'13.3'!F59+'13.4'!F59</f>
        <v>1231.1757185278184</v>
      </c>
      <c r="G59" s="110">
        <f>'13.2'!G59+'13.3'!G59+'13.4'!G59</f>
        <v>1322.1381751275019</v>
      </c>
      <c r="H59" s="110">
        <f>'13.2'!H59+'13.3'!H59+'13.4'!H59</f>
        <v>1615.7370053496127</v>
      </c>
      <c r="I59" s="110">
        <f>'13.2'!I59+'13.3'!I59+'13.4'!I59</f>
        <v>1721.9850881307557</v>
      </c>
      <c r="J59" s="110">
        <f>'13.2'!J59+'13.3'!J59+'13.4'!J59</f>
        <v>1760.0251105014675</v>
      </c>
      <c r="K59" s="110">
        <f>'13.2'!K59+'13.3'!K59+'13.4'!K59</f>
        <v>1579.511394383374</v>
      </c>
      <c r="L59" s="110">
        <f>'13.2'!L59+'13.3'!L59+'13.4'!L59</f>
        <v>1501.0097664631401</v>
      </c>
      <c r="M59" s="110">
        <f>'13.2'!M59+'13.3'!M59+'13.4'!M59</f>
        <v>1480.784811427734</v>
      </c>
      <c r="N59" s="110">
        <f>'13.2'!N59+'13.3'!N59+'13.4'!N59</f>
        <v>1408.4830762163388</v>
      </c>
      <c r="O59" s="110">
        <f>'13.2'!O59+'13.3'!O59+'13.4'!O59</f>
        <v>1545.0305028132816</v>
      </c>
      <c r="P59" s="110">
        <f>'13.2'!P59+'13.3'!P59+'13.4'!P59</f>
        <v>1550.4015685881311</v>
      </c>
      <c r="Q59" s="110">
        <f>'13.2'!Q59+'13.3'!Q59+'13.4'!Q59</f>
        <v>1445.4561654032814</v>
      </c>
      <c r="R59" s="110">
        <f>'13.2'!R59+'13.3'!R59+'13.4'!R59</f>
        <v>1474.5670274471818</v>
      </c>
      <c r="S59" s="110">
        <f>'13.2'!S59+'13.3'!S59+'13.4'!S59</f>
        <v>1487.5775347905017</v>
      </c>
      <c r="T59" s="110">
        <f>'13.2'!T59+'13.3'!T59+'13.4'!T59</f>
        <v>1586.158873811271</v>
      </c>
      <c r="U59" s="110">
        <f>'13.2'!U59+'13.3'!U59+'13.4'!U59</f>
        <v>1733.3940494382912</v>
      </c>
      <c r="V59" s="110">
        <f>'13.2'!V59+'13.3'!V59+'13.4'!V59</f>
        <v>1612.4708226841906</v>
      </c>
      <c r="W59" s="110">
        <f>'13.2'!W59+'13.3'!W59+'13.4'!W59</f>
        <v>847.25887027748195</v>
      </c>
    </row>
    <row r="60" spans="1:23" s="3" customFormat="1" ht="12.75" customHeight="1">
      <c r="A60" s="2" t="s">
        <v>64</v>
      </c>
      <c r="B60" s="9" t="s">
        <v>373</v>
      </c>
      <c r="C60" s="110">
        <f>'13.2'!C60+'13.3'!C60+'13.4'!C60</f>
        <v>10350.048138884245</v>
      </c>
      <c r="D60" s="110">
        <f>'13.2'!D60+'13.3'!D60+'13.4'!D60</f>
        <v>9918.5014237035393</v>
      </c>
      <c r="E60" s="110">
        <f>'13.2'!E60+'13.3'!E60+'13.4'!E60</f>
        <v>9491.5633882688871</v>
      </c>
      <c r="F60" s="110">
        <f>'13.2'!F60+'13.3'!F60+'13.4'!F60</f>
        <v>8652.3953234895234</v>
      </c>
      <c r="G60" s="110">
        <f>'13.2'!G60+'13.3'!G60+'13.4'!G60</f>
        <v>8245.8837872015174</v>
      </c>
      <c r="H60" s="110">
        <f>'13.2'!H60+'13.3'!H60+'13.4'!H60</f>
        <v>7626.1388387417064</v>
      </c>
      <c r="I60" s="110">
        <f>'13.2'!I60+'13.3'!I60+'13.4'!I60</f>
        <v>7508.7132993511595</v>
      </c>
      <c r="J60" s="110">
        <f>'13.2'!J60+'13.3'!J60+'13.4'!J60</f>
        <v>7156.1923353053098</v>
      </c>
      <c r="K60" s="110">
        <f>'13.2'!K60+'13.3'!K60+'13.4'!K60</f>
        <v>6785.7866184235563</v>
      </c>
      <c r="L60" s="110">
        <f>'13.2'!L60+'13.3'!L60+'13.4'!L60</f>
        <v>6153.5597339641381</v>
      </c>
      <c r="M60" s="110">
        <f>'13.2'!M60+'13.3'!M60+'13.4'!M60</f>
        <v>8632.3339380668913</v>
      </c>
      <c r="N60" s="110">
        <f>'13.2'!N60+'13.3'!N60+'13.4'!N60</f>
        <v>9376.2779731620431</v>
      </c>
      <c r="O60" s="110">
        <f>'13.2'!O60+'13.3'!O60+'13.4'!O60</f>
        <v>10398.313951046435</v>
      </c>
      <c r="P60" s="110">
        <f>'13.2'!P60+'13.3'!P60+'13.4'!P60</f>
        <v>10460.123505380949</v>
      </c>
      <c r="Q60" s="110">
        <f>'13.2'!Q60+'13.3'!Q60+'13.4'!Q60</f>
        <v>9689.7040628635041</v>
      </c>
      <c r="R60" s="110">
        <f>'13.2'!R60+'13.3'!R60+'13.4'!R60</f>
        <v>9626.6907630267633</v>
      </c>
      <c r="S60" s="110">
        <f>'13.2'!S60+'13.3'!S60+'13.4'!S60</f>
        <v>7609.008159238907</v>
      </c>
      <c r="T60" s="110">
        <f>'13.2'!T60+'13.3'!T60+'13.4'!T60</f>
        <v>7649.8392381820231</v>
      </c>
      <c r="U60" s="110">
        <f>'13.2'!U60+'13.3'!U60+'13.4'!U60</f>
        <v>9324.6337748282058</v>
      </c>
      <c r="V60" s="110">
        <f>'13.2'!V60+'13.3'!V60+'13.4'!V60</f>
        <v>7377.4065658076943</v>
      </c>
      <c r="W60" s="110">
        <f>'13.2'!W60+'13.3'!W60+'13.4'!W60</f>
        <v>7094.2964072513023</v>
      </c>
    </row>
    <row r="61" spans="1:23" s="3" customFormat="1" ht="12.75" customHeight="1">
      <c r="A61" s="2" t="s">
        <v>65</v>
      </c>
      <c r="B61" s="9" t="s">
        <v>374</v>
      </c>
      <c r="C61" s="110">
        <f>'13.2'!C61+'13.3'!C61+'13.4'!C61</f>
        <v>606.80810358219367</v>
      </c>
      <c r="D61" s="110">
        <f>'13.2'!D61+'13.3'!D61+'13.4'!D61</f>
        <v>598.99912288732537</v>
      </c>
      <c r="E61" s="110">
        <f>'13.2'!E61+'13.3'!E61+'13.4'!E61</f>
        <v>562.48009268789485</v>
      </c>
      <c r="F61" s="110">
        <f>'13.2'!F61+'13.3'!F61+'13.4'!F61</f>
        <v>527.44803083117097</v>
      </c>
      <c r="G61" s="110">
        <f>'13.2'!G61+'13.3'!G61+'13.4'!G61</f>
        <v>520.81754580974143</v>
      </c>
      <c r="H61" s="110">
        <f>'13.2'!H61+'13.3'!H61+'13.4'!H61</f>
        <v>499.83723815759333</v>
      </c>
      <c r="I61" s="110">
        <f>'13.2'!I61+'13.3'!I61+'13.4'!I61</f>
        <v>463.9367215535429</v>
      </c>
      <c r="J61" s="110">
        <f>'13.2'!J61+'13.3'!J61+'13.4'!J61</f>
        <v>424.70003090461768</v>
      </c>
      <c r="K61" s="110">
        <f>'13.2'!K61+'13.3'!K61+'13.4'!K61</f>
        <v>363.43574122057589</v>
      </c>
      <c r="L61" s="110">
        <f>'13.2'!L61+'13.3'!L61+'13.4'!L61</f>
        <v>320.55354561856166</v>
      </c>
      <c r="M61" s="110">
        <f>'13.2'!M61+'13.3'!M61+'13.4'!M61</f>
        <v>297.81464029730637</v>
      </c>
      <c r="N61" s="110">
        <f>'13.2'!N61+'13.3'!N61+'13.4'!N61</f>
        <v>223.7454294260084</v>
      </c>
      <c r="O61" s="110">
        <f>'13.2'!O61+'13.3'!O61+'13.4'!O61</f>
        <v>388.54726722934532</v>
      </c>
      <c r="P61" s="110">
        <f>'13.2'!P61+'13.3'!P61+'13.4'!P61</f>
        <v>395.03343970553783</v>
      </c>
      <c r="Q61" s="110">
        <f>'13.2'!Q61+'13.3'!Q61+'13.4'!Q61</f>
        <v>500.01251113389901</v>
      </c>
      <c r="R61" s="110">
        <f>'13.2'!R61+'13.3'!R61+'13.4'!R61</f>
        <v>478.53070319430446</v>
      </c>
      <c r="S61" s="110">
        <f>'13.2'!S61+'13.3'!S61+'13.4'!S61</f>
        <v>465.49746226537383</v>
      </c>
      <c r="T61" s="110">
        <f>'13.2'!T61+'13.3'!T61+'13.4'!T61</f>
        <v>457.39736858194186</v>
      </c>
      <c r="U61" s="110">
        <f>'13.2'!U61+'13.3'!U61+'13.4'!U61</f>
        <v>447.87441698823386</v>
      </c>
      <c r="V61" s="110">
        <f>'13.2'!V61+'13.3'!V61+'13.4'!V61</f>
        <v>432.9014006043169</v>
      </c>
      <c r="W61" s="110">
        <f>'13.2'!W61+'13.3'!W61+'13.4'!W61</f>
        <v>411.61253926426531</v>
      </c>
    </row>
    <row r="62" spans="1:23" s="3" customFormat="1" ht="12.75" customHeight="1">
      <c r="A62" s="2" t="s">
        <v>66</v>
      </c>
      <c r="B62" s="8" t="s">
        <v>375</v>
      </c>
      <c r="C62" s="110">
        <f>'13.2'!C62+'13.3'!C62+'13.4'!C62</f>
        <v>169.9283994383743</v>
      </c>
      <c r="D62" s="110">
        <f>'13.2'!D62+'13.3'!D62+'13.4'!D62</f>
        <v>164.7811264174224</v>
      </c>
      <c r="E62" s="110">
        <f>'13.2'!E62+'13.3'!E62+'13.4'!E62</f>
        <v>168.51312915385463</v>
      </c>
      <c r="F62" s="110">
        <f>'13.2'!F62+'13.3'!F62+'13.4'!F62</f>
        <v>127.63508806622552</v>
      </c>
      <c r="G62" s="110">
        <f>'13.2'!G62+'13.3'!G62+'13.4'!G62</f>
        <v>112.45049924440164</v>
      </c>
      <c r="H62" s="110">
        <f>'13.2'!H62+'13.3'!H62+'13.4'!H62</f>
        <v>107.31041176821032</v>
      </c>
      <c r="I62" s="110">
        <f>'13.2'!I62+'13.3'!I62+'13.4'!I62</f>
        <v>108.29536792840619</v>
      </c>
      <c r="J62" s="110">
        <f>'13.2'!J62+'13.3'!J62+'13.4'!J62</f>
        <v>88.335046300832232</v>
      </c>
      <c r="K62" s="110">
        <f>'13.2'!K62+'13.3'!K62+'13.4'!K62</f>
        <v>85.264091531943791</v>
      </c>
      <c r="L62" s="110">
        <f>'13.2'!L62+'13.3'!L62+'13.4'!L62</f>
        <v>74.186343764187569</v>
      </c>
      <c r="M62" s="110">
        <f>'13.2'!M62+'13.3'!M62+'13.4'!M62</f>
        <v>82.200471535082443</v>
      </c>
      <c r="N62" s="110">
        <f>'13.2'!N62+'13.3'!N62+'13.4'!N62</f>
        <v>82.56328684571929</v>
      </c>
      <c r="O62" s="110">
        <f>'13.2'!O62+'13.3'!O62+'13.4'!O62</f>
        <v>64.765924399995995</v>
      </c>
      <c r="P62" s="110">
        <f>'13.2'!P62+'13.3'!P62+'13.4'!P62</f>
        <v>61.579208541551665</v>
      </c>
      <c r="Q62" s="110">
        <f>'13.2'!Q62+'13.3'!Q62+'13.4'!Q62</f>
        <v>57.128160202866709</v>
      </c>
      <c r="R62" s="110">
        <f>'13.2'!R62+'13.3'!R62+'13.4'!R62</f>
        <v>59.467252061555016</v>
      </c>
      <c r="S62" s="110">
        <f>'13.2'!S62+'13.3'!S62+'13.4'!S62</f>
        <v>55.630772265216507</v>
      </c>
      <c r="T62" s="110">
        <f>'13.2'!T62+'13.3'!T62+'13.4'!T62</f>
        <v>53.825590727258792</v>
      </c>
      <c r="U62" s="110">
        <f>'13.2'!U62+'13.3'!U62+'13.4'!U62</f>
        <v>48.381239117009997</v>
      </c>
      <c r="V62" s="110">
        <f>'13.2'!V62+'13.3'!V62+'13.4'!V62</f>
        <v>45.770985730001847</v>
      </c>
      <c r="W62" s="110">
        <f>'13.2'!W62+'13.3'!W62+'13.4'!W62</f>
        <v>39.677654966314293</v>
      </c>
    </row>
    <row r="63" spans="1:23" s="3" customFormat="1" ht="12.75" customHeight="1">
      <c r="A63" s="2" t="s">
        <v>15</v>
      </c>
      <c r="B63" s="8" t="s">
        <v>376</v>
      </c>
      <c r="C63" s="110">
        <f>'13.2'!C63+'13.3'!C63+'13.4'!C63</f>
        <v>815.26167078736319</v>
      </c>
      <c r="D63" s="110">
        <f>'13.2'!D63+'13.3'!D63+'13.4'!D63</f>
        <v>807.60493818153827</v>
      </c>
      <c r="E63" s="110">
        <f>'13.2'!E63+'13.3'!E63+'13.4'!E63</f>
        <v>753.61284837835171</v>
      </c>
      <c r="F63" s="110">
        <f>'13.2'!F63+'13.3'!F63+'13.4'!F63</f>
        <v>710.16260773151873</v>
      </c>
      <c r="G63" s="110">
        <f>'13.2'!G63+'13.3'!G63+'13.4'!G63</f>
        <v>705.78573441481501</v>
      </c>
      <c r="H63" s="110">
        <f>'13.2'!H63+'13.3'!H63+'13.4'!H63</f>
        <v>679.88416838400792</v>
      </c>
      <c r="I63" s="110">
        <f>'13.2'!I63+'13.3'!I63+'13.4'!I63</f>
        <v>636.86781650664955</v>
      </c>
      <c r="J63" s="110">
        <f>'13.2'!J63+'13.3'!J63+'13.4'!J63</f>
        <v>586.63761024684413</v>
      </c>
      <c r="K63" s="110">
        <f>'13.2'!K63+'13.3'!K63+'13.4'!K63</f>
        <v>519.27265622718289</v>
      </c>
      <c r="L63" s="110">
        <f>'13.2'!L63+'13.3'!L63+'13.4'!L63</f>
        <v>462.337031075472</v>
      </c>
      <c r="M63" s="110">
        <f>'13.2'!M63+'13.3'!M63+'13.4'!M63</f>
        <v>397.81916961076212</v>
      </c>
      <c r="N63" s="110">
        <f>'13.2'!N63+'13.3'!N63+'13.4'!N63</f>
        <v>433.77055050792512</v>
      </c>
      <c r="O63" s="110">
        <f>'13.2'!O63+'13.3'!O63+'13.4'!O63</f>
        <v>328.33528510585199</v>
      </c>
      <c r="P63" s="110">
        <f>'13.2'!P63+'13.3'!P63+'13.4'!P63</f>
        <v>329.90766355181069</v>
      </c>
      <c r="Q63" s="110">
        <f>'13.2'!Q63+'13.3'!Q63+'13.4'!Q63</f>
        <v>43.641943614227735</v>
      </c>
      <c r="R63" s="110">
        <f>'13.2'!R63+'13.3'!R63+'13.4'!R63</f>
        <v>40.669467139273486</v>
      </c>
      <c r="S63" s="110">
        <f>'13.2'!S63+'13.3'!S63+'13.4'!S63</f>
        <v>37.91238278035145</v>
      </c>
      <c r="T63" s="110">
        <f>'13.2'!T63+'13.3'!T63+'13.4'!T63</f>
        <v>38.060848990966875</v>
      </c>
      <c r="U63" s="110">
        <f>'13.2'!U63+'13.3'!U63+'13.4'!U63</f>
        <v>37.468805510845449</v>
      </c>
      <c r="V63" s="110">
        <f>'13.2'!V63+'13.3'!V63+'13.4'!V63</f>
        <v>37.521504668749017</v>
      </c>
      <c r="W63" s="110">
        <f>'13.2'!W63+'13.3'!W63+'13.4'!W63</f>
        <v>33.475720984900768</v>
      </c>
    </row>
    <row r="64" spans="1:23" s="3" customFormat="1" ht="12.75" customHeight="1">
      <c r="A64" s="2" t="s">
        <v>16</v>
      </c>
      <c r="B64" s="8" t="s">
        <v>70</v>
      </c>
      <c r="C64" s="110">
        <f>'13.2'!C64+'13.3'!C64+'13.4'!C64</f>
        <v>59.334181846055856</v>
      </c>
      <c r="D64" s="110">
        <f>'13.2'!D64+'13.3'!D64+'13.4'!D64</f>
        <v>59.115548764032553</v>
      </c>
      <c r="E64" s="110">
        <f>'13.2'!E64+'13.3'!E64+'13.4'!E64</f>
        <v>49.226767967691387</v>
      </c>
      <c r="F64" s="110">
        <f>'13.2'!F64+'13.3'!F64+'13.4'!F64</f>
        <v>46.137988543403189</v>
      </c>
      <c r="G64" s="110">
        <f>'13.2'!G64+'13.3'!G64+'13.4'!G64</f>
        <v>41.791527190453102</v>
      </c>
      <c r="H64" s="110">
        <f>'13.2'!H64+'13.3'!H64+'13.4'!H64</f>
        <v>40.069043610064455</v>
      </c>
      <c r="I64" s="110">
        <f>'13.2'!I64+'13.3'!I64+'13.4'!I64</f>
        <v>37.769869258855472</v>
      </c>
      <c r="J64" s="110">
        <f>'13.2'!J64+'13.3'!J64+'13.4'!J64</f>
        <v>30.20948245402047</v>
      </c>
      <c r="K64" s="110">
        <f>'13.2'!K64+'13.3'!K64+'13.4'!K64</f>
        <v>34.363442899626904</v>
      </c>
      <c r="L64" s="110">
        <f>'13.2'!L64+'13.3'!L64+'13.4'!L64</f>
        <v>24.863937082490246</v>
      </c>
      <c r="M64" s="110">
        <f>'13.2'!M64+'13.3'!M64+'13.4'!M64</f>
        <v>24.107363619712991</v>
      </c>
      <c r="N64" s="110">
        <f>'13.2'!N64+'13.3'!N64+'13.4'!N64</f>
        <v>22.611509667857788</v>
      </c>
      <c r="O64" s="110">
        <f>'13.2'!O64+'13.3'!O64+'13.4'!O64</f>
        <v>40.538587967451086</v>
      </c>
      <c r="P64" s="110">
        <f>'13.2'!P64+'13.3'!P64+'13.4'!P64</f>
        <v>37.46955223755829</v>
      </c>
      <c r="Q64" s="110">
        <f>'13.2'!Q64+'13.3'!Q64+'13.4'!Q64</f>
        <v>29.984513710911632</v>
      </c>
      <c r="R64" s="110">
        <f>'13.2'!R64+'13.3'!R64+'13.4'!R64</f>
        <v>29.003895464537088</v>
      </c>
      <c r="S64" s="110">
        <f>'13.2'!S64+'13.3'!S64+'13.4'!S64</f>
        <v>28.669958022240596</v>
      </c>
      <c r="T64" s="110">
        <f>'13.2'!T64+'13.3'!T64+'13.4'!T64</f>
        <v>28.34941682764687</v>
      </c>
      <c r="U64" s="110">
        <f>'13.2'!U64+'13.3'!U64+'13.4'!U64</f>
        <v>26.623901603602107</v>
      </c>
      <c r="V64" s="110">
        <f>'13.2'!V64+'13.3'!V64+'13.4'!V64</f>
        <v>27.525449067736488</v>
      </c>
      <c r="W64" s="110">
        <f>'13.2'!W64+'13.3'!W64+'13.4'!W64</f>
        <v>25.113177484421648</v>
      </c>
    </row>
    <row r="65" spans="1:23" s="3" customFormat="1" ht="12.75" customHeight="1">
      <c r="A65" s="2" t="s">
        <v>17</v>
      </c>
      <c r="B65" s="8" t="s">
        <v>377</v>
      </c>
      <c r="C65" s="110">
        <f>'13.2'!C65+'13.3'!C65+'13.4'!C65</f>
        <v>271.88954541563538</v>
      </c>
      <c r="D65" s="110">
        <f>'13.2'!D65+'13.3'!D65+'13.4'!D65</f>
        <v>268.45408688420679</v>
      </c>
      <c r="E65" s="110">
        <f>'13.2'!E65+'13.3'!E65+'13.4'!E65</f>
        <v>255.7777961330371</v>
      </c>
      <c r="F65" s="110">
        <f>'13.2'!F65+'13.3'!F65+'13.4'!F65</f>
        <v>243.13275770219425</v>
      </c>
      <c r="G65" s="110">
        <f>'13.2'!G65+'13.3'!G65+'13.4'!G65</f>
        <v>240.45971698592587</v>
      </c>
      <c r="H65" s="110">
        <f>'13.2'!H65+'13.3'!H65+'13.4'!H65</f>
        <v>231.62730529928524</v>
      </c>
      <c r="I65" s="110">
        <f>'13.2'!I65+'13.3'!I65+'13.4'!I65</f>
        <v>220.96405447142695</v>
      </c>
      <c r="J65" s="110">
        <f>'13.2'!J65+'13.3'!J65+'13.4'!J65</f>
        <v>207.83358537525581</v>
      </c>
      <c r="K65" s="110">
        <f>'13.2'!K65+'13.3'!K65+'13.4'!K65</f>
        <v>189.49074245833876</v>
      </c>
      <c r="L65" s="110">
        <f>'13.2'!L65+'13.3'!L65+'13.4'!L65</f>
        <v>173.48907739572198</v>
      </c>
      <c r="M65" s="110">
        <f>'13.2'!M65+'13.3'!M65+'13.4'!M65</f>
        <v>165.0804803881181</v>
      </c>
      <c r="N65" s="110">
        <f>'13.2'!N65+'13.3'!N65+'13.4'!N65</f>
        <v>159.85439295764215</v>
      </c>
      <c r="O65" s="110">
        <f>'13.2'!O65+'13.3'!O65+'13.4'!O65</f>
        <v>82.806228824650304</v>
      </c>
      <c r="P65" s="110">
        <f>'13.2'!P65+'13.3'!P65+'13.4'!P65</f>
        <v>85.991443119803108</v>
      </c>
      <c r="Q65" s="110">
        <f>'13.2'!Q65+'13.3'!Q65+'13.4'!Q65</f>
        <v>15.95056006656089</v>
      </c>
      <c r="R65" s="110">
        <f>'13.2'!R65+'13.3'!R65+'13.4'!R65</f>
        <v>17.736024118725254</v>
      </c>
      <c r="S65" s="110">
        <f>'13.2'!S65+'13.3'!S65+'13.4'!S65</f>
        <v>19.193906622012353</v>
      </c>
      <c r="T65" s="110">
        <f>'13.2'!T65+'13.3'!T65+'13.4'!T65</f>
        <v>20.857789663371072</v>
      </c>
      <c r="U65" s="110">
        <f>'13.2'!U65+'13.3'!U65+'13.4'!U65</f>
        <v>21.958847203213924</v>
      </c>
      <c r="V65" s="110">
        <f>'13.2'!V65+'13.3'!V65+'13.4'!V65</f>
        <v>22.972348683292882</v>
      </c>
      <c r="W65" s="110">
        <f>'13.2'!W65+'13.3'!W65+'13.4'!W65</f>
        <v>21.790903069843541</v>
      </c>
    </row>
    <row r="66" spans="1:23" s="3" customFormat="1" ht="12.75" customHeight="1">
      <c r="A66" s="2" t="s">
        <v>18</v>
      </c>
      <c r="B66" s="8" t="s">
        <v>71</v>
      </c>
      <c r="C66" s="110">
        <f>'13.2'!C66+'13.3'!C66+'13.4'!C66</f>
        <v>2429.3980556712654</v>
      </c>
      <c r="D66" s="110">
        <f>'13.2'!D66+'13.3'!D66+'13.4'!D66</f>
        <v>2401.4911957525101</v>
      </c>
      <c r="E66" s="110">
        <f>'13.2'!E66+'13.3'!E66+'13.4'!E66</f>
        <v>2293.3219077664453</v>
      </c>
      <c r="F66" s="110">
        <f>'13.2'!F66+'13.3'!F66+'13.4'!F66</f>
        <v>2181.9139623032106</v>
      </c>
      <c r="G66" s="110">
        <f>'13.2'!G66+'13.3'!G66+'13.4'!G66</f>
        <v>2161.2168552799521</v>
      </c>
      <c r="H66" s="110">
        <f>'13.2'!H66+'13.3'!H66+'13.4'!H66</f>
        <v>2085.5201578167739</v>
      </c>
      <c r="I66" s="110">
        <f>'13.2'!I66+'13.3'!I66+'13.4'!I66</f>
        <v>1983.4968816117409</v>
      </c>
      <c r="J66" s="110">
        <f>'13.2'!J66+'13.3'!J66+'13.4'!J66</f>
        <v>1871.3126891220879</v>
      </c>
      <c r="K66" s="110">
        <f>'13.2'!K66+'13.3'!K66+'13.4'!K66</f>
        <v>1703.6940750679425</v>
      </c>
      <c r="L66" s="110">
        <f>'13.2'!L66+'13.3'!L66+'13.4'!L66</f>
        <v>1567.0349908888406</v>
      </c>
      <c r="M66" s="110">
        <f>'13.2'!M66+'13.3'!M66+'13.4'!M66</f>
        <v>1425.2108676101548</v>
      </c>
      <c r="N66" s="110">
        <f>'13.2'!N66+'13.3'!N66+'13.4'!N66</f>
        <v>1319.8309150724683</v>
      </c>
      <c r="O66" s="110">
        <f>'13.2'!O66+'13.3'!O66+'13.4'!O66</f>
        <v>660.97130168755757</v>
      </c>
      <c r="P66" s="110">
        <f>'13.2'!P66+'13.3'!P66+'13.4'!P66</f>
        <v>630.97257719070694</v>
      </c>
      <c r="Q66" s="110">
        <f>'13.2'!Q66+'13.3'!Q66+'13.4'!Q66</f>
        <v>118.95168055406643</v>
      </c>
      <c r="R66" s="110">
        <f>'13.2'!R66+'13.3'!R66+'13.4'!R66</f>
        <v>128.71668749806139</v>
      </c>
      <c r="S66" s="110">
        <f>'13.2'!S66+'13.3'!S66+'13.4'!S66</f>
        <v>138.73211331294391</v>
      </c>
      <c r="T66" s="110">
        <f>'13.2'!T66+'13.3'!T66+'13.4'!T66</f>
        <v>149.84709218160418</v>
      </c>
      <c r="U66" s="110">
        <f>'13.2'!U66+'13.3'!U66+'13.4'!U66</f>
        <v>156.95733224815299</v>
      </c>
      <c r="V66" s="110">
        <f>'13.2'!V66+'13.3'!V66+'13.4'!V66</f>
        <v>166.26548467416237</v>
      </c>
      <c r="W66" s="110">
        <f>'13.2'!W66+'13.3'!W66+'13.4'!W66</f>
        <v>146.97311272555802</v>
      </c>
    </row>
    <row r="67" spans="1:23" s="3" customFormat="1" ht="12.75" customHeight="1">
      <c r="A67" s="2" t="s">
        <v>19</v>
      </c>
      <c r="B67" s="8" t="s">
        <v>378</v>
      </c>
      <c r="C67" s="110">
        <f>'13.2'!C67+'13.3'!C67+'13.4'!C67</f>
        <v>110.13507495092531</v>
      </c>
      <c r="D67" s="110">
        <f>'13.2'!D67+'13.3'!D67+'13.4'!D67</f>
        <v>109.40527581326711</v>
      </c>
      <c r="E67" s="110">
        <f>'13.2'!E67+'13.3'!E67+'13.4'!E67</f>
        <v>103.49642420461267</v>
      </c>
      <c r="F67" s="110">
        <f>'13.2'!F67+'13.3'!F67+'13.4'!F67</f>
        <v>98.912887826338419</v>
      </c>
      <c r="G67" s="110">
        <f>'13.2'!G67+'13.3'!G67+'13.4'!G67</f>
        <v>97.456020545827442</v>
      </c>
      <c r="H67" s="110">
        <f>'13.2'!H67+'13.3'!H67+'13.4'!H67</f>
        <v>95.07505905907361</v>
      </c>
      <c r="I67" s="110">
        <f>'13.2'!I67+'13.3'!I67+'13.4'!I67</f>
        <v>90.452281551745614</v>
      </c>
      <c r="J67" s="110">
        <f>'13.2'!J67+'13.3'!J67+'13.4'!J67</f>
        <v>84.42012200958537</v>
      </c>
      <c r="K67" s="110">
        <f>'13.2'!K67+'13.3'!K67+'13.4'!K67</f>
        <v>80.055589254558782</v>
      </c>
      <c r="L67" s="110">
        <f>'13.2'!L67+'13.3'!L67+'13.4'!L67</f>
        <v>72.867645334034307</v>
      </c>
      <c r="M67" s="110">
        <f>'13.2'!M67+'13.3'!M67+'13.4'!M67</f>
        <v>78.508748607033937</v>
      </c>
      <c r="N67" s="110">
        <f>'13.2'!N67+'13.3'!N67+'13.4'!N67</f>
        <v>80.143735898395121</v>
      </c>
      <c r="O67" s="110">
        <f>'13.2'!O67+'13.3'!O67+'13.4'!O67</f>
        <v>52.000591418034155</v>
      </c>
      <c r="P67" s="110">
        <f>'13.2'!P67+'13.3'!P67+'13.4'!P67</f>
        <v>49.592942628856619</v>
      </c>
      <c r="Q67" s="110">
        <f>'13.2'!Q67+'13.3'!Q67+'13.4'!Q67</f>
        <v>47.309125913124127</v>
      </c>
      <c r="R67" s="110">
        <f>'13.2'!R67+'13.3'!R67+'13.4'!R67</f>
        <v>45.667408696464562</v>
      </c>
      <c r="S67" s="110">
        <f>'13.2'!S67+'13.3'!S67+'13.4'!S67</f>
        <v>42.016910839156097</v>
      </c>
      <c r="T67" s="110">
        <f>'13.2'!T67+'13.3'!T67+'13.4'!T67</f>
        <v>40.636721403705245</v>
      </c>
      <c r="U67" s="110">
        <f>'13.2'!U67+'13.3'!U67+'13.4'!U67</f>
        <v>38.825691054883279</v>
      </c>
      <c r="V67" s="110">
        <f>'13.2'!V67+'13.3'!V67+'13.4'!V67</f>
        <v>38.152404375948635</v>
      </c>
      <c r="W67" s="110">
        <f>'13.2'!W67+'13.3'!W67+'13.4'!W67</f>
        <v>34.283523180458047</v>
      </c>
    </row>
    <row r="68" spans="1:23" s="3" customFormat="1" ht="12.75" customHeight="1">
      <c r="A68" s="2" t="s">
        <v>20</v>
      </c>
      <c r="B68" s="8" t="s">
        <v>379</v>
      </c>
      <c r="C68" s="110">
        <f>'13.2'!C68+'13.3'!C68+'13.4'!C68</f>
        <v>1706.4087059509798</v>
      </c>
      <c r="D68" s="110">
        <f>'13.2'!D68+'13.3'!D68+'13.4'!D68</f>
        <v>1616.0782026868094</v>
      </c>
      <c r="E68" s="110">
        <f>'13.2'!E68+'13.3'!E68+'13.4'!E68</f>
        <v>1510.1414534862361</v>
      </c>
      <c r="F68" s="110">
        <f>'13.2'!F68+'13.3'!F68+'13.4'!F68</f>
        <v>1372.4492777516166</v>
      </c>
      <c r="G68" s="110">
        <f>'13.2'!G68+'13.3'!G68+'13.4'!G68</f>
        <v>1316.5605731199585</v>
      </c>
      <c r="H68" s="110">
        <f>'13.2'!H68+'13.3'!H68+'13.4'!H68</f>
        <v>1503.7264525925614</v>
      </c>
      <c r="I68" s="110">
        <f>'13.2'!I68+'13.3'!I68+'13.4'!I68</f>
        <v>1352.0884652378159</v>
      </c>
      <c r="J68" s="110">
        <f>'13.2'!J68+'13.3'!J68+'13.4'!J68</f>
        <v>1277.8675744135137</v>
      </c>
      <c r="K68" s="110">
        <f>'13.2'!K68+'13.3'!K68+'13.4'!K68</f>
        <v>1141.8277479109552</v>
      </c>
      <c r="L68" s="110">
        <f>'13.2'!L68+'13.3'!L68+'13.4'!L68</f>
        <v>1035.7527343520717</v>
      </c>
      <c r="M68" s="110">
        <f>'13.2'!M68+'13.3'!M68+'13.4'!M68</f>
        <v>1024.2622189391095</v>
      </c>
      <c r="N68" s="110">
        <f>'13.2'!N68+'13.3'!N68+'13.4'!N68</f>
        <v>913.45024293378924</v>
      </c>
      <c r="O68" s="110">
        <f>'13.2'!O68+'13.3'!O68+'13.4'!O68</f>
        <v>499.54852660387621</v>
      </c>
      <c r="P68" s="110">
        <f>'13.2'!P68+'13.3'!P68+'13.4'!P68</f>
        <v>422.46237463306647</v>
      </c>
      <c r="Q68" s="110">
        <f>'13.2'!Q68+'13.3'!Q68+'13.4'!Q68</f>
        <v>645.0088313043475</v>
      </c>
      <c r="R68" s="110">
        <f>'13.2'!R68+'13.3'!R68+'13.4'!R68</f>
        <v>608.39803422144803</v>
      </c>
      <c r="S68" s="110">
        <f>'13.2'!S68+'13.3'!S68+'13.4'!S68</f>
        <v>588.92192794330083</v>
      </c>
      <c r="T68" s="110">
        <f>'13.2'!T68+'13.3'!T68+'13.4'!T68</f>
        <v>512.77945703142586</v>
      </c>
      <c r="U68" s="110">
        <f>'13.2'!U68+'13.3'!U68+'13.4'!U68</f>
        <v>454.66482449884688</v>
      </c>
      <c r="V68" s="110">
        <f>'13.2'!V68+'13.3'!V68+'13.4'!V68</f>
        <v>474.16302668850619</v>
      </c>
      <c r="W68" s="110">
        <f>'13.2'!W68+'13.3'!W68+'13.4'!W68</f>
        <v>426.29317956835592</v>
      </c>
    </row>
    <row r="69" spans="1:23" s="3" customFormat="1" ht="12.75" customHeight="1">
      <c r="A69" s="2" t="s">
        <v>67</v>
      </c>
      <c r="B69" s="8" t="s">
        <v>380</v>
      </c>
      <c r="C69" s="110">
        <f>'13.2'!C69+'13.3'!C69+'13.4'!C69</f>
        <v>109.21985528631861</v>
      </c>
      <c r="D69" s="110">
        <f>'13.2'!D69+'13.3'!D69+'13.4'!D69</f>
        <v>109.12356465894071</v>
      </c>
      <c r="E69" s="110">
        <f>'13.2'!E69+'13.3'!E69+'13.4'!E69</f>
        <v>104.25345671658158</v>
      </c>
      <c r="F69" s="110">
        <f>'13.2'!F69+'13.3'!F69+'13.4'!F69</f>
        <v>87.444847272730158</v>
      </c>
      <c r="G69" s="110">
        <f>'13.2'!G69+'13.3'!G69+'13.4'!G69</f>
        <v>77.728408445351448</v>
      </c>
      <c r="H69" s="110">
        <f>'13.2'!H69+'13.3'!H69+'13.4'!H69</f>
        <v>70.831559911220324</v>
      </c>
      <c r="I69" s="110">
        <f>'13.2'!I69+'13.3'!I69+'13.4'!I69</f>
        <v>66.769182047811285</v>
      </c>
      <c r="J69" s="110">
        <f>'13.2'!J69+'13.3'!J69+'13.4'!J69</f>
        <v>53.617761061088046</v>
      </c>
      <c r="K69" s="110">
        <f>'13.2'!K69+'13.3'!K69+'13.4'!K69</f>
        <v>63.434508286492601</v>
      </c>
      <c r="L69" s="110">
        <f>'13.2'!L69+'13.3'!L69+'13.4'!L69</f>
        <v>49.857005428724264</v>
      </c>
      <c r="M69" s="110">
        <f>'13.2'!M69+'13.3'!M69+'13.4'!M69</f>
        <v>50.673977692958587</v>
      </c>
      <c r="N69" s="110">
        <f>'13.2'!N69+'13.3'!N69+'13.4'!N69</f>
        <v>48.966352162509281</v>
      </c>
      <c r="O69" s="110">
        <f>'13.2'!O69+'13.3'!O69+'13.4'!O69</f>
        <v>40.040058695694064</v>
      </c>
      <c r="P69" s="110">
        <f>'13.2'!P69+'13.3'!P69+'13.4'!P69</f>
        <v>39.334555953270112</v>
      </c>
      <c r="Q69" s="110">
        <f>'13.2'!Q69+'13.3'!Q69+'13.4'!Q69</f>
        <v>23.58592495054949</v>
      </c>
      <c r="R69" s="110">
        <f>'13.2'!R69+'13.3'!R69+'13.4'!R69</f>
        <v>25.174740834495463</v>
      </c>
      <c r="S69" s="110">
        <f>'13.2'!S69+'13.3'!S69+'13.4'!S69</f>
        <v>22.557613924336195</v>
      </c>
      <c r="T69" s="110">
        <f>'13.2'!T69+'13.3'!T69+'13.4'!T69</f>
        <v>22.82306701523342</v>
      </c>
      <c r="U69" s="110">
        <f>'13.2'!U69+'13.3'!U69+'13.4'!U69</f>
        <v>20.281581152233922</v>
      </c>
      <c r="V69" s="110">
        <f>'13.2'!V69+'13.3'!V69+'13.4'!V69</f>
        <v>19.34235160880058</v>
      </c>
      <c r="W69" s="110">
        <f>'13.2'!W69+'13.3'!W69+'13.4'!W69</f>
        <v>17.862800212289166</v>
      </c>
    </row>
    <row r="70" spans="1:23" s="3" customFormat="1" ht="12.75" customHeight="1">
      <c r="A70" s="2" t="s">
        <v>68</v>
      </c>
      <c r="B70" s="8" t="s">
        <v>381</v>
      </c>
      <c r="C70" s="110">
        <f>'13.2'!C70+'13.3'!C70+'13.4'!C70</f>
        <v>305.45292499897971</v>
      </c>
      <c r="D70" s="110">
        <f>'13.2'!D70+'13.3'!D70+'13.4'!D70</f>
        <v>293.64179668564941</v>
      </c>
      <c r="E70" s="110">
        <f>'13.2'!E70+'13.3'!E70+'13.4'!E70</f>
        <v>299.59777870079256</v>
      </c>
      <c r="F70" s="110">
        <f>'13.2'!F70+'13.3'!F70+'13.4'!F70</f>
        <v>221.50104707209908</v>
      </c>
      <c r="G70" s="110">
        <f>'13.2'!G70+'13.3'!G70+'13.4'!G70</f>
        <v>196.675081884326</v>
      </c>
      <c r="H70" s="110">
        <f>'13.2'!H70+'13.3'!H70+'13.4'!H70</f>
        <v>188.81482630985872</v>
      </c>
      <c r="I70" s="110">
        <f>'13.2'!I70+'13.3'!I70+'13.4'!I70</f>
        <v>189.160502628323</v>
      </c>
      <c r="J70" s="110">
        <f>'13.2'!J70+'13.3'!J70+'13.4'!J70</f>
        <v>167.26687500453787</v>
      </c>
      <c r="K70" s="110">
        <f>'13.2'!K70+'13.3'!K70+'13.4'!K70</f>
        <v>167.85123680478105</v>
      </c>
      <c r="L70" s="110">
        <f>'13.2'!L70+'13.3'!L70+'13.4'!L70</f>
        <v>144.18346306487956</v>
      </c>
      <c r="M70" s="110">
        <f>'13.2'!M70+'13.3'!M70+'13.4'!M70</f>
        <v>149.53410836804241</v>
      </c>
      <c r="N70" s="110">
        <f>'13.2'!N70+'13.3'!N70+'13.4'!N70</f>
        <v>147.10878038074827</v>
      </c>
      <c r="O70" s="110">
        <f>'13.2'!O70+'13.3'!O70+'13.4'!O70</f>
        <v>136.45809589242293</v>
      </c>
      <c r="P70" s="110">
        <f>'13.2'!P70+'13.3'!P70+'13.4'!P70</f>
        <v>123.05811408569841</v>
      </c>
      <c r="Q70" s="110">
        <f>'13.2'!Q70+'13.3'!Q70+'13.4'!Q70</f>
        <v>121.67142126926753</v>
      </c>
      <c r="R70" s="110">
        <f>'13.2'!R70+'13.3'!R70+'13.4'!R70</f>
        <v>118.01941761197702</v>
      </c>
      <c r="S70" s="110">
        <f>'13.2'!S70+'13.3'!S70+'13.4'!S70</f>
        <v>115.19436573127479</v>
      </c>
      <c r="T70" s="110">
        <f>'13.2'!T70+'13.3'!T70+'13.4'!T70</f>
        <v>113.2043357744019</v>
      </c>
      <c r="U70" s="110">
        <f>'13.2'!U70+'13.3'!U70+'13.4'!U70</f>
        <v>106.63434753895017</v>
      </c>
      <c r="V70" s="110">
        <f>'13.2'!V70+'13.3'!V70+'13.4'!V70</f>
        <v>102.91060859633055</v>
      </c>
      <c r="W70" s="110">
        <f>'13.2'!W70+'13.3'!W70+'13.4'!W70</f>
        <v>93.062092770324512</v>
      </c>
    </row>
    <row r="71" spans="1:23" s="3" customFormat="1" ht="12.75" customHeight="1">
      <c r="A71" s="2" t="s">
        <v>69</v>
      </c>
      <c r="B71" s="8" t="s">
        <v>72</v>
      </c>
      <c r="C71" s="110">
        <f>'13.2'!C71+'13.3'!C71+'13.4'!C71</f>
        <v>2240.952246491951</v>
      </c>
      <c r="D71" s="110">
        <f>'13.2'!D71+'13.3'!D71+'13.4'!D71</f>
        <v>1917.237252692971</v>
      </c>
      <c r="E71" s="110">
        <f>'13.2'!E71+'13.3'!E71+'13.4'!E71</f>
        <v>1902.5104720510969</v>
      </c>
      <c r="F71" s="110">
        <f>'13.2'!F71+'13.3'!F71+'13.4'!F71</f>
        <v>1822.4661391059226</v>
      </c>
      <c r="G71" s="110">
        <f>'13.2'!G71+'13.3'!G71+'13.4'!G71</f>
        <v>1915.346444072286</v>
      </c>
      <c r="H71" s="110">
        <f>'13.2'!H71+'13.3'!H71+'13.4'!H71</f>
        <v>1867.4422089501288</v>
      </c>
      <c r="I71" s="110">
        <f>'13.2'!I71+'13.3'!I71+'13.4'!I71</f>
        <v>1972.8374086612232</v>
      </c>
      <c r="J71" s="110">
        <f>'13.2'!J71+'13.3'!J71+'13.4'!J71</f>
        <v>1743.6858636443062</v>
      </c>
      <c r="K71" s="110">
        <f>'13.2'!K71+'13.3'!K71+'13.4'!K71</f>
        <v>1608.8709388901573</v>
      </c>
      <c r="L71" s="110">
        <f>'13.2'!L71+'13.3'!L71+'13.4'!L71</f>
        <v>1464.7429083034451</v>
      </c>
      <c r="M71" s="110">
        <f>'13.2'!M71+'13.3'!M71+'13.4'!M71</f>
        <v>1376.5338145584276</v>
      </c>
      <c r="N71" s="110">
        <f>'13.2'!N71+'13.3'!N71+'13.4'!N71</f>
        <v>1272.2901258659722</v>
      </c>
      <c r="O71" s="110">
        <f>'13.2'!O71+'13.3'!O71+'13.4'!O71</f>
        <v>1062.780397170392</v>
      </c>
      <c r="P71" s="110">
        <f>'13.2'!P71+'13.3'!P71+'13.4'!P71</f>
        <v>922.96023212477621</v>
      </c>
      <c r="Q71" s="110">
        <f>'13.2'!Q71+'13.3'!Q71+'13.4'!Q71</f>
        <v>1004.6909334538058</v>
      </c>
      <c r="R71" s="110">
        <f>'13.2'!R71+'13.3'!R71+'13.4'!R71</f>
        <v>990.35018802700336</v>
      </c>
      <c r="S71" s="110">
        <f>'13.2'!S71+'13.3'!S71+'13.4'!S71</f>
        <v>979.09850566698833</v>
      </c>
      <c r="T71" s="110">
        <f>'13.2'!T71+'13.3'!T71+'13.4'!T71</f>
        <v>895.4778484394792</v>
      </c>
      <c r="U71" s="110">
        <f>'13.2'!U71+'13.3'!U71+'13.4'!U71</f>
        <v>870.57917492233196</v>
      </c>
      <c r="V71" s="110">
        <f>'13.2'!V71+'13.3'!V71+'13.4'!V71</f>
        <v>811.79430310625276</v>
      </c>
      <c r="W71" s="110">
        <f>'13.2'!W71+'13.3'!W71+'13.4'!W71</f>
        <v>321.61220542476508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f>'13.2'!C73+'13.3'!C73+'13.4'!C73</f>
        <v>152094.26944225305</v>
      </c>
      <c r="D73" s="234">
        <f>'13.2'!D73+'13.3'!D73+'13.4'!D73</f>
        <v>196183.83911231763</v>
      </c>
      <c r="E73" s="234">
        <f>'13.2'!E73+'13.3'!E73+'13.4'!E73</f>
        <v>206712.144992107</v>
      </c>
      <c r="F73" s="234">
        <f>'13.2'!F73+'13.3'!F73+'13.4'!F73</f>
        <v>201391.42948201773</v>
      </c>
      <c r="G73" s="234">
        <f>'13.2'!G73+'13.3'!G73+'13.4'!G73</f>
        <v>268313.89914350229</v>
      </c>
      <c r="H73" s="234">
        <f>'13.2'!H73+'13.3'!H73+'13.4'!H73</f>
        <v>225162.50763060609</v>
      </c>
      <c r="I73" s="234">
        <f>'13.2'!I73+'13.3'!I73+'13.4'!I73</f>
        <v>164769.34167013434</v>
      </c>
      <c r="J73" s="234">
        <f>'13.2'!J73+'13.3'!J73+'13.4'!J73</f>
        <v>185156.29657680728</v>
      </c>
      <c r="K73" s="234">
        <f>'13.2'!K73+'13.3'!K73+'13.4'!K73</f>
        <v>191819.46473973137</v>
      </c>
      <c r="L73" s="234">
        <f>'13.2'!L73+'13.3'!L73+'13.4'!L73</f>
        <v>164280.05219786594</v>
      </c>
      <c r="M73" s="234">
        <f>'13.2'!M73+'13.3'!M73+'13.4'!M73</f>
        <v>139684.70601773521</v>
      </c>
      <c r="N73" s="234">
        <f>'13.2'!N73+'13.3'!N73+'13.4'!N73</f>
        <v>129022.9710166014</v>
      </c>
      <c r="O73" s="234">
        <f>'13.2'!O73+'13.3'!O73+'13.4'!O73</f>
        <v>136833.92920985224</v>
      </c>
      <c r="P73" s="234">
        <f>'13.2'!P73+'13.3'!P73+'13.4'!P73</f>
        <v>131941.4272257495</v>
      </c>
      <c r="Q73" s="234">
        <f>'13.2'!Q73+'13.3'!Q73+'13.4'!Q73</f>
        <v>124700.85181510251</v>
      </c>
      <c r="R73" s="234">
        <f>'13.2'!R73+'13.3'!R73+'13.4'!R73</f>
        <v>113653.37653641499</v>
      </c>
      <c r="S73" s="234">
        <f>'13.2'!S73+'13.3'!S73+'13.4'!S73</f>
        <v>114019.79098291018</v>
      </c>
      <c r="T73" s="234">
        <f>'13.2'!T73+'13.3'!T73+'13.4'!T73</f>
        <v>127911.83988097428</v>
      </c>
      <c r="U73" s="234">
        <f>'13.2'!U73+'13.3'!U73+'13.4'!U73</f>
        <v>131000.20185737264</v>
      </c>
      <c r="V73" s="234">
        <f>'13.2'!V73+'13.3'!V73+'13.4'!V73</f>
        <v>114406.43019954571</v>
      </c>
      <c r="W73" s="234">
        <f>'13.2'!W73+'13.3'!W73+'13.4'!W73</f>
        <v>104826.31100609689</v>
      </c>
    </row>
    <row r="74" spans="1:23" s="3" customFormat="1" ht="15" customHeight="1">
      <c r="A74" s="146" t="s">
        <v>396</v>
      </c>
      <c r="B74" s="8" t="s">
        <v>397</v>
      </c>
      <c r="C74" s="110">
        <f>'13.2'!C74+'13.3'!C74+'13.4'!C74</f>
        <v>54791.328293919236</v>
      </c>
      <c r="D74" s="110">
        <f>'13.2'!D74+'13.3'!D74+'13.4'!D74</f>
        <v>56631.288374524018</v>
      </c>
      <c r="E74" s="110">
        <f>'13.2'!E74+'13.3'!E74+'13.4'!E74</f>
        <v>54401.295992411928</v>
      </c>
      <c r="F74" s="110">
        <f>'13.2'!F74+'13.3'!F74+'13.4'!F74</f>
        <v>52985.496752383915</v>
      </c>
      <c r="G74" s="110">
        <f>'13.2'!G74+'13.3'!G74+'13.4'!G74</f>
        <v>51352.212794572981</v>
      </c>
      <c r="H74" s="110">
        <f>'13.2'!H74+'13.3'!H74+'13.4'!H74</f>
        <v>49756.298561353498</v>
      </c>
      <c r="I74" s="110">
        <f>'13.2'!I74+'13.3'!I74+'13.4'!I74</f>
        <v>51624.243071031437</v>
      </c>
      <c r="J74" s="110">
        <f>'13.2'!J74+'13.3'!J74+'13.4'!J74</f>
        <v>50126.390903881176</v>
      </c>
      <c r="K74" s="110">
        <f>'13.2'!K74+'13.3'!K74+'13.4'!K74</f>
        <v>51297.124415068</v>
      </c>
      <c r="L74" s="110">
        <f>'13.2'!L74+'13.3'!L74+'13.4'!L74</f>
        <v>46371.660387995726</v>
      </c>
      <c r="M74" s="110">
        <f>'13.2'!M74+'13.3'!M74+'13.4'!M74</f>
        <v>50816.986362451004</v>
      </c>
      <c r="N74" s="110">
        <f>'13.2'!N74+'13.3'!N74+'13.4'!N74</f>
        <v>46775.476541523225</v>
      </c>
      <c r="O74" s="110">
        <f>'13.2'!O74+'13.3'!O74+'13.4'!O74</f>
        <v>45786.177770653892</v>
      </c>
      <c r="P74" s="110">
        <f>'13.2'!P74+'13.3'!P74+'13.4'!P74</f>
        <v>45051.489319241882</v>
      </c>
      <c r="Q74" s="110">
        <f>'13.2'!Q74+'13.3'!Q74+'13.4'!Q74</f>
        <v>38534.113105791948</v>
      </c>
      <c r="R74" s="110">
        <f>'13.2'!R74+'13.3'!R74+'13.4'!R74</f>
        <v>38360.349991550444</v>
      </c>
      <c r="S74" s="110">
        <f>'13.2'!S74+'13.3'!S74+'13.4'!S74</f>
        <v>35556.490905283346</v>
      </c>
      <c r="T74" s="110">
        <f>'13.2'!T74+'13.3'!T74+'13.4'!T74</f>
        <v>34858.525390108167</v>
      </c>
      <c r="U74" s="110">
        <f>'13.2'!U74+'13.3'!U74+'13.4'!U74</f>
        <v>34062.666716607346</v>
      </c>
      <c r="V74" s="110">
        <f>'13.2'!V74+'13.3'!V74+'13.4'!V74</f>
        <v>32849.506549078171</v>
      </c>
      <c r="W74" s="110">
        <f>'13.2'!W74+'13.3'!W74+'13.4'!W74</f>
        <v>28728.79194496663</v>
      </c>
    </row>
    <row r="75" spans="1:23" s="3" customFormat="1" ht="15" customHeight="1">
      <c r="A75" s="147" t="s">
        <v>288</v>
      </c>
      <c r="B75" s="145" t="s">
        <v>398</v>
      </c>
      <c r="C75" s="234">
        <f>'13.2'!C75+'13.3'!C75+'13.4'!C75</f>
        <v>206885.59773617226</v>
      </c>
      <c r="D75" s="234">
        <f>'13.2'!D75+'13.3'!D75+'13.4'!D75</f>
        <v>252815.12748684169</v>
      </c>
      <c r="E75" s="234">
        <f>'13.2'!E75+'13.3'!E75+'13.4'!E75</f>
        <v>261113.44098451891</v>
      </c>
      <c r="F75" s="234">
        <f>'13.2'!F75+'13.3'!F75+'13.4'!F75</f>
        <v>254376.92623440159</v>
      </c>
      <c r="G75" s="234">
        <f>'13.2'!G75+'13.3'!G75+'13.4'!G75</f>
        <v>319666.11193807528</v>
      </c>
      <c r="H75" s="234">
        <f>'13.2'!H75+'13.3'!H75+'13.4'!H75</f>
        <v>274918.80619195965</v>
      </c>
      <c r="I75" s="234">
        <f>'13.2'!I75+'13.3'!I75+'13.4'!I75</f>
        <v>216393.58474116577</v>
      </c>
      <c r="J75" s="234">
        <f>'13.2'!J75+'13.3'!J75+'13.4'!J75</f>
        <v>235282.68748068842</v>
      </c>
      <c r="K75" s="234">
        <f>'13.2'!K75+'13.3'!K75+'13.4'!K75</f>
        <v>243116.58915479935</v>
      </c>
      <c r="L75" s="234">
        <f>'13.2'!L75+'13.3'!L75+'13.4'!L75</f>
        <v>210651.71258586159</v>
      </c>
      <c r="M75" s="234">
        <f>'13.2'!M75+'13.3'!M75+'13.4'!M75</f>
        <v>190501.69238018623</v>
      </c>
      <c r="N75" s="234">
        <f>'13.2'!N75+'13.3'!N75+'13.4'!N75</f>
        <v>175798.44755812458</v>
      </c>
      <c r="O75" s="234">
        <f>'13.2'!O75+'13.3'!O75+'13.4'!O75</f>
        <v>182620.10698050619</v>
      </c>
      <c r="P75" s="234">
        <f>'13.2'!P75+'13.3'!P75+'13.4'!P75</f>
        <v>176992.91654499134</v>
      </c>
      <c r="Q75" s="234">
        <f>'13.2'!Q75+'13.3'!Q75+'13.4'!Q75</f>
        <v>163234.96492089442</v>
      </c>
      <c r="R75" s="234">
        <f>'13.2'!R75+'13.3'!R75+'13.4'!R75</f>
        <v>152013.72652796545</v>
      </c>
      <c r="S75" s="234">
        <f>'13.2'!S75+'13.3'!S75+'13.4'!S75</f>
        <v>149576.28188819351</v>
      </c>
      <c r="T75" s="234">
        <f>'13.2'!T75+'13.3'!T75+'13.4'!T75</f>
        <v>162770.36527108244</v>
      </c>
      <c r="U75" s="234">
        <f>'13.2'!U75+'13.3'!U75+'13.4'!U75</f>
        <v>165062.86857398</v>
      </c>
      <c r="V75" s="234">
        <f>'13.2'!V75+'13.3'!V75+'13.4'!V75</f>
        <v>147255.93674862391</v>
      </c>
      <c r="W75" s="234">
        <f>'13.2'!W75+'13.3'!W75+'13.4'!W75</f>
        <v>133555.10295106351</v>
      </c>
    </row>
    <row r="76" spans="1:23" s="3" customFormat="1" ht="15" customHeight="1">
      <c r="A76" s="148" t="s">
        <v>399</v>
      </c>
      <c r="B76" s="9" t="s">
        <v>468</v>
      </c>
      <c r="C76" s="110">
        <f>'13.2'!C76+'13.3'!C76+'13.4'!C76</f>
        <v>43139.365366204278</v>
      </c>
      <c r="D76" s="110">
        <f>'13.2'!D76+'13.3'!D76+'13.4'!D76</f>
        <v>92794.733244850519</v>
      </c>
      <c r="E76" s="110">
        <f>'13.2'!E76+'13.3'!E76+'13.4'!E76</f>
        <v>107583.50929086271</v>
      </c>
      <c r="F76" s="110">
        <f>'13.2'!F76+'13.3'!F76+'13.4'!F76</f>
        <v>107118.44219042058</v>
      </c>
      <c r="G76" s="110">
        <f>'13.2'!G76+'13.3'!G76+'13.4'!G76</f>
        <v>178031.14184480847</v>
      </c>
      <c r="H76" s="110">
        <f>'13.2'!H76+'13.3'!H76+'13.4'!H76</f>
        <v>139008.12462034324</v>
      </c>
      <c r="I76" s="110">
        <f>'13.2'!I76+'13.3'!I76+'13.4'!I76</f>
        <v>80435.034532304082</v>
      </c>
      <c r="J76" s="110">
        <f>'13.2'!J76+'13.3'!J76+'13.4'!J76</f>
        <v>107024.04744012227</v>
      </c>
      <c r="K76" s="110">
        <f>'13.2'!K76+'13.3'!K76+'13.4'!K76</f>
        <v>117872.97294209409</v>
      </c>
      <c r="L76" s="110">
        <f>'13.2'!L76+'13.3'!L76+'13.4'!L76</f>
        <v>95881.98953504792</v>
      </c>
      <c r="M76" s="110">
        <f>'13.2'!M76+'13.3'!M76+'13.4'!M76</f>
        <v>66814.322379976045</v>
      </c>
      <c r="N76" s="110">
        <f>'13.2'!N76+'13.3'!N76+'13.4'!N76</f>
        <v>57766.287383309376</v>
      </c>
      <c r="O76" s="110">
        <f>'13.2'!O76+'13.3'!O76+'13.4'!O76</f>
        <v>67756.972239084454</v>
      </c>
      <c r="P76" s="110">
        <f>'13.2'!P76+'13.3'!P76+'13.4'!P76</f>
        <v>66125.446027905127</v>
      </c>
      <c r="Q76" s="110">
        <f>'13.2'!Q76+'13.3'!Q76+'13.4'!Q76</f>
        <v>61156.023970274808</v>
      </c>
      <c r="R76" s="110">
        <f>'13.2'!R76+'13.3'!R76+'13.4'!R76</f>
        <v>50202.537762912274</v>
      </c>
      <c r="S76" s="110">
        <f>'13.2'!S76+'13.3'!S76+'13.4'!S76</f>
        <v>52444.693622230858</v>
      </c>
      <c r="T76" s="110">
        <f>'13.2'!T76+'13.3'!T76+'13.4'!T76</f>
        <v>66804.436576028296</v>
      </c>
      <c r="U76" s="110">
        <f>'13.2'!U76+'13.3'!U76+'13.4'!U76</f>
        <v>71591.434561633869</v>
      </c>
      <c r="V76" s="110">
        <f>'13.2'!V76+'13.3'!V76+'13.4'!V76</f>
        <v>59212.789249575275</v>
      </c>
      <c r="W76" s="110">
        <f>'13.2'!W76+'13.3'!W76+'13.4'!W76</f>
        <v>54439.115380799514</v>
      </c>
    </row>
    <row r="77" spans="1:23" ht="15" customHeight="1">
      <c r="A77" s="146" t="s">
        <v>396</v>
      </c>
      <c r="B77" s="9" t="s">
        <v>469</v>
      </c>
      <c r="C77" s="110">
        <f>'13.2'!C77+'13.3'!C77+'13.4'!C77</f>
        <v>45511.470396832003</v>
      </c>
      <c r="D77" s="110">
        <f>'13.2'!D77+'13.3'!D77+'13.4'!D77</f>
        <v>43809.639487408836</v>
      </c>
      <c r="E77" s="110">
        <f>'13.2'!E77+'13.3'!E77+'13.4'!E77</f>
        <v>46807.644933043834</v>
      </c>
      <c r="F77" s="110">
        <f>'13.2'!F77+'13.3'!F77+'13.4'!F77</f>
        <v>52213.710894218915</v>
      </c>
      <c r="G77" s="110">
        <f>'13.2'!G77+'13.3'!G77+'13.4'!G77</f>
        <v>55679.664538233177</v>
      </c>
      <c r="H77" s="110">
        <f>'13.2'!H77+'13.3'!H77+'13.4'!H77</f>
        <v>52400.126976783627</v>
      </c>
      <c r="I77" s="110">
        <f>'13.2'!I77+'13.3'!I77+'13.4'!I77</f>
        <v>29656.051538438285</v>
      </c>
      <c r="J77" s="110">
        <f>'13.2'!J77+'13.3'!J77+'13.4'!J77</f>
        <v>37478.12032393385</v>
      </c>
      <c r="K77" s="110">
        <f>'13.2'!K77+'13.3'!K77+'13.4'!K77</f>
        <v>35065.700830294714</v>
      </c>
      <c r="L77" s="110">
        <f>'13.2'!L77+'13.3'!L77+'13.4'!L77</f>
        <v>29975.546529186293</v>
      </c>
      <c r="M77" s="110">
        <f>'13.2'!M77+'13.3'!M77+'13.4'!M77</f>
        <v>16985.877289889828</v>
      </c>
      <c r="N77" s="110">
        <f>'13.2'!N77+'13.3'!N77+'13.4'!N77</f>
        <v>17745.211431984753</v>
      </c>
      <c r="O77" s="110">
        <f>'13.2'!O77+'13.3'!O77+'13.4'!O77</f>
        <v>18093.852267678321</v>
      </c>
      <c r="P77" s="110">
        <f>'13.2'!P77+'13.3'!P77+'13.4'!P77</f>
        <v>17466.512182513743</v>
      </c>
      <c r="Q77" s="110">
        <f>'13.2'!Q77+'13.3'!Q77+'13.4'!Q77</f>
        <v>19068.301034915159</v>
      </c>
      <c r="R77" s="110">
        <f>'13.2'!R77+'13.3'!R77+'13.4'!R77</f>
        <v>11355.013198411989</v>
      </c>
      <c r="S77" s="110">
        <f>'13.2'!S77+'13.3'!S77+'13.4'!S77</f>
        <v>14384.122706879742</v>
      </c>
      <c r="T77" s="110">
        <f>'13.2'!T77+'13.3'!T77+'13.4'!T77</f>
        <v>12502.145235332828</v>
      </c>
      <c r="U77" s="110">
        <f>'13.2'!U77+'13.3'!U77+'13.4'!U77</f>
        <v>10269.408282516521</v>
      </c>
      <c r="V77" s="110">
        <f>'13.2'!V77+'13.3'!V77+'13.4'!V77</f>
        <v>8876.9336675842878</v>
      </c>
      <c r="W77" s="110">
        <f>'13.2'!W77+'13.3'!W77+'13.4'!W77</f>
        <v>9551.6600071550856</v>
      </c>
    </row>
    <row r="78" spans="1:23" ht="15" customHeight="1">
      <c r="A78" s="147" t="s">
        <v>288</v>
      </c>
      <c r="B78" s="145" t="s">
        <v>470</v>
      </c>
      <c r="C78" s="234">
        <f>'13.2'!C78+'13.3'!C75+'13.4'!C78</f>
        <v>209257.70276679998</v>
      </c>
      <c r="D78" s="234">
        <f>'13.2'!D78+'13.3'!D75+'13.4'!D78</f>
        <v>203830.03372940002</v>
      </c>
      <c r="E78" s="234">
        <f>'13.2'!E78+'13.3'!E75+'13.4'!E78</f>
        <v>200337.57662669997</v>
      </c>
      <c r="F78" s="234">
        <f>'13.2'!F78+'13.3'!F75+'13.4'!F78</f>
        <v>199472.19493819994</v>
      </c>
      <c r="G78" s="234">
        <f>'13.2'!G78+'13.3'!G75+'13.4'!G78</f>
        <v>197314.63463149994</v>
      </c>
      <c r="H78" s="234">
        <f>'13.2'!H78+'13.3'!H75+'13.4'!H78</f>
        <v>188310.80854840003</v>
      </c>
      <c r="I78" s="234">
        <f>'13.2'!I78+'13.3'!I75+'13.4'!I78</f>
        <v>165614.60174729998</v>
      </c>
      <c r="J78" s="234">
        <f>'13.2'!J78+'13.3'!J75+'13.4'!J78</f>
        <v>165736.76036449999</v>
      </c>
      <c r="K78" s="234">
        <f>'13.2'!K78+'13.3'!K75+'13.4'!K78</f>
        <v>160309.31704299999</v>
      </c>
      <c r="L78" s="234">
        <f>'13.2'!L78+'13.3'!L75+'13.4'!L78</f>
        <v>144745.26957999999</v>
      </c>
      <c r="M78" s="234">
        <f>'13.2'!M78+'13.3'!M75+'13.4'!M78</f>
        <v>140673.2472901</v>
      </c>
      <c r="N78" s="234">
        <f>'13.2'!N78+'13.3'!N75+'13.4'!N78</f>
        <v>135777.37160679995</v>
      </c>
      <c r="O78" s="234">
        <f>'13.2'!O78+'13.3'!O75+'13.4'!O78</f>
        <v>132956.98700910003</v>
      </c>
      <c r="P78" s="234">
        <f>'13.2'!P78+'13.3'!P75+'13.4'!P78</f>
        <v>128333.98269959995</v>
      </c>
      <c r="Q78" s="234">
        <f>'13.2'!Q78+'13.3'!Q75+'13.4'!Q78</f>
        <v>121147.24198553475</v>
      </c>
      <c r="R78" s="234">
        <f>'13.2'!R78+'13.3'!R75+'13.4'!R78</f>
        <v>113166.20196346514</v>
      </c>
      <c r="S78" s="234">
        <f>'13.2'!S78+'13.3'!S75+'13.4'!S78</f>
        <v>111515.7109728424</v>
      </c>
      <c r="T78" s="234">
        <f>'13.2'!T78+'13.3'!T75+'13.4'!T78</f>
        <v>108468.07393038696</v>
      </c>
      <c r="U78" s="234">
        <f>'13.2'!U78+'13.3'!U75+'13.4'!U78</f>
        <v>103740.84229486267</v>
      </c>
      <c r="V78" s="234">
        <f>'13.2'!V78+'13.3'!V75+'13.4'!V78</f>
        <v>96920.08116663291</v>
      </c>
      <c r="W78" s="234">
        <f>'13.2'!W78+'13.3'!W75+'13.4'!W78</f>
        <v>88667.647577419062</v>
      </c>
    </row>
    <row r="79" spans="1:23" ht="15" customHeight="1">
      <c r="A79" s="146" t="s">
        <v>396</v>
      </c>
      <c r="B79" s="9" t="s">
        <v>471</v>
      </c>
      <c r="C79" s="111">
        <f>'13.2'!C79+'13.4'!C79</f>
        <v>-43758.313915300008</v>
      </c>
      <c r="D79" s="111">
        <f>'13.2'!D79+'13.4'!D79</f>
        <v>-44529.976195599993</v>
      </c>
      <c r="E79" s="111">
        <f>'13.2'!E79+'13.4'!E79</f>
        <v>-47718.274021099998</v>
      </c>
      <c r="F79" s="111">
        <f>'13.2'!F79+'13.4'!F79</f>
        <v>-53270.4078371</v>
      </c>
      <c r="G79" s="111">
        <f>'13.2'!G79+'13.4'!G79</f>
        <v>-56314.699916000005</v>
      </c>
      <c r="H79" s="111">
        <f>'13.2'!H79+'13.4'!H79</f>
        <v>-53445.526254600001</v>
      </c>
      <c r="I79" s="111">
        <f>'13.2'!I79+'13.4'!I79</f>
        <v>-31807.897847499997</v>
      </c>
      <c r="J79" s="111">
        <f>'13.2'!J79+'13.4'!J79</f>
        <v>-37542.143570700006</v>
      </c>
      <c r="K79" s="111">
        <f>'13.2'!K79+'13.4'!K79</f>
        <v>-35943.502112499998</v>
      </c>
      <c r="L79" s="111">
        <f>'13.2'!L79+'13.4'!L79</f>
        <v>-31673.885340900004</v>
      </c>
      <c r="M79" s="111">
        <f>'13.2'!M79+'13.4'!M79</f>
        <v>-21853.184799800005</v>
      </c>
      <c r="N79" s="111">
        <f>'13.2'!N79+'13.4'!N79</f>
        <v>-21558.368617099994</v>
      </c>
      <c r="O79" s="111">
        <f>'13.2'!O79+'13.4'!O79</f>
        <v>-20323.1769977</v>
      </c>
      <c r="P79" s="111">
        <f>'13.2'!P79+'13.4'!P79</f>
        <v>-17489.624625599998</v>
      </c>
      <c r="Q79" s="111">
        <f>'13.2'!Q79+'13.4'!Q79</f>
        <v>-18070.599398134797</v>
      </c>
      <c r="R79" s="111">
        <f>'13.2'!R79+'13.4'!R79</f>
        <v>-10804.827151265165</v>
      </c>
      <c r="S79" s="111">
        <f>'13.2'!S79+'13.4'!S79</f>
        <v>-14906.504676142391</v>
      </c>
      <c r="T79" s="111">
        <f>'13.2'!T79+'13.4'!T79</f>
        <v>-12982.259143186962</v>
      </c>
      <c r="U79" s="111">
        <f>'13.2'!U79+'13.4'!U79</f>
        <v>-9271.2166654626635</v>
      </c>
      <c r="V79" s="111">
        <f>'13.2'!V79+'13.4'!V79</f>
        <v>-7009.7490201328828</v>
      </c>
      <c r="W79" s="111">
        <f>'13.2'!W79+'13.4'!W79</f>
        <v>-7486.4431670190606</v>
      </c>
    </row>
    <row r="80" spans="1:23" ht="15" customHeight="1">
      <c r="A80" s="147" t="s">
        <v>288</v>
      </c>
      <c r="B80" s="150" t="s">
        <v>404</v>
      </c>
      <c r="C80" s="234">
        <f>C78+C79</f>
        <v>165499.38885149997</v>
      </c>
      <c r="D80" s="234">
        <f t="shared" ref="D80:V80" si="0">D78+D79</f>
        <v>159300.05753380002</v>
      </c>
      <c r="E80" s="234">
        <f t="shared" si="0"/>
        <v>152619.30260559998</v>
      </c>
      <c r="F80" s="234">
        <f t="shared" si="0"/>
        <v>146201.78710109994</v>
      </c>
      <c r="G80" s="234">
        <f t="shared" si="0"/>
        <v>140999.93471549993</v>
      </c>
      <c r="H80" s="234">
        <f t="shared" si="0"/>
        <v>134865.28229380003</v>
      </c>
      <c r="I80" s="234">
        <f t="shared" si="0"/>
        <v>133806.70389979999</v>
      </c>
      <c r="J80" s="234">
        <f t="shared" si="0"/>
        <v>128194.61679379999</v>
      </c>
      <c r="K80" s="234">
        <f t="shared" si="0"/>
        <v>124365.8149305</v>
      </c>
      <c r="L80" s="234">
        <f t="shared" si="0"/>
        <v>113071.38423909999</v>
      </c>
      <c r="M80" s="234">
        <f t="shared" si="0"/>
        <v>118820.0624903</v>
      </c>
      <c r="N80" s="234">
        <f t="shared" si="0"/>
        <v>114219.00298969995</v>
      </c>
      <c r="O80" s="234">
        <f t="shared" si="0"/>
        <v>112633.81001140003</v>
      </c>
      <c r="P80" s="234">
        <f t="shared" si="0"/>
        <v>110844.35807399995</v>
      </c>
      <c r="Q80" s="234">
        <f t="shared" si="0"/>
        <v>103076.64258739995</v>
      </c>
      <c r="R80" s="234">
        <f t="shared" si="0"/>
        <v>102361.37481219997</v>
      </c>
      <c r="S80" s="234">
        <f t="shared" si="0"/>
        <v>96609.206296700009</v>
      </c>
      <c r="T80" s="234">
        <f t="shared" si="0"/>
        <v>95485.814787199997</v>
      </c>
      <c r="U80" s="234">
        <f t="shared" si="0"/>
        <v>94469.625629400005</v>
      </c>
      <c r="V80" s="234">
        <f t="shared" si="0"/>
        <v>89910.332146500034</v>
      </c>
      <c r="W80" s="234">
        <f t="shared" ref="W80" si="1">W78+W79</f>
        <v>81181.204410400009</v>
      </c>
    </row>
    <row r="81" spans="1:23" ht="12" customHeight="1">
      <c r="A81" s="49" t="s">
        <v>4</v>
      </c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</row>
    <row r="82" spans="1:23" ht="15" customHeight="1">
      <c r="A82" s="50" t="s">
        <v>429</v>
      </c>
      <c r="B82" s="51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</row>
    <row r="83" spans="1:23" ht="15" customHeight="1">
      <c r="A83" s="50" t="s">
        <v>427</v>
      </c>
      <c r="B83" s="51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</row>
    <row r="84" spans="1:23" ht="12" customHeight="1">
      <c r="A84" s="50"/>
      <c r="B84" s="51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5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B87" s="139"/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</row>
    <row r="88" spans="1:23" ht="15" customHeight="1">
      <c r="A88" s="50"/>
      <c r="B88" s="51"/>
    </row>
    <row r="89" spans="1:23" ht="15" customHeight="1">
      <c r="A89" s="50"/>
      <c r="B89" s="51"/>
    </row>
    <row r="90" spans="1:23" ht="15" customHeight="1">
      <c r="A90" s="50"/>
      <c r="B90" s="51"/>
    </row>
    <row r="91" spans="1:23" ht="15" customHeight="1">
      <c r="A91" s="50"/>
      <c r="B91" s="51"/>
    </row>
    <row r="92" spans="1:23" ht="15" customHeight="1">
      <c r="A92" s="50"/>
      <c r="B92" s="51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B180" s="51"/>
    </row>
    <row r="181" spans="1:2" ht="15" customHeight="1">
      <c r="B181" s="51"/>
    </row>
    <row r="182" spans="1:2" ht="15" customHeight="1">
      <c r="B182" s="51"/>
    </row>
    <row r="183" spans="1:2" ht="15" customHeight="1">
      <c r="B183" s="51"/>
    </row>
    <row r="184" spans="1:2" ht="15" customHeight="1"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8" orientation="portrait" r:id="rId1"/>
  <headerFooter alignWithMargins="0">
    <oddFooter>&amp;L&amp;"MetaNormalLF-Roman,Standard"Statistisches Bundesamt, Anthropogene Luftemissionen, 2022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492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8427.478407627792</v>
      </c>
      <c r="D5" s="110">
        <v>7813.5976577911797</v>
      </c>
      <c r="E5" s="110">
        <v>7492.6781814782125</v>
      </c>
      <c r="F5" s="110">
        <v>6706.3216565445737</v>
      </c>
      <c r="G5" s="110">
        <v>6494.2634678021523</v>
      </c>
      <c r="H5" s="110">
        <v>6194.0040224557742</v>
      </c>
      <c r="I5" s="110">
        <v>6054.4848114966553</v>
      </c>
      <c r="J5" s="110">
        <v>6002.0488542402572</v>
      </c>
      <c r="K5" s="110">
        <v>5704.9835554905294</v>
      </c>
      <c r="L5" s="110">
        <v>5394.5856223140208</v>
      </c>
      <c r="M5" s="110">
        <v>5155.932490292932</v>
      </c>
      <c r="N5" s="110">
        <v>4885.5728288289574</v>
      </c>
      <c r="O5" s="110">
        <v>4502.416385048462</v>
      </c>
      <c r="P5" s="110">
        <v>4811.5992918713873</v>
      </c>
      <c r="Q5" s="110">
        <v>4500.0128619687466</v>
      </c>
      <c r="R5" s="110">
        <v>4711.5905550241268</v>
      </c>
      <c r="S5" s="110">
        <v>4538.2072199847671</v>
      </c>
      <c r="T5" s="110">
        <v>4515.311051461118</v>
      </c>
      <c r="U5" s="110">
        <v>4038.9748422461407</v>
      </c>
      <c r="V5" s="110">
        <v>3919.5443157942495</v>
      </c>
      <c r="W5" s="110">
        <v>3832.2866536664847</v>
      </c>
    </row>
    <row r="6" spans="1:23" s="3" customFormat="1" ht="12.75" customHeight="1">
      <c r="A6" s="2" t="s">
        <v>1</v>
      </c>
      <c r="B6" s="9" t="s">
        <v>320</v>
      </c>
      <c r="C6" s="110">
        <v>7977.6501960277919</v>
      </c>
      <c r="D6" s="110">
        <v>7467.5992794911799</v>
      </c>
      <c r="E6" s="110">
        <v>7144.2669867782124</v>
      </c>
      <c r="F6" s="110">
        <v>6332.9281352445732</v>
      </c>
      <c r="G6" s="110">
        <v>6111.4706262021527</v>
      </c>
      <c r="H6" s="110">
        <v>5806.655563155774</v>
      </c>
      <c r="I6" s="110">
        <v>5662.9380102966552</v>
      </c>
      <c r="J6" s="110">
        <v>5557.1390903402571</v>
      </c>
      <c r="K6" s="110">
        <v>5369.36763929053</v>
      </c>
      <c r="L6" s="110">
        <v>5178.3373874140207</v>
      </c>
      <c r="M6" s="110">
        <v>4930.0214628929325</v>
      </c>
      <c r="N6" s="110">
        <v>4671.3580134289568</v>
      </c>
      <c r="O6" s="110">
        <v>4382.5204743484619</v>
      </c>
      <c r="P6" s="110">
        <v>4697.1510430713879</v>
      </c>
      <c r="Q6" s="110">
        <v>4385.6666905687462</v>
      </c>
      <c r="R6" s="110">
        <v>4491.1299886241268</v>
      </c>
      <c r="S6" s="110">
        <v>4332.7241143847677</v>
      </c>
      <c r="T6" s="110">
        <v>4313.0190435611185</v>
      </c>
      <c r="U6" s="110">
        <v>3817.4042041461407</v>
      </c>
      <c r="V6" s="110">
        <v>3710.4946039942497</v>
      </c>
      <c r="W6" s="110">
        <v>3582.2113293664847</v>
      </c>
    </row>
    <row r="7" spans="1:23" s="3" customFormat="1" ht="12.75" customHeight="1">
      <c r="A7" s="2" t="s">
        <v>2</v>
      </c>
      <c r="B7" s="9" t="s">
        <v>319</v>
      </c>
      <c r="C7" s="110">
        <v>403.6303681</v>
      </c>
      <c r="D7" s="110">
        <v>306.25099840000007</v>
      </c>
      <c r="E7" s="110">
        <v>310.20749910000001</v>
      </c>
      <c r="F7" s="110">
        <v>335.79947419999996</v>
      </c>
      <c r="G7" s="110">
        <v>344.38095010000001</v>
      </c>
      <c r="H7" s="110">
        <v>349.59482700000001</v>
      </c>
      <c r="I7" s="110">
        <v>360.45527600000003</v>
      </c>
      <c r="J7" s="110">
        <v>412.7675294</v>
      </c>
      <c r="K7" s="110">
        <v>309.57261449999999</v>
      </c>
      <c r="L7" s="110">
        <v>199.43725839999999</v>
      </c>
      <c r="M7" s="110">
        <v>211.771064</v>
      </c>
      <c r="N7" s="110">
        <v>201.49824580000003</v>
      </c>
      <c r="O7" s="110">
        <v>107.3997432</v>
      </c>
      <c r="P7" s="110">
        <v>103.54275850000001</v>
      </c>
      <c r="Q7" s="110">
        <v>103.8161163</v>
      </c>
      <c r="R7" s="110">
        <v>208.98646670000002</v>
      </c>
      <c r="S7" s="110">
        <v>193.23277909999999</v>
      </c>
      <c r="T7" s="110">
        <v>190.54294159999998</v>
      </c>
      <c r="U7" s="110">
        <v>207.57548679999999</v>
      </c>
      <c r="V7" s="110">
        <v>196.56137059999998</v>
      </c>
      <c r="W7" s="110">
        <v>236.6241277</v>
      </c>
    </row>
    <row r="8" spans="1:23" s="3" customFormat="1" ht="12.75" customHeight="1">
      <c r="A8" s="2" t="s">
        <v>22</v>
      </c>
      <c r="B8" s="9" t="s">
        <v>321</v>
      </c>
      <c r="C8" s="110">
        <v>46.197843499999991</v>
      </c>
      <c r="D8" s="110">
        <v>39.747379899999999</v>
      </c>
      <c r="E8" s="110">
        <v>38.203695600000003</v>
      </c>
      <c r="F8" s="110">
        <v>37.594047099999997</v>
      </c>
      <c r="G8" s="110">
        <v>38.411891499999996</v>
      </c>
      <c r="H8" s="110">
        <v>37.7536323</v>
      </c>
      <c r="I8" s="110">
        <v>31.0915252</v>
      </c>
      <c r="J8" s="110">
        <v>32.142234500000001</v>
      </c>
      <c r="K8" s="110">
        <v>26.043301700000001</v>
      </c>
      <c r="L8" s="110">
        <v>16.810976500000002</v>
      </c>
      <c r="M8" s="110">
        <v>14.139963399999999</v>
      </c>
      <c r="N8" s="110">
        <v>12.7165696</v>
      </c>
      <c r="O8" s="110">
        <v>12.496167499999999</v>
      </c>
      <c r="P8" s="110">
        <v>10.9054903</v>
      </c>
      <c r="Q8" s="110">
        <v>10.5300551</v>
      </c>
      <c r="R8" s="110">
        <v>11.4740997</v>
      </c>
      <c r="S8" s="110">
        <v>12.250326500000002</v>
      </c>
      <c r="T8" s="110">
        <v>11.749066299999999</v>
      </c>
      <c r="U8" s="110">
        <v>13.995151299999998</v>
      </c>
      <c r="V8" s="110">
        <v>12.488341199999999</v>
      </c>
      <c r="W8" s="110">
        <v>13.451196599999999</v>
      </c>
    </row>
    <row r="9" spans="1:23" s="3" customFormat="1" ht="12.75" customHeight="1">
      <c r="A9" s="2" t="s">
        <v>23</v>
      </c>
      <c r="B9" s="8" t="s">
        <v>322</v>
      </c>
      <c r="C9" s="110">
        <v>347.14850448703362</v>
      </c>
      <c r="D9" s="110">
        <v>307.13041857232764</v>
      </c>
      <c r="E9" s="110">
        <v>432.89587253085733</v>
      </c>
      <c r="F9" s="110">
        <v>309.03671848275008</v>
      </c>
      <c r="G9" s="110">
        <v>363.74896119639521</v>
      </c>
      <c r="H9" s="110">
        <v>318.89566309308771</v>
      </c>
      <c r="I9" s="110">
        <v>317.87790728534713</v>
      </c>
      <c r="J9" s="110">
        <v>307.66434387163827</v>
      </c>
      <c r="K9" s="110">
        <v>242.21203622554333</v>
      </c>
      <c r="L9" s="110">
        <v>191.10217445592099</v>
      </c>
      <c r="M9" s="110">
        <v>224.90916046961178</v>
      </c>
      <c r="N9" s="110">
        <v>219.5520453291557</v>
      </c>
      <c r="O9" s="110">
        <v>84.218091341844627</v>
      </c>
      <c r="P9" s="110">
        <v>78.536644553203729</v>
      </c>
      <c r="Q9" s="110">
        <v>65.365204113138219</v>
      </c>
      <c r="R9" s="110">
        <v>70.968773738364604</v>
      </c>
      <c r="S9" s="110">
        <v>72.245376084002487</v>
      </c>
      <c r="T9" s="110">
        <v>63.696568020135793</v>
      </c>
      <c r="U9" s="110">
        <v>68.255173740612236</v>
      </c>
      <c r="V9" s="110">
        <v>63.9571424772722</v>
      </c>
      <c r="W9" s="110">
        <v>64.055468106657486</v>
      </c>
    </row>
    <row r="10" spans="1:23" s="3" customFormat="1" ht="12.75" customHeight="1">
      <c r="A10" s="2" t="s">
        <v>3</v>
      </c>
      <c r="B10" s="9" t="s">
        <v>323</v>
      </c>
      <c r="C10" s="110">
        <v>306.33743359999994</v>
      </c>
      <c r="D10" s="110">
        <v>263.48271169999998</v>
      </c>
      <c r="E10" s="110">
        <v>355.80784878125786</v>
      </c>
      <c r="F10" s="110">
        <v>283.36143331126277</v>
      </c>
      <c r="G10" s="110">
        <v>280.98745539123507</v>
      </c>
      <c r="H10" s="110">
        <v>276.98020977262473</v>
      </c>
      <c r="I10" s="110">
        <v>287.43132548409795</v>
      </c>
      <c r="J10" s="110">
        <v>275.01319066499315</v>
      </c>
      <c r="K10" s="110">
        <v>208.03112582185926</v>
      </c>
      <c r="L10" s="110">
        <v>156.3730013</v>
      </c>
      <c r="M10" s="110">
        <v>197.25448987512465</v>
      </c>
      <c r="N10" s="110">
        <v>195.83967331715155</v>
      </c>
      <c r="O10" s="110">
        <v>68.945340166465201</v>
      </c>
      <c r="P10" s="110">
        <v>63.095447097470917</v>
      </c>
      <c r="Q10" s="110">
        <v>47.4649351478037</v>
      </c>
      <c r="R10" s="110">
        <v>43.536209885900014</v>
      </c>
      <c r="S10" s="110">
        <v>41.328699499254341</v>
      </c>
      <c r="T10" s="110">
        <v>43.930247343011956</v>
      </c>
      <c r="U10" s="110">
        <v>44.464742638294041</v>
      </c>
      <c r="V10" s="110">
        <v>42.737770524935371</v>
      </c>
      <c r="W10" s="110">
        <v>52.407074793986524</v>
      </c>
    </row>
    <row r="11" spans="1:23" s="3" customFormat="1" ht="12.75" customHeight="1">
      <c r="A11" s="2" t="s">
        <v>24</v>
      </c>
      <c r="B11" s="9" t="s">
        <v>354</v>
      </c>
      <c r="C11" s="110">
        <v>0.52557600000000004</v>
      </c>
      <c r="D11" s="110">
        <v>0.49499999999999994</v>
      </c>
      <c r="E11" s="110">
        <v>0.45619199999999999</v>
      </c>
      <c r="F11" s="110">
        <v>0.31472305370198422</v>
      </c>
      <c r="G11" s="110">
        <v>0.46012379719444663</v>
      </c>
      <c r="H11" s="110">
        <v>1.2929547139524677</v>
      </c>
      <c r="I11" s="110">
        <v>0.82275692064921147</v>
      </c>
      <c r="J11" s="110">
        <v>0.80878357804434109</v>
      </c>
      <c r="K11" s="110">
        <v>0.58229018369680052</v>
      </c>
      <c r="L11" s="110">
        <v>0.42493164226243613</v>
      </c>
      <c r="M11" s="110">
        <v>0.60125283848443489</v>
      </c>
      <c r="N11" s="110">
        <v>0.65182547287341464</v>
      </c>
      <c r="O11" s="110">
        <v>0.60888549136830494</v>
      </c>
      <c r="P11" s="110">
        <v>0.39244126735473533</v>
      </c>
      <c r="Q11" s="110">
        <v>0.41050121931588607</v>
      </c>
      <c r="R11" s="110">
        <v>0.41589509128778041</v>
      </c>
      <c r="S11" s="110">
        <v>0.43131416605433631</v>
      </c>
      <c r="T11" s="110">
        <v>0.42330489489345535</v>
      </c>
      <c r="U11" s="110">
        <v>0.56335604076812018</v>
      </c>
      <c r="V11" s="110">
        <v>0.56889365085408983</v>
      </c>
      <c r="W11" s="110">
        <v>0.45570832647259701</v>
      </c>
    </row>
    <row r="12" spans="1:23" s="3" customFormat="1" ht="12.75" customHeight="1">
      <c r="A12" s="2" t="s">
        <v>25</v>
      </c>
      <c r="B12" s="9" t="s">
        <v>324</v>
      </c>
      <c r="C12" s="110">
        <v>40.285494887033671</v>
      </c>
      <c r="D12" s="110">
        <v>43.152706872327634</v>
      </c>
      <c r="E12" s="110">
        <v>76.631831749599499</v>
      </c>
      <c r="F12" s="110">
        <v>25.360562117785296</v>
      </c>
      <c r="G12" s="110">
        <v>82.301382007965699</v>
      </c>
      <c r="H12" s="110">
        <v>40.622498606510504</v>
      </c>
      <c r="I12" s="110">
        <v>29.623824880599965</v>
      </c>
      <c r="J12" s="110">
        <v>31.842369628600821</v>
      </c>
      <c r="K12" s="110">
        <v>33.598620219987261</v>
      </c>
      <c r="L12" s="110">
        <v>34.30424151365856</v>
      </c>
      <c r="M12" s="110">
        <v>27.053417756002681</v>
      </c>
      <c r="N12" s="110">
        <v>23.060546539130748</v>
      </c>
      <c r="O12" s="110">
        <v>14.663865684011123</v>
      </c>
      <c r="P12" s="110">
        <v>15.048756188378075</v>
      </c>
      <c r="Q12" s="110">
        <v>17.489767746018629</v>
      </c>
      <c r="R12" s="110">
        <v>27.016668761176803</v>
      </c>
      <c r="S12" s="110">
        <v>30.485362418693811</v>
      </c>
      <c r="T12" s="110">
        <v>19.343015782230381</v>
      </c>
      <c r="U12" s="110">
        <v>23.227075061550067</v>
      </c>
      <c r="V12" s="110">
        <v>20.650478301482739</v>
      </c>
      <c r="W12" s="110">
        <v>11.192684986198358</v>
      </c>
    </row>
    <row r="13" spans="1:23" s="3" customFormat="1" ht="12.75" customHeight="1">
      <c r="A13" s="2" t="s">
        <v>26</v>
      </c>
      <c r="B13" s="8" t="s">
        <v>325</v>
      </c>
      <c r="C13" s="110">
        <v>4238.7213796078986</v>
      </c>
      <c r="D13" s="110">
        <v>3999.3582855467107</v>
      </c>
      <c r="E13" s="110">
        <v>3935.7528071825282</v>
      </c>
      <c r="F13" s="110">
        <v>4245.8579946070558</v>
      </c>
      <c r="G13" s="110">
        <v>4356.5579020636706</v>
      </c>
      <c r="H13" s="110">
        <v>4523.7737558927211</v>
      </c>
      <c r="I13" s="110">
        <v>4016.8393612981681</v>
      </c>
      <c r="J13" s="110">
        <v>4146.4354341420067</v>
      </c>
      <c r="K13" s="110">
        <v>4473.5167893731141</v>
      </c>
      <c r="L13" s="110">
        <v>4306.9590636005742</v>
      </c>
      <c r="M13" s="110">
        <v>4588.9468691563561</v>
      </c>
      <c r="N13" s="110">
        <v>4145.2079411205204</v>
      </c>
      <c r="O13" s="110">
        <v>4247.9193591994217</v>
      </c>
      <c r="P13" s="110">
        <v>3988.9660851623557</v>
      </c>
      <c r="Q13" s="110">
        <v>3771.2518460087172</v>
      </c>
      <c r="R13" s="110">
        <v>3883.4576278646396</v>
      </c>
      <c r="S13" s="110">
        <v>4159.2581707922891</v>
      </c>
      <c r="T13" s="110">
        <v>3992.0497779372868</v>
      </c>
      <c r="U13" s="110">
        <v>3682.2723824703553</v>
      </c>
      <c r="V13" s="110">
        <v>3693.0154996917995</v>
      </c>
      <c r="W13" s="110">
        <v>3529.0381500294638</v>
      </c>
    </row>
    <row r="14" spans="1:23" s="3" customFormat="1" ht="12.75" customHeight="1">
      <c r="A14" s="2" t="s">
        <v>27</v>
      </c>
      <c r="B14" s="9" t="s">
        <v>326</v>
      </c>
      <c r="C14" s="110">
        <v>181.75047229103578</v>
      </c>
      <c r="D14" s="110">
        <v>192.64715282368206</v>
      </c>
      <c r="E14" s="110">
        <v>263.21608560930048</v>
      </c>
      <c r="F14" s="110">
        <v>322.86364665641605</v>
      </c>
      <c r="G14" s="110">
        <v>312.43198854732509</v>
      </c>
      <c r="H14" s="110">
        <v>311.41577243241397</v>
      </c>
      <c r="I14" s="110">
        <v>303.96183969560053</v>
      </c>
      <c r="J14" s="110">
        <v>251.95776535863865</v>
      </c>
      <c r="K14" s="110">
        <v>241.64239539423903</v>
      </c>
      <c r="L14" s="110">
        <v>207.07376227595407</v>
      </c>
      <c r="M14" s="110">
        <v>230.64487556938209</v>
      </c>
      <c r="N14" s="110">
        <v>168.55226203344387</v>
      </c>
      <c r="O14" s="110">
        <v>191.6031336688157</v>
      </c>
      <c r="P14" s="110">
        <v>151.39130907404717</v>
      </c>
      <c r="Q14" s="110">
        <v>186.2766798178709</v>
      </c>
      <c r="R14" s="110">
        <v>148.88493362536266</v>
      </c>
      <c r="S14" s="110">
        <v>126.75839695897331</v>
      </c>
      <c r="T14" s="110">
        <v>127.71192365743755</v>
      </c>
      <c r="U14" s="110">
        <v>129.10084032763808</v>
      </c>
      <c r="V14" s="110">
        <v>134.07420069402707</v>
      </c>
      <c r="W14" s="110">
        <v>124.2724594588811</v>
      </c>
    </row>
    <row r="15" spans="1:23" s="3" customFormat="1" ht="12.75" customHeight="1">
      <c r="A15" s="2" t="s">
        <v>28</v>
      </c>
      <c r="B15" s="9" t="s">
        <v>327</v>
      </c>
      <c r="C15" s="110">
        <v>30.211288886305368</v>
      </c>
      <c r="D15" s="110">
        <v>30.027801419230997</v>
      </c>
      <c r="E15" s="110">
        <v>18.788584583840915</v>
      </c>
      <c r="F15" s="110">
        <v>33.474389337531832</v>
      </c>
      <c r="G15" s="110">
        <v>21.210965413372428</v>
      </c>
      <c r="H15" s="110">
        <v>16.768804204606351</v>
      </c>
      <c r="I15" s="110">
        <v>15.397709070085742</v>
      </c>
      <c r="J15" s="110">
        <v>15.97518711081992</v>
      </c>
      <c r="K15" s="110">
        <v>12.564052340786873</v>
      </c>
      <c r="L15" s="110">
        <v>10.33485604216024</v>
      </c>
      <c r="M15" s="110">
        <v>6.9562407378271889</v>
      </c>
      <c r="N15" s="110">
        <v>6.5060631158169659</v>
      </c>
      <c r="O15" s="110">
        <v>6.8635927218591561</v>
      </c>
      <c r="P15" s="110">
        <v>5.0787198618060421</v>
      </c>
      <c r="Q15" s="110">
        <v>4.3236848095436597</v>
      </c>
      <c r="R15" s="110">
        <v>4.036297424952271</v>
      </c>
      <c r="S15" s="110">
        <v>3.5501093243730746</v>
      </c>
      <c r="T15" s="110">
        <v>3.3213240972025981</v>
      </c>
      <c r="U15" s="110">
        <v>6.2250528675732868</v>
      </c>
      <c r="V15" s="110">
        <v>7.6733642202573185</v>
      </c>
      <c r="W15" s="110">
        <v>11.578144625892644</v>
      </c>
    </row>
    <row r="16" spans="1:23" s="3" customFormat="1" ht="12.75" customHeight="1">
      <c r="A16" s="2" t="s">
        <v>29</v>
      </c>
      <c r="B16" s="9" t="s">
        <v>328</v>
      </c>
      <c r="C16" s="110">
        <v>416.47311749661253</v>
      </c>
      <c r="D16" s="110">
        <v>403.69888054235946</v>
      </c>
      <c r="E16" s="110">
        <v>386.25697149519368</v>
      </c>
      <c r="F16" s="110">
        <v>772.00481065494489</v>
      </c>
      <c r="G16" s="110">
        <v>1026.7946095421237</v>
      </c>
      <c r="H16" s="110">
        <v>1037.0142879708078</v>
      </c>
      <c r="I16" s="110">
        <v>849.99997312037226</v>
      </c>
      <c r="J16" s="110">
        <v>943.49574314944653</v>
      </c>
      <c r="K16" s="110">
        <v>1168.1980804061732</v>
      </c>
      <c r="L16" s="110">
        <v>1335.8890692911116</v>
      </c>
      <c r="M16" s="110">
        <v>1458.3804127144442</v>
      </c>
      <c r="N16" s="110">
        <v>1541.4013895710564</v>
      </c>
      <c r="O16" s="110">
        <v>1453.9188654546838</v>
      </c>
      <c r="P16" s="110">
        <v>1504.7304853091609</v>
      </c>
      <c r="Q16" s="110">
        <v>1463.8147039019705</v>
      </c>
      <c r="R16" s="110">
        <v>1437.3599020643505</v>
      </c>
      <c r="S16" s="110">
        <v>1588.4415545267668</v>
      </c>
      <c r="T16" s="110">
        <v>1474.9390159610186</v>
      </c>
      <c r="U16" s="110">
        <v>1407.4438600695619</v>
      </c>
      <c r="V16" s="110">
        <v>1387.0798370043924</v>
      </c>
      <c r="W16" s="110">
        <v>1427.6338531793795</v>
      </c>
    </row>
    <row r="17" spans="1:23" s="3" customFormat="1" ht="12.75" customHeight="1">
      <c r="A17" s="2" t="s">
        <v>30</v>
      </c>
      <c r="B17" s="9" t="s">
        <v>329</v>
      </c>
      <c r="C17" s="110">
        <v>650.97230420961387</v>
      </c>
      <c r="D17" s="110">
        <v>551.73183622037982</v>
      </c>
      <c r="E17" s="110">
        <v>614.43276332628773</v>
      </c>
      <c r="F17" s="110">
        <v>577.04983476865516</v>
      </c>
      <c r="G17" s="110">
        <v>488.7527656326443</v>
      </c>
      <c r="H17" s="110">
        <v>490.0524778880461</v>
      </c>
      <c r="I17" s="110">
        <v>447.51882342832863</v>
      </c>
      <c r="J17" s="110">
        <v>474.90742660815465</v>
      </c>
      <c r="K17" s="110">
        <v>626.96176523782094</v>
      </c>
      <c r="L17" s="110">
        <v>613.69903231140677</v>
      </c>
      <c r="M17" s="110">
        <v>822.63691469997946</v>
      </c>
      <c r="N17" s="110">
        <v>609.89078659163488</v>
      </c>
      <c r="O17" s="110">
        <v>786.73215830393588</v>
      </c>
      <c r="P17" s="110">
        <v>623.11933628399845</v>
      </c>
      <c r="Q17" s="110">
        <v>569.4475059769394</v>
      </c>
      <c r="R17" s="110">
        <v>599.9423493677059</v>
      </c>
      <c r="S17" s="110">
        <v>598.92292770643928</v>
      </c>
      <c r="T17" s="110">
        <v>570.40716006723073</v>
      </c>
      <c r="U17" s="110">
        <v>540.41318919317405</v>
      </c>
      <c r="V17" s="110">
        <v>586.07061597790255</v>
      </c>
      <c r="W17" s="110">
        <v>555.61944001880977</v>
      </c>
    </row>
    <row r="18" spans="1:23" s="3" customFormat="1" ht="12.75" customHeight="1">
      <c r="A18" s="2" t="s">
        <v>31</v>
      </c>
      <c r="B18" s="9" t="s">
        <v>330</v>
      </c>
      <c r="C18" s="110">
        <v>7.4742822104256543</v>
      </c>
      <c r="D18" s="110">
        <v>7.3062024387977269</v>
      </c>
      <c r="E18" s="110">
        <v>6.1680380247156164</v>
      </c>
      <c r="F18" s="110">
        <v>6.3775520530067311</v>
      </c>
      <c r="G18" s="110">
        <v>5.4112120352315412</v>
      </c>
      <c r="H18" s="110">
        <v>5.5456880205619452</v>
      </c>
      <c r="I18" s="110">
        <v>4.8508704042944064</v>
      </c>
      <c r="J18" s="110">
        <v>4.7123944172699694</v>
      </c>
      <c r="K18" s="110">
        <v>9.8838462366078659</v>
      </c>
      <c r="L18" s="110">
        <v>3.5361827845242586</v>
      </c>
      <c r="M18" s="110">
        <v>3.7093445273071279</v>
      </c>
      <c r="N18" s="110">
        <v>3.3135446549343319</v>
      </c>
      <c r="O18" s="110">
        <v>3.7764182317369266</v>
      </c>
      <c r="P18" s="110">
        <v>3.0703887593606081</v>
      </c>
      <c r="Q18" s="110">
        <v>2.6874439435736148</v>
      </c>
      <c r="R18" s="110">
        <v>3.063739964352596</v>
      </c>
      <c r="S18" s="110">
        <v>3.313794594414746</v>
      </c>
      <c r="T18" s="110">
        <v>2.9570731250877427</v>
      </c>
      <c r="U18" s="110">
        <v>2.8387041988635002</v>
      </c>
      <c r="V18" s="110">
        <v>2.7537796291827314</v>
      </c>
      <c r="W18" s="110">
        <v>2.5195552443152698</v>
      </c>
    </row>
    <row r="19" spans="1:23" s="3" customFormat="1" ht="12.75" customHeight="1">
      <c r="A19" s="2" t="s">
        <v>32</v>
      </c>
      <c r="B19" s="9" t="s">
        <v>331</v>
      </c>
      <c r="C19" s="110">
        <v>1654.6935523286606</v>
      </c>
      <c r="D19" s="110">
        <v>1674.8669270465402</v>
      </c>
      <c r="E19" s="110">
        <v>1610.0635033740814</v>
      </c>
      <c r="F19" s="110">
        <v>1514.3351803429391</v>
      </c>
      <c r="G19" s="110">
        <v>1549.9399374598424</v>
      </c>
      <c r="H19" s="110">
        <v>1670.9017309521378</v>
      </c>
      <c r="I19" s="110">
        <v>1382.5894644719917</v>
      </c>
      <c r="J19" s="110">
        <v>1309.1870828698084</v>
      </c>
      <c r="K19" s="110">
        <v>1295.8551799312265</v>
      </c>
      <c r="L19" s="110">
        <v>1232.7092709255819</v>
      </c>
      <c r="M19" s="110">
        <v>1061.1598488534228</v>
      </c>
      <c r="N19" s="110">
        <v>993.84703932974389</v>
      </c>
      <c r="O19" s="110">
        <v>896.77287057571652</v>
      </c>
      <c r="P19" s="110">
        <v>853.27870782782963</v>
      </c>
      <c r="Q19" s="110">
        <v>828.28123847845814</v>
      </c>
      <c r="R19" s="110">
        <v>821.38559277585466</v>
      </c>
      <c r="S19" s="110">
        <v>877.1149590355792</v>
      </c>
      <c r="T19" s="110">
        <v>897.47400141807407</v>
      </c>
      <c r="U19" s="110">
        <v>754.77169256994807</v>
      </c>
      <c r="V19" s="110">
        <v>748.39024364200247</v>
      </c>
      <c r="W19" s="110">
        <v>647.16696364863731</v>
      </c>
    </row>
    <row r="20" spans="1:23" s="3" customFormat="1" ht="12.75" customHeight="1">
      <c r="A20" s="2" t="s">
        <v>33</v>
      </c>
      <c r="B20" s="10" t="s">
        <v>332</v>
      </c>
      <c r="C20" s="110">
        <v>25.558974999999997</v>
      </c>
      <c r="D20" s="110">
        <v>20.988930000000003</v>
      </c>
      <c r="E20" s="110">
        <v>20.792594999999999</v>
      </c>
      <c r="F20" s="110">
        <v>22.211730000000003</v>
      </c>
      <c r="G20" s="110">
        <v>20.696659426294822</v>
      </c>
      <c r="H20" s="110">
        <v>19.738889999999998</v>
      </c>
      <c r="I20" s="110">
        <v>19.491140000000001</v>
      </c>
      <c r="J20" s="110">
        <v>20.843730000000001</v>
      </c>
      <c r="K20" s="110">
        <v>89.487635300000008</v>
      </c>
      <c r="L20" s="110">
        <v>73.480569800000012</v>
      </c>
      <c r="M20" s="110">
        <v>88.6737167</v>
      </c>
      <c r="N20" s="110">
        <v>86.709459899999999</v>
      </c>
      <c r="O20" s="110">
        <v>87.360594700000007</v>
      </c>
      <c r="P20" s="110">
        <v>89.780646000000004</v>
      </c>
      <c r="Q20" s="110">
        <v>95.174213199999997</v>
      </c>
      <c r="R20" s="110">
        <v>95.499780599999994</v>
      </c>
      <c r="S20" s="110">
        <v>101.87004999999999</v>
      </c>
      <c r="T20" s="110">
        <v>101.3381054</v>
      </c>
      <c r="U20" s="110">
        <v>105.65728067292068</v>
      </c>
      <c r="V20" s="110">
        <v>99.461119712837558</v>
      </c>
      <c r="W20" s="110">
        <v>91.922830326134275</v>
      </c>
    </row>
    <row r="21" spans="1:23" s="3" customFormat="1" ht="12.75" customHeight="1">
      <c r="A21" s="2" t="s">
        <v>34</v>
      </c>
      <c r="B21" s="10" t="s">
        <v>333</v>
      </c>
      <c r="C21" s="110">
        <v>1629.1345773286607</v>
      </c>
      <c r="D21" s="110">
        <v>1653.8779970465403</v>
      </c>
      <c r="E21" s="110">
        <v>1589.2709083740815</v>
      </c>
      <c r="F21" s="110">
        <v>1492.1234503429391</v>
      </c>
      <c r="G21" s="110">
        <v>1529.2432780335475</v>
      </c>
      <c r="H21" s="110">
        <v>1651.1628409521377</v>
      </c>
      <c r="I21" s="110">
        <v>1363.0983244719916</v>
      </c>
      <c r="J21" s="110">
        <v>1288.3433528698083</v>
      </c>
      <c r="K21" s="110">
        <v>1206.3675446312266</v>
      </c>
      <c r="L21" s="110">
        <v>1159.2287011255819</v>
      </c>
      <c r="M21" s="110">
        <v>972.48613215342289</v>
      </c>
      <c r="N21" s="110">
        <v>907.13757942974394</v>
      </c>
      <c r="O21" s="110">
        <v>809.41227587571655</v>
      </c>
      <c r="P21" s="110">
        <v>763.49806182782959</v>
      </c>
      <c r="Q21" s="110">
        <v>733.10702527845808</v>
      </c>
      <c r="R21" s="110">
        <v>725.88581217585465</v>
      </c>
      <c r="S21" s="110">
        <v>775.24490903557921</v>
      </c>
      <c r="T21" s="110">
        <v>796.13589601807405</v>
      </c>
      <c r="U21" s="110">
        <v>649.11441189702737</v>
      </c>
      <c r="V21" s="110">
        <v>648.92912392916492</v>
      </c>
      <c r="W21" s="110">
        <v>555.24413332250299</v>
      </c>
    </row>
    <row r="22" spans="1:23" s="3" customFormat="1" ht="12.75" customHeight="1">
      <c r="A22" s="2" t="s">
        <v>35</v>
      </c>
      <c r="B22" s="9" t="s">
        <v>334</v>
      </c>
      <c r="C22" s="110">
        <v>723.93838385340302</v>
      </c>
      <c r="D22" s="110">
        <v>599.43428601273092</v>
      </c>
      <c r="E22" s="110">
        <v>479.92953383814427</v>
      </c>
      <c r="F22" s="110">
        <v>429.35949115343584</v>
      </c>
      <c r="G22" s="110">
        <v>312.19696965900727</v>
      </c>
      <c r="H22" s="110">
        <v>278.00433233314158</v>
      </c>
      <c r="I22" s="110">
        <v>297.24825364051969</v>
      </c>
      <c r="J22" s="110">
        <v>364.80693395068613</v>
      </c>
      <c r="K22" s="110">
        <v>321.00623461511628</v>
      </c>
      <c r="L22" s="110">
        <v>251.25544743916669</v>
      </c>
      <c r="M22" s="110">
        <v>292.38893126147451</v>
      </c>
      <c r="N22" s="110">
        <v>208.13033551100668</v>
      </c>
      <c r="O22" s="110">
        <v>185.65321874028743</v>
      </c>
      <c r="P22" s="110">
        <v>161.9489683966907</v>
      </c>
      <c r="Q22" s="110">
        <v>161.37919112410233</v>
      </c>
      <c r="R22" s="110">
        <v>251.05825937707041</v>
      </c>
      <c r="S22" s="110">
        <v>220.94036175241146</v>
      </c>
      <c r="T22" s="110">
        <v>217.77028249234641</v>
      </c>
      <c r="U22" s="110">
        <v>183.33473109986227</v>
      </c>
      <c r="V22" s="110">
        <v>142.27716782053423</v>
      </c>
      <c r="W22" s="110">
        <v>129.28726869266089</v>
      </c>
    </row>
    <row r="23" spans="1:23" s="3" customFormat="1" ht="12.75" customHeight="1">
      <c r="A23" s="2" t="s">
        <v>7</v>
      </c>
      <c r="B23" s="9" t="s">
        <v>335</v>
      </c>
      <c r="C23" s="110">
        <v>37.082157211290586</v>
      </c>
      <c r="D23" s="110">
        <v>34.695520993956684</v>
      </c>
      <c r="E23" s="110">
        <v>25.416112827005097</v>
      </c>
      <c r="F23" s="110">
        <v>97.814471500605762</v>
      </c>
      <c r="G23" s="110">
        <v>75.332256282481211</v>
      </c>
      <c r="H23" s="110">
        <v>78.688069806489764</v>
      </c>
      <c r="I23" s="110">
        <v>123.72429066875983</v>
      </c>
      <c r="J23" s="110">
        <v>129.75449675794118</v>
      </c>
      <c r="K23" s="110">
        <v>143.37269921419843</v>
      </c>
      <c r="L23" s="110">
        <v>93.28213523850718</v>
      </c>
      <c r="M23" s="110">
        <v>80.817469671818429</v>
      </c>
      <c r="N23" s="110">
        <v>83.54726037016529</v>
      </c>
      <c r="O23" s="110">
        <v>84.071717662273471</v>
      </c>
      <c r="P23" s="110">
        <v>78.428668282386781</v>
      </c>
      <c r="Q23" s="110">
        <v>61.315634607707509</v>
      </c>
      <c r="R23" s="110">
        <v>52.641715326137657</v>
      </c>
      <c r="S23" s="110">
        <v>79.201716917249271</v>
      </c>
      <c r="T23" s="110">
        <v>31.426798259076762</v>
      </c>
      <c r="U23" s="110">
        <v>23.579762754289483</v>
      </c>
      <c r="V23" s="110">
        <v>17.818001232434771</v>
      </c>
      <c r="W23" s="110">
        <v>13.610047794922805</v>
      </c>
    </row>
    <row r="24" spans="1:23" s="3" customFormat="1" ht="12.75" customHeight="1">
      <c r="A24" s="2" t="s">
        <v>8</v>
      </c>
      <c r="B24" s="9" t="s">
        <v>336</v>
      </c>
      <c r="C24" s="110">
        <v>20.360774123889733</v>
      </c>
      <c r="D24" s="110">
        <v>18.375870848320453</v>
      </c>
      <c r="E24" s="110">
        <v>17.599212161432767</v>
      </c>
      <c r="F24" s="110">
        <v>31.602528680390112</v>
      </c>
      <c r="G24" s="110">
        <v>24.103775745671776</v>
      </c>
      <c r="H24" s="110">
        <v>50.747717201230245</v>
      </c>
      <c r="I24" s="110">
        <v>20.195603518740267</v>
      </c>
      <c r="J24" s="110">
        <v>18.116581710773165</v>
      </c>
      <c r="K24" s="110">
        <v>29.454486465270246</v>
      </c>
      <c r="L24" s="110">
        <v>30.109586148476808</v>
      </c>
      <c r="M24" s="110">
        <v>21.491326587745291</v>
      </c>
      <c r="N24" s="110">
        <v>17.45078684364832</v>
      </c>
      <c r="O24" s="110">
        <v>28.543431523253663</v>
      </c>
      <c r="P24" s="110">
        <v>17.957301624162593</v>
      </c>
      <c r="Q24" s="110">
        <v>17.005001492987603</v>
      </c>
      <c r="R24" s="110">
        <v>61.552565565599245</v>
      </c>
      <c r="S24" s="110">
        <v>68.424010951705171</v>
      </c>
      <c r="T24" s="110">
        <v>58.687636173485231</v>
      </c>
      <c r="U24" s="110">
        <v>62.416736755098647</v>
      </c>
      <c r="V24" s="110">
        <v>64.186187011535338</v>
      </c>
      <c r="W24" s="110">
        <v>55.1095018899059</v>
      </c>
    </row>
    <row r="25" spans="1:23" s="3" customFormat="1" ht="12.75" customHeight="1">
      <c r="A25" s="2" t="s">
        <v>36</v>
      </c>
      <c r="B25" s="9" t="s">
        <v>337</v>
      </c>
      <c r="C25" s="110">
        <v>101.38955141689071</v>
      </c>
      <c r="D25" s="110">
        <v>93.604093370418497</v>
      </c>
      <c r="E25" s="110">
        <v>114.18578592543561</v>
      </c>
      <c r="F25" s="110">
        <v>104.31786742749871</v>
      </c>
      <c r="G25" s="110">
        <v>159.49394234496049</v>
      </c>
      <c r="H25" s="110">
        <v>230.58496169456851</v>
      </c>
      <c r="I25" s="110">
        <v>218.67318663012034</v>
      </c>
      <c r="J25" s="110">
        <v>209.61105773897313</v>
      </c>
      <c r="K25" s="110">
        <v>127.72599382122354</v>
      </c>
      <c r="L25" s="110">
        <v>99.432780171985996</v>
      </c>
      <c r="M25" s="110">
        <v>88.228992858718968</v>
      </c>
      <c r="N25" s="110">
        <v>99.664754973519479</v>
      </c>
      <c r="O25" s="110">
        <v>106.46516276284534</v>
      </c>
      <c r="P25" s="110">
        <v>115.41770529380624</v>
      </c>
      <c r="Q25" s="110">
        <v>100.49060451781145</v>
      </c>
      <c r="R25" s="110">
        <v>88.339440495882897</v>
      </c>
      <c r="S25" s="110">
        <v>91.049575431798644</v>
      </c>
      <c r="T25" s="110">
        <v>109.00041271697449</v>
      </c>
      <c r="U25" s="110">
        <v>92.958968241027904</v>
      </c>
      <c r="V25" s="110">
        <v>107.92003762407545</v>
      </c>
      <c r="W25" s="110">
        <v>147.22790194774967</v>
      </c>
    </row>
    <row r="26" spans="1:23" s="3" customFormat="1" ht="12.75" customHeight="1">
      <c r="A26" s="2" t="s">
        <v>9</v>
      </c>
      <c r="B26" s="10" t="s">
        <v>338</v>
      </c>
      <c r="C26" s="110">
        <v>5.1300535275064778</v>
      </c>
      <c r="D26" s="110">
        <v>4.7782327156912707</v>
      </c>
      <c r="E26" s="110">
        <v>4.2879246955632819</v>
      </c>
      <c r="F26" s="110">
        <v>6.5205000672201603</v>
      </c>
      <c r="G26" s="110">
        <v>3.3958436559151863</v>
      </c>
      <c r="H26" s="110">
        <v>22.854170028331019</v>
      </c>
      <c r="I26" s="110">
        <v>7.726962006170222</v>
      </c>
      <c r="J26" s="110">
        <v>8.0787011478589736</v>
      </c>
      <c r="K26" s="110">
        <v>15.46216457150218</v>
      </c>
      <c r="L26" s="110">
        <v>13.863985156251283</v>
      </c>
      <c r="M26" s="110">
        <v>2.7424494665319421</v>
      </c>
      <c r="N26" s="110">
        <v>24.659664950091418</v>
      </c>
      <c r="O26" s="110">
        <v>2.1595540648241109</v>
      </c>
      <c r="P26" s="110">
        <v>2.4244501983066802</v>
      </c>
      <c r="Q26" s="110">
        <v>11.83324453413347</v>
      </c>
      <c r="R26" s="110">
        <v>11.302606249418787</v>
      </c>
      <c r="S26" s="110">
        <v>2.2822577046538615</v>
      </c>
      <c r="T26" s="110">
        <v>2.3001168950669584</v>
      </c>
      <c r="U26" s="110">
        <v>1.7200247251836245</v>
      </c>
      <c r="V26" s="110">
        <v>0.36414855910360688</v>
      </c>
      <c r="W26" s="110">
        <v>0.803058272158089</v>
      </c>
    </row>
    <row r="27" spans="1:23" s="3" customFormat="1" ht="12.75" customHeight="1">
      <c r="A27" s="2" t="s">
        <v>37</v>
      </c>
      <c r="B27" s="10" t="s">
        <v>339</v>
      </c>
      <c r="C27" s="110">
        <v>96.259497889384235</v>
      </c>
      <c r="D27" s="110">
        <v>88.825860654727222</v>
      </c>
      <c r="E27" s="110">
        <v>109.89786122987233</v>
      </c>
      <c r="F27" s="110">
        <v>97.797367360278557</v>
      </c>
      <c r="G27" s="110">
        <v>156.09809868904532</v>
      </c>
      <c r="H27" s="110">
        <v>207.73079166623748</v>
      </c>
      <c r="I27" s="110">
        <v>210.94622462395012</v>
      </c>
      <c r="J27" s="110">
        <v>201.53235659111417</v>
      </c>
      <c r="K27" s="110">
        <v>112.26382924972135</v>
      </c>
      <c r="L27" s="110">
        <v>85.568795015734707</v>
      </c>
      <c r="M27" s="110">
        <v>85.486543392187031</v>
      </c>
      <c r="N27" s="110">
        <v>75.005090023428053</v>
      </c>
      <c r="O27" s="110">
        <v>104.30560869802123</v>
      </c>
      <c r="P27" s="110">
        <v>112.99325509549955</v>
      </c>
      <c r="Q27" s="110">
        <v>88.657359983677978</v>
      </c>
      <c r="R27" s="110">
        <v>77.03683424646411</v>
      </c>
      <c r="S27" s="110">
        <v>88.767317727144786</v>
      </c>
      <c r="T27" s="110">
        <v>106.70029582190753</v>
      </c>
      <c r="U27" s="110">
        <v>91.238943515844284</v>
      </c>
      <c r="V27" s="110">
        <v>107.55588906497184</v>
      </c>
      <c r="W27" s="110">
        <v>146.42484367559157</v>
      </c>
    </row>
    <row r="28" spans="1:23" s="3" customFormat="1" ht="12.75" customHeight="1">
      <c r="A28" s="2" t="s">
        <v>10</v>
      </c>
      <c r="B28" s="9" t="s">
        <v>340</v>
      </c>
      <c r="C28" s="110">
        <v>108.37690692359472</v>
      </c>
      <c r="D28" s="110">
        <v>85.749242052178829</v>
      </c>
      <c r="E28" s="110">
        <v>100.43803909309788</v>
      </c>
      <c r="F28" s="110">
        <v>124.30331777603597</v>
      </c>
      <c r="G28" s="110">
        <v>112.93687531632004</v>
      </c>
      <c r="H28" s="110">
        <v>95.01598117891146</v>
      </c>
      <c r="I28" s="110">
        <v>97.914206484675532</v>
      </c>
      <c r="J28" s="110">
        <v>110.11673191679078</v>
      </c>
      <c r="K28" s="110">
        <v>77.345048312628933</v>
      </c>
      <c r="L28" s="110">
        <v>51.645540537153579</v>
      </c>
      <c r="M28" s="110">
        <v>76.64335877798878</v>
      </c>
      <c r="N28" s="110">
        <v>72.101406387542625</v>
      </c>
      <c r="O28" s="110">
        <v>71.366915988441107</v>
      </c>
      <c r="P28" s="110">
        <v>74.852944213527906</v>
      </c>
      <c r="Q28" s="110">
        <v>73.034889795802854</v>
      </c>
      <c r="R28" s="110">
        <v>97.610243561028653</v>
      </c>
      <c r="S28" s="110">
        <v>94.86578583776928</v>
      </c>
      <c r="T28" s="110">
        <v>97.623373934862812</v>
      </c>
      <c r="U28" s="110">
        <v>97.28876643505248</v>
      </c>
      <c r="V28" s="110">
        <v>93.705980844060491</v>
      </c>
      <c r="W28" s="110">
        <v>84.629163372573885</v>
      </c>
    </row>
    <row r="29" spans="1:23" s="3" customFormat="1" ht="12.75" customHeight="1">
      <c r="A29" s="2" t="s">
        <v>38</v>
      </c>
      <c r="B29" s="10" t="s">
        <v>341</v>
      </c>
      <c r="C29" s="110">
        <v>102.42923674686912</v>
      </c>
      <c r="D29" s="110">
        <v>77.088460416054517</v>
      </c>
      <c r="E29" s="110">
        <v>87.896617363874199</v>
      </c>
      <c r="F29" s="110">
        <v>72.731488770988946</v>
      </c>
      <c r="G29" s="110">
        <v>73.119099314691695</v>
      </c>
      <c r="H29" s="110">
        <v>82.809521774944585</v>
      </c>
      <c r="I29" s="110">
        <v>85.567994432304019</v>
      </c>
      <c r="J29" s="110">
        <v>98.478305828364299</v>
      </c>
      <c r="K29" s="110">
        <v>66.426580940744699</v>
      </c>
      <c r="L29" s="110">
        <v>44.640049024521829</v>
      </c>
      <c r="M29" s="110">
        <v>66.206284917421883</v>
      </c>
      <c r="N29" s="110">
        <v>61.147344583935819</v>
      </c>
      <c r="O29" s="110">
        <v>62.498733070421075</v>
      </c>
      <c r="P29" s="110">
        <v>66.792379012698532</v>
      </c>
      <c r="Q29" s="110">
        <v>65.791115266361089</v>
      </c>
      <c r="R29" s="110">
        <v>89.446364092284043</v>
      </c>
      <c r="S29" s="110">
        <v>87.859450003023767</v>
      </c>
      <c r="T29" s="110">
        <v>89.421332734662812</v>
      </c>
      <c r="U29" s="110">
        <v>85.297979916448355</v>
      </c>
      <c r="V29" s="110">
        <v>82.246084454343816</v>
      </c>
      <c r="W29" s="110">
        <v>75.669821749749445</v>
      </c>
    </row>
    <row r="30" spans="1:23" s="3" customFormat="1" ht="12.75" customHeight="1">
      <c r="A30" s="2" t="s">
        <v>39</v>
      </c>
      <c r="B30" s="10" t="s">
        <v>342</v>
      </c>
      <c r="C30" s="110">
        <v>3.1588278941730268</v>
      </c>
      <c r="D30" s="110">
        <v>5.992439010812447</v>
      </c>
      <c r="E30" s="110">
        <v>6.6826382581262207</v>
      </c>
      <c r="F30" s="110">
        <v>49.294713153083919</v>
      </c>
      <c r="G30" s="110">
        <v>37.854596494003417</v>
      </c>
      <c r="H30" s="110">
        <v>10.329178007019715</v>
      </c>
      <c r="I30" s="110">
        <v>9.3855544045191515</v>
      </c>
      <c r="J30" s="110">
        <v>9.9430096685721523</v>
      </c>
      <c r="K30" s="110">
        <v>7.8596091628274669</v>
      </c>
      <c r="L30" s="110">
        <v>4.9846286199362364</v>
      </c>
      <c r="M30" s="110">
        <v>8.4787649518518435</v>
      </c>
      <c r="N30" s="110">
        <v>8.058598473260087</v>
      </c>
      <c r="O30" s="110">
        <v>6.580717625541876</v>
      </c>
      <c r="P30" s="110">
        <v>5.0982114650750745</v>
      </c>
      <c r="Q30" s="110">
        <v>6.6982097845823789</v>
      </c>
      <c r="R30" s="110">
        <v>5.7740776027917171</v>
      </c>
      <c r="S30" s="110">
        <v>4.748954152603444</v>
      </c>
      <c r="T30" s="110">
        <v>2.8341737256529909</v>
      </c>
      <c r="U30" s="110">
        <v>7.543493542506905</v>
      </c>
      <c r="V30" s="110">
        <v>6.1413935199317198</v>
      </c>
      <c r="W30" s="110">
        <v>7.0915882960951038</v>
      </c>
    </row>
    <row r="31" spans="1:23" s="3" customFormat="1" ht="12.75" customHeight="1">
      <c r="A31" s="2" t="s">
        <v>40</v>
      </c>
      <c r="B31" s="10" t="s">
        <v>343</v>
      </c>
      <c r="C31" s="110">
        <v>2.7888422825525643</v>
      </c>
      <c r="D31" s="110">
        <v>2.6683426253118618</v>
      </c>
      <c r="E31" s="110">
        <v>5.8587834710974658</v>
      </c>
      <c r="F31" s="110">
        <v>2.2771158519631021</v>
      </c>
      <c r="G31" s="110">
        <v>1.9631795076249288</v>
      </c>
      <c r="H31" s="110">
        <v>1.8772813969471478</v>
      </c>
      <c r="I31" s="110">
        <v>2.9606576478523619</v>
      </c>
      <c r="J31" s="110">
        <v>1.6954164198543415</v>
      </c>
      <c r="K31" s="110">
        <v>3.0588582090567584</v>
      </c>
      <c r="L31" s="110">
        <v>2.0208628926955123</v>
      </c>
      <c r="M31" s="110">
        <v>1.9583089087150514</v>
      </c>
      <c r="N31" s="110">
        <v>2.8954633303467094</v>
      </c>
      <c r="O31" s="110">
        <v>2.2874652924781653</v>
      </c>
      <c r="P31" s="110">
        <v>2.9623537357543004</v>
      </c>
      <c r="Q31" s="110">
        <v>0.54556474485939355</v>
      </c>
      <c r="R31" s="110">
        <v>2.3898018659528835</v>
      </c>
      <c r="S31" s="110">
        <v>2.2573816821420678</v>
      </c>
      <c r="T31" s="110">
        <v>5.3678674745470154</v>
      </c>
      <c r="U31" s="110">
        <v>4.4472929760972155</v>
      </c>
      <c r="V31" s="110">
        <v>5.3185028697849557</v>
      </c>
      <c r="W31" s="110">
        <v>1.8677533267293487</v>
      </c>
    </row>
    <row r="32" spans="1:23" s="3" customFormat="1" ht="12.75" customHeight="1">
      <c r="A32" s="2" t="s">
        <v>11</v>
      </c>
      <c r="B32" s="9" t="s">
        <v>344</v>
      </c>
      <c r="C32" s="110">
        <v>38.315460544310355</v>
      </c>
      <c r="D32" s="110">
        <v>38.119000331953949</v>
      </c>
      <c r="E32" s="110">
        <v>39.260868643884905</v>
      </c>
      <c r="F32" s="110">
        <v>31.539795938902571</v>
      </c>
      <c r="G32" s="110">
        <v>30.098837566377018</v>
      </c>
      <c r="H32" s="110">
        <v>24.197893094325114</v>
      </c>
      <c r="I32" s="110">
        <v>26.207808471438955</v>
      </c>
      <c r="J32" s="110">
        <v>26.49141728738924</v>
      </c>
      <c r="K32" s="110">
        <v>36.005422857666446</v>
      </c>
      <c r="L32" s="110">
        <v>45.829244537588615</v>
      </c>
      <c r="M32" s="110">
        <v>35.528375942471733</v>
      </c>
      <c r="N32" s="110">
        <v>26.306214282756581</v>
      </c>
      <c r="O32" s="110">
        <v>35.532365763697193</v>
      </c>
      <c r="P32" s="110">
        <v>37.355329686911503</v>
      </c>
      <c r="Q32" s="110">
        <v>29.120092239681227</v>
      </c>
      <c r="R32" s="110">
        <v>30.828647850296992</v>
      </c>
      <c r="S32" s="110">
        <v>31.847554387500708</v>
      </c>
      <c r="T32" s="110">
        <v>26.386627711408053</v>
      </c>
      <c r="U32" s="110">
        <v>31.824644973853498</v>
      </c>
      <c r="V32" s="110">
        <v>22.577045372354576</v>
      </c>
      <c r="W32" s="110">
        <v>20.619034093084608</v>
      </c>
    </row>
    <row r="33" spans="1:23" s="3" customFormat="1" ht="12.75" customHeight="1">
      <c r="A33" s="2" t="s">
        <v>12</v>
      </c>
      <c r="B33" s="9" t="s">
        <v>345</v>
      </c>
      <c r="C33" s="110">
        <v>8.6436417525339806</v>
      </c>
      <c r="D33" s="110">
        <v>10.36765805290633</v>
      </c>
      <c r="E33" s="110">
        <v>10.089487168745439</v>
      </c>
      <c r="F33" s="110">
        <v>7.1228504314066852</v>
      </c>
      <c r="G33" s="110">
        <v>5.5840424758243445</v>
      </c>
      <c r="H33" s="110">
        <v>5.2820728978952571</v>
      </c>
      <c r="I33" s="110">
        <v>11.248451974379519</v>
      </c>
      <c r="J33" s="110">
        <v>6.625079675492076</v>
      </c>
      <c r="K33" s="110">
        <v>4.4487644529705141</v>
      </c>
      <c r="L33" s="110">
        <v>3.7862218018430234</v>
      </c>
      <c r="M33" s="110">
        <v>3.4421581178139102</v>
      </c>
      <c r="N33" s="110">
        <v>3.2259687262570518</v>
      </c>
      <c r="O33" s="110">
        <v>5.0738372883260681</v>
      </c>
      <c r="P33" s="110">
        <v>5.0653113247639805</v>
      </c>
      <c r="Q33" s="110">
        <v>3.3968222549313483</v>
      </c>
      <c r="R33" s="110">
        <v>3.5654647755879885</v>
      </c>
      <c r="S33" s="110">
        <v>3.7021622708997151</v>
      </c>
      <c r="T33" s="110">
        <v>3.2903198080584062</v>
      </c>
      <c r="U33" s="110">
        <v>3.0977310671343465</v>
      </c>
      <c r="V33" s="110">
        <v>3.0976614153465079</v>
      </c>
      <c r="W33" s="110">
        <v>3.2396335274643802</v>
      </c>
    </row>
    <row r="34" spans="1:23" s="3" customFormat="1" ht="12.75" customHeight="1">
      <c r="A34" s="2" t="s">
        <v>13</v>
      </c>
      <c r="B34" s="9" t="s">
        <v>346</v>
      </c>
      <c r="C34" s="110">
        <v>15.149365163566516</v>
      </c>
      <c r="D34" s="110">
        <v>15.511576878736793</v>
      </c>
      <c r="E34" s="110">
        <v>17.979883952277898</v>
      </c>
      <c r="F34" s="110">
        <v>9.5495330182559517</v>
      </c>
      <c r="G34" s="110">
        <v>6.8386471632957742</v>
      </c>
      <c r="H34" s="110">
        <v>8.6688547783702177</v>
      </c>
      <c r="I34" s="110">
        <v>19.077955667482016</v>
      </c>
      <c r="J34" s="110">
        <v>10.450407159780433</v>
      </c>
      <c r="K34" s="110">
        <v>9.1838998170262904</v>
      </c>
      <c r="L34" s="110">
        <v>7.1378430323719266</v>
      </c>
      <c r="M34" s="110">
        <v>7.0967034943788088</v>
      </c>
      <c r="N34" s="110">
        <v>6.3196358748064085</v>
      </c>
      <c r="O34" s="110">
        <v>6.523659755073183</v>
      </c>
      <c r="P34" s="110">
        <v>4.4812233272343587</v>
      </c>
      <c r="Q34" s="110">
        <v>4.1747105844409464</v>
      </c>
      <c r="R34" s="110">
        <v>3.4080385714596804</v>
      </c>
      <c r="S34" s="110">
        <v>3.5402736783380448</v>
      </c>
      <c r="T34" s="110">
        <v>3.9169231506438238</v>
      </c>
      <c r="U34" s="110">
        <v>4.0566566524665264</v>
      </c>
      <c r="V34" s="110">
        <v>3.5223728813852264</v>
      </c>
      <c r="W34" s="110">
        <v>3.4488567848867224</v>
      </c>
    </row>
    <row r="35" spans="1:23" s="3" customFormat="1" ht="12.75" customHeight="1">
      <c r="A35" s="2" t="s">
        <v>41</v>
      </c>
      <c r="B35" s="9" t="s">
        <v>347</v>
      </c>
      <c r="C35" s="110">
        <v>36.165172401689638</v>
      </c>
      <c r="D35" s="110">
        <v>36.452248563004872</v>
      </c>
      <c r="E35" s="110">
        <v>32.403338703833448</v>
      </c>
      <c r="F35" s="110">
        <v>28.861969837671559</v>
      </c>
      <c r="G35" s="110">
        <v>22.633525138427618</v>
      </c>
      <c r="H35" s="110">
        <v>29.236696099548272</v>
      </c>
      <c r="I35" s="110">
        <v>27.219349413466436</v>
      </c>
      <c r="J35" s="110">
        <v>30.002294585596495</v>
      </c>
      <c r="K35" s="110">
        <v>27.911660077595627</v>
      </c>
      <c r="L35" s="110">
        <v>24.801872526439002</v>
      </c>
      <c r="M35" s="110">
        <v>26.860657297659515</v>
      </c>
      <c r="N35" s="110">
        <v>25.81131967667741</v>
      </c>
      <c r="O35" s="110">
        <v>27.911139167861268</v>
      </c>
      <c r="P35" s="110">
        <v>24.999648882125616</v>
      </c>
      <c r="Q35" s="110">
        <v>20.811806945482452</v>
      </c>
      <c r="R35" s="110">
        <v>16.987770524934696</v>
      </c>
      <c r="S35" s="110">
        <v>16.3242955716137</v>
      </c>
      <c r="T35" s="110">
        <v>23.138987840708481</v>
      </c>
      <c r="U35" s="110">
        <v>18.629055502116341</v>
      </c>
      <c r="V35" s="110">
        <v>18.093530524481416</v>
      </c>
      <c r="W35" s="110">
        <v>28.139259573697124</v>
      </c>
    </row>
    <row r="36" spans="1:23" s="3" customFormat="1" ht="12.75" customHeight="1">
      <c r="A36" s="2" t="s">
        <v>42</v>
      </c>
      <c r="B36" s="9" t="s">
        <v>348</v>
      </c>
      <c r="C36" s="110">
        <v>19.56386908320281</v>
      </c>
      <c r="D36" s="110">
        <v>18.529695644139711</v>
      </c>
      <c r="E36" s="110">
        <v>18.820045427944905</v>
      </c>
      <c r="F36" s="110">
        <v>19.561734898775928</v>
      </c>
      <c r="G36" s="110">
        <v>19.946817670260067</v>
      </c>
      <c r="H36" s="110">
        <v>29.544365083757956</v>
      </c>
      <c r="I36" s="110">
        <v>24.134126450425285</v>
      </c>
      <c r="J36" s="110">
        <v>22.277391724775704</v>
      </c>
      <c r="K36" s="110">
        <v>19.462010938449193</v>
      </c>
      <c r="L36" s="110">
        <v>15.930197516310328</v>
      </c>
      <c r="M36" s="110">
        <v>17.494684421543088</v>
      </c>
      <c r="N36" s="110">
        <v>16.891699057487187</v>
      </c>
      <c r="O36" s="110">
        <v>22.967854207597671</v>
      </c>
      <c r="P36" s="110">
        <v>16.226678014921724</v>
      </c>
      <c r="Q36" s="110">
        <v>12.034030549646843</v>
      </c>
      <c r="R36" s="110">
        <v>14.07330201032925</v>
      </c>
      <c r="S36" s="110">
        <v>84.267889432761322</v>
      </c>
      <c r="T36" s="110">
        <v>84.279319625181415</v>
      </c>
      <c r="U36" s="110">
        <v>81.948708156961303</v>
      </c>
      <c r="V36" s="110">
        <v>86.275636555862178</v>
      </c>
      <c r="W36" s="110">
        <v>71.91452260790777</v>
      </c>
    </row>
    <row r="37" spans="1:23" s="3" customFormat="1" ht="12.75" customHeight="1">
      <c r="A37" s="2" t="s">
        <v>43</v>
      </c>
      <c r="B37" s="9" t="s">
        <v>349</v>
      </c>
      <c r="C37" s="110">
        <v>2.6990411454240215</v>
      </c>
      <c r="D37" s="110">
        <v>2.7741111932729039</v>
      </c>
      <c r="E37" s="110">
        <v>3.0887263727439467</v>
      </c>
      <c r="F37" s="110">
        <v>2.3716364049622429</v>
      </c>
      <c r="G37" s="110">
        <v>1.875199212129905</v>
      </c>
      <c r="H37" s="110">
        <v>1.8747297362029314</v>
      </c>
      <c r="I37" s="110">
        <v>4.5786276043698537</v>
      </c>
      <c r="J37" s="110">
        <v>2.0949653649877362</v>
      </c>
      <c r="K37" s="110">
        <v>1.7032492135162423</v>
      </c>
      <c r="L37" s="110">
        <v>1.8758511395602462</v>
      </c>
      <c r="M37" s="110">
        <v>3.4529296920055548</v>
      </c>
      <c r="N37" s="110">
        <v>1.9907062143894996</v>
      </c>
      <c r="O37" s="110">
        <v>2.7461701329846639</v>
      </c>
      <c r="P37" s="110">
        <v>2.812815899250559</v>
      </c>
      <c r="Q37" s="110">
        <v>1.7403082422452425</v>
      </c>
      <c r="R37" s="110">
        <v>2.1314824289703087</v>
      </c>
      <c r="S37" s="110">
        <v>2.0728517534239939</v>
      </c>
      <c r="T37" s="110">
        <v>1.8602244269346562</v>
      </c>
      <c r="U37" s="110">
        <v>1.7175803531903684</v>
      </c>
      <c r="V37" s="110">
        <v>1.8963236672432489</v>
      </c>
      <c r="W37" s="110">
        <v>3.5131802479114227</v>
      </c>
    </row>
    <row r="38" spans="1:23" s="12" customFormat="1" ht="12.75" customHeight="1">
      <c r="A38" s="2" t="s">
        <v>44</v>
      </c>
      <c r="B38" s="9" t="s">
        <v>350</v>
      </c>
      <c r="C38" s="110">
        <v>185.43698331614647</v>
      </c>
      <c r="D38" s="110">
        <v>185.40705737231272</v>
      </c>
      <c r="E38" s="110">
        <v>177.5995784725296</v>
      </c>
      <c r="F38" s="110">
        <v>133.29656359018668</v>
      </c>
      <c r="G38" s="110">
        <v>180.3965347681814</v>
      </c>
      <c r="H38" s="110">
        <v>160.14854606733505</v>
      </c>
      <c r="I38" s="110">
        <v>142.00604104717337</v>
      </c>
      <c r="J38" s="110">
        <v>215.67013601764285</v>
      </c>
      <c r="K38" s="110">
        <v>319.12577318406187</v>
      </c>
      <c r="L38" s="110">
        <v>276.87702215069578</v>
      </c>
      <c r="M38" s="110">
        <v>350.63469147560761</v>
      </c>
      <c r="N38" s="110">
        <v>256.92545381440607</v>
      </c>
      <c r="O38" s="110">
        <v>329.9265465880394</v>
      </c>
      <c r="P38" s="110">
        <v>307.29949368155121</v>
      </c>
      <c r="Q38" s="110">
        <v>231.03051718694167</v>
      </c>
      <c r="R38" s="110">
        <v>245.06102151735723</v>
      </c>
      <c r="S38" s="110">
        <v>263.4391364117152</v>
      </c>
      <c r="T38" s="110">
        <v>256.20777042538782</v>
      </c>
      <c r="U38" s="110">
        <v>239.09007549292721</v>
      </c>
      <c r="V38" s="110">
        <v>263.15230688454596</v>
      </c>
      <c r="W38" s="110">
        <v>197.9041812459057</v>
      </c>
    </row>
    <row r="39" spans="1:23" s="12" customFormat="1" ht="12.75" customHeight="1">
      <c r="A39" s="2" t="s">
        <v>45</v>
      </c>
      <c r="B39" s="9" t="s">
        <v>351</v>
      </c>
      <c r="C39" s="110">
        <v>2.5055249302088769E-2</v>
      </c>
      <c r="D39" s="110">
        <v>5.9123741787376505E-2</v>
      </c>
      <c r="E39" s="110">
        <v>1.6248182032531686E-2</v>
      </c>
      <c r="F39" s="110">
        <v>5.0820135434250256E-2</v>
      </c>
      <c r="G39" s="110">
        <v>0.57900009019441434</v>
      </c>
      <c r="H39" s="110">
        <v>8.0774452369917274E-2</v>
      </c>
      <c r="I39" s="110">
        <v>0.29277953594426381</v>
      </c>
      <c r="J39" s="110">
        <v>0.18234073704018386</v>
      </c>
      <c r="K39" s="110">
        <v>1.6662268565357468</v>
      </c>
      <c r="L39" s="110">
        <v>1.7531477297348841</v>
      </c>
      <c r="M39" s="110">
        <v>1.378952454767477</v>
      </c>
      <c r="N39" s="110">
        <v>3.3313140912264938</v>
      </c>
      <c r="O39" s="110">
        <v>1.4703006619928838</v>
      </c>
      <c r="P39" s="110">
        <v>1.4510494188208045</v>
      </c>
      <c r="Q39" s="110">
        <v>0.88697953857884138</v>
      </c>
      <c r="R39" s="110">
        <v>1.5268606374061215</v>
      </c>
      <c r="S39" s="110">
        <v>1.4808142485565421</v>
      </c>
      <c r="T39" s="110">
        <v>1.6506030461662298</v>
      </c>
      <c r="U39" s="110">
        <v>1.5356257596164071</v>
      </c>
      <c r="V39" s="110">
        <v>2.4512066901755531</v>
      </c>
      <c r="W39" s="110">
        <v>1.6051820748784653</v>
      </c>
    </row>
    <row r="40" spans="1:23" s="12" customFormat="1" ht="12.75" customHeight="1">
      <c r="A40" s="2" t="s">
        <v>46</v>
      </c>
      <c r="B40" s="8" t="s">
        <v>352</v>
      </c>
      <c r="C40" s="110">
        <v>9782.1945262999998</v>
      </c>
      <c r="D40" s="110">
        <v>9893.1812615999988</v>
      </c>
      <c r="E40" s="110">
        <v>9391.0108854000009</v>
      </c>
      <c r="F40" s="110">
        <v>9682.1899212665703</v>
      </c>
      <c r="G40" s="110">
        <v>9648.5405420539228</v>
      </c>
      <c r="H40" s="110">
        <v>9163.8817063470342</v>
      </c>
      <c r="I40" s="110">
        <v>8925.2749199279497</v>
      </c>
      <c r="J40" s="110">
        <v>8762.9371346186435</v>
      </c>
      <c r="K40" s="110">
        <v>7793.2371467879866</v>
      </c>
      <c r="L40" s="110">
        <v>7034.2775294330859</v>
      </c>
      <c r="M40" s="110">
        <v>6829.1946311661704</v>
      </c>
      <c r="N40" s="110">
        <v>6415.8433241414195</v>
      </c>
      <c r="O40" s="110">
        <v>6594.7107064974971</v>
      </c>
      <c r="P40" s="110">
        <v>6142.6768952541534</v>
      </c>
      <c r="Q40" s="110">
        <v>5813.6026763633781</v>
      </c>
      <c r="R40" s="110">
        <v>5672.050792294368</v>
      </c>
      <c r="S40" s="110">
        <v>5329.2044261239735</v>
      </c>
      <c r="T40" s="110">
        <v>5032.5484200859019</v>
      </c>
      <c r="U40" s="110">
        <v>4906.1442585074728</v>
      </c>
      <c r="V40" s="110">
        <v>4186.5009051090983</v>
      </c>
      <c r="W40" s="110">
        <v>3728.7795307787901</v>
      </c>
    </row>
    <row r="41" spans="1:23" s="12" customFormat="1" ht="12.75" customHeight="1">
      <c r="A41" s="2" t="s">
        <v>47</v>
      </c>
      <c r="B41" s="9" t="s">
        <v>353</v>
      </c>
      <c r="C41" s="110">
        <v>9782.1945262999998</v>
      </c>
      <c r="D41" s="110">
        <v>9893.1812615999988</v>
      </c>
      <c r="E41" s="110">
        <v>9391.0108854000009</v>
      </c>
      <c r="F41" s="110">
        <v>9675.2795212665696</v>
      </c>
      <c r="G41" s="110">
        <v>9643.6853420539228</v>
      </c>
      <c r="H41" s="110">
        <v>9156.4114312111542</v>
      </c>
      <c r="I41" s="110">
        <v>8910.8110243094743</v>
      </c>
      <c r="J41" s="110">
        <v>8724.9172438705136</v>
      </c>
      <c r="K41" s="110">
        <v>7745.7294148319961</v>
      </c>
      <c r="L41" s="110">
        <v>6977.0001321536183</v>
      </c>
      <c r="M41" s="110">
        <v>6762.6359142103711</v>
      </c>
      <c r="N41" s="110">
        <v>6335.4562545050403</v>
      </c>
      <c r="O41" s="110">
        <v>6492.3811866398855</v>
      </c>
      <c r="P41" s="110">
        <v>6035.4140985529111</v>
      </c>
      <c r="Q41" s="110">
        <v>5701.1525299803916</v>
      </c>
      <c r="R41" s="110">
        <v>5555.0078679855051</v>
      </c>
      <c r="S41" s="110">
        <v>5209.7195741623445</v>
      </c>
      <c r="T41" s="110">
        <v>4909.8136944878515</v>
      </c>
      <c r="U41" s="110">
        <v>4794.5129621666474</v>
      </c>
      <c r="V41" s="110">
        <v>4076.2225652962588</v>
      </c>
      <c r="W41" s="110">
        <v>3614.220955798859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6.9104000000000001</v>
      </c>
      <c r="G42" s="110">
        <v>4.8552</v>
      </c>
      <c r="H42" s="110">
        <v>7.4702751358807769</v>
      </c>
      <c r="I42" s="110">
        <v>14.463895618475917</v>
      </c>
      <c r="J42" s="110">
        <v>38.019890748130678</v>
      </c>
      <c r="K42" s="110">
        <v>47.507731955990828</v>
      </c>
      <c r="L42" s="110">
        <v>57.277397279467927</v>
      </c>
      <c r="M42" s="110">
        <v>66.558716955799184</v>
      </c>
      <c r="N42" s="110">
        <v>80.387069636379408</v>
      </c>
      <c r="O42" s="110">
        <v>102.32951985761171</v>
      </c>
      <c r="P42" s="110">
        <v>107.26279670124207</v>
      </c>
      <c r="Q42" s="110">
        <v>112.45014638298626</v>
      </c>
      <c r="R42" s="110">
        <v>117.04292430886252</v>
      </c>
      <c r="S42" s="110">
        <v>119.48485196162861</v>
      </c>
      <c r="T42" s="110">
        <v>122.73472559805033</v>
      </c>
      <c r="U42" s="110">
        <v>111.63129634082522</v>
      </c>
      <c r="V42" s="110">
        <v>110.2783398128399</v>
      </c>
      <c r="W42" s="110">
        <v>114.55857497993129</v>
      </c>
    </row>
    <row r="43" spans="1:23" s="31" customFormat="1" ht="12.75" customHeight="1">
      <c r="A43" s="2" t="s">
        <v>49</v>
      </c>
      <c r="B43" s="8" t="s">
        <v>356</v>
      </c>
      <c r="C43" s="110">
        <v>426.42090499474943</v>
      </c>
      <c r="D43" s="110">
        <v>422.62629972548393</v>
      </c>
      <c r="E43" s="110">
        <v>417.58619009058975</v>
      </c>
      <c r="F43" s="110">
        <v>150.04934132410412</v>
      </c>
      <c r="G43" s="110">
        <v>194.66642263976897</v>
      </c>
      <c r="H43" s="110">
        <v>210.05442146299112</v>
      </c>
      <c r="I43" s="110">
        <v>222.78061423419587</v>
      </c>
      <c r="J43" s="110">
        <v>266.98256061376583</v>
      </c>
      <c r="K43" s="110">
        <v>373.11020511777224</v>
      </c>
      <c r="L43" s="110">
        <v>544.43328807533464</v>
      </c>
      <c r="M43" s="110">
        <v>613.40989993189271</v>
      </c>
      <c r="N43" s="110">
        <v>423.96263963712823</v>
      </c>
      <c r="O43" s="110">
        <v>462.36870243427461</v>
      </c>
      <c r="P43" s="110">
        <v>481.46909162772067</v>
      </c>
      <c r="Q43" s="110">
        <v>386.5809891422449</v>
      </c>
      <c r="R43" s="110">
        <v>386.16524120290927</v>
      </c>
      <c r="S43" s="110">
        <v>429.22368052897605</v>
      </c>
      <c r="T43" s="110">
        <v>408.10074567671592</v>
      </c>
      <c r="U43" s="110">
        <v>379.84724563800756</v>
      </c>
      <c r="V43" s="110">
        <v>410.64976980246047</v>
      </c>
      <c r="W43" s="110">
        <v>415.22770863082934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3.0239442800364472E-4</v>
      </c>
      <c r="G44" s="110">
        <v>3.018423207194694E-4</v>
      </c>
      <c r="H44" s="110">
        <v>2.7674873632513005E-4</v>
      </c>
      <c r="I44" s="110">
        <v>2.8733994744545868E-4</v>
      </c>
      <c r="J44" s="110">
        <v>3.0239721608120603E-4</v>
      </c>
      <c r="K44" s="110">
        <v>3.018459996471723E-4</v>
      </c>
      <c r="L44" s="110">
        <v>3.0101051698122838E-4</v>
      </c>
      <c r="M44" s="110">
        <v>2.2113799433468988E-4</v>
      </c>
      <c r="N44" s="110">
        <v>2.2811425614496051E-4</v>
      </c>
      <c r="O44" s="110">
        <v>1.4442404189075899E-3</v>
      </c>
      <c r="P44" s="110">
        <v>1.2472662484291949E-3</v>
      </c>
      <c r="Q44" s="110">
        <v>4.5815690855040225E-2</v>
      </c>
      <c r="R44" s="110">
        <v>4.6653214951639536E-2</v>
      </c>
      <c r="S44" s="110">
        <v>2.8900234091527009E-2</v>
      </c>
      <c r="T44" s="110">
        <v>2.826342872583636E-2</v>
      </c>
      <c r="U44" s="110">
        <v>2.0592320840839971E-2</v>
      </c>
      <c r="V44" s="110">
        <v>1.8959808486501795E-2</v>
      </c>
      <c r="W44" s="110">
        <v>1.7624673411567343E-2</v>
      </c>
    </row>
    <row r="45" spans="1:23" s="3" customFormat="1" ht="12.75" customHeight="1">
      <c r="A45" s="2" t="s">
        <v>51</v>
      </c>
      <c r="B45" s="9" t="s">
        <v>358</v>
      </c>
      <c r="C45" s="110">
        <v>426.42090499474943</v>
      </c>
      <c r="D45" s="110">
        <v>422.62629972548393</v>
      </c>
      <c r="E45" s="110">
        <v>417.58619009058975</v>
      </c>
      <c r="F45" s="110">
        <v>150.04903892967613</v>
      </c>
      <c r="G45" s="110">
        <v>194.66612079744826</v>
      </c>
      <c r="H45" s="110">
        <v>210.05414471425479</v>
      </c>
      <c r="I45" s="110">
        <v>222.78032689424842</v>
      </c>
      <c r="J45" s="110">
        <v>266.98225821654972</v>
      </c>
      <c r="K45" s="110">
        <v>373.10990327177257</v>
      </c>
      <c r="L45" s="110">
        <v>544.43298706481767</v>
      </c>
      <c r="M45" s="110">
        <v>613.40967879389837</v>
      </c>
      <c r="N45" s="110">
        <v>423.96241152287212</v>
      </c>
      <c r="O45" s="110">
        <v>462.36725819385572</v>
      </c>
      <c r="P45" s="110">
        <v>481.46784436147226</v>
      </c>
      <c r="Q45" s="110">
        <v>386.53517345138988</v>
      </c>
      <c r="R45" s="110">
        <v>386.11858798795765</v>
      </c>
      <c r="S45" s="110">
        <v>429.19478029488454</v>
      </c>
      <c r="T45" s="110">
        <v>408.07248224799008</v>
      </c>
      <c r="U45" s="110">
        <v>379.82665331716674</v>
      </c>
      <c r="V45" s="110">
        <v>410.63080999397397</v>
      </c>
      <c r="W45" s="110">
        <v>415.21008395741779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3.0239442800364472E-4</v>
      </c>
      <c r="G46" s="110">
        <v>3.018423207194694E-4</v>
      </c>
      <c r="H46" s="110">
        <v>2.7674873632513005E-4</v>
      </c>
      <c r="I46" s="110">
        <v>2.8733994744545868E-4</v>
      </c>
      <c r="J46" s="110">
        <v>3.0239721608120603E-4</v>
      </c>
      <c r="K46" s="110">
        <v>3.018459996471723E-4</v>
      </c>
      <c r="L46" s="110">
        <v>3.0101051698122838E-4</v>
      </c>
      <c r="M46" s="110">
        <v>1.8763223761731265E-4</v>
      </c>
      <c r="N46" s="110">
        <v>1.8663893684587685E-4</v>
      </c>
      <c r="O46" s="110">
        <v>1.2691809741915184E-3</v>
      </c>
      <c r="P46" s="110">
        <v>1.8708993726437924E-3</v>
      </c>
      <c r="Q46" s="110">
        <v>2.3501938712338005E-2</v>
      </c>
      <c r="R46" s="110">
        <v>3.6844205912914069E-2</v>
      </c>
      <c r="S46" s="110">
        <v>3.769595751068739E-2</v>
      </c>
      <c r="T46" s="110">
        <v>4.2395143088754535E-2</v>
      </c>
      <c r="U46" s="110">
        <v>3.6036561471469948E-2</v>
      </c>
      <c r="V46" s="110">
        <v>3.3179664851378139E-2</v>
      </c>
      <c r="W46" s="110">
        <v>3.1292090348370098E-2</v>
      </c>
    </row>
    <row r="47" spans="1:23" s="3" customFormat="1" ht="12.75" customHeight="1">
      <c r="A47" s="2" t="s">
        <v>52</v>
      </c>
      <c r="B47" s="10" t="s">
        <v>360</v>
      </c>
      <c r="C47" s="110">
        <v>426.42090499474943</v>
      </c>
      <c r="D47" s="110">
        <v>422.62629972548393</v>
      </c>
      <c r="E47" s="110">
        <v>417.58619009058975</v>
      </c>
      <c r="F47" s="110">
        <v>150.04873653524814</v>
      </c>
      <c r="G47" s="110">
        <v>194.66581895512755</v>
      </c>
      <c r="H47" s="110">
        <v>210.05386796551846</v>
      </c>
      <c r="I47" s="110">
        <v>222.78003955430097</v>
      </c>
      <c r="J47" s="110">
        <v>266.98195581933362</v>
      </c>
      <c r="K47" s="110">
        <v>373.10960142577289</v>
      </c>
      <c r="L47" s="110">
        <v>544.43268605430069</v>
      </c>
      <c r="M47" s="110">
        <v>613.40949116166075</v>
      </c>
      <c r="N47" s="110">
        <v>423.96222488393528</v>
      </c>
      <c r="O47" s="110">
        <v>462.36598901288153</v>
      </c>
      <c r="P47" s="110">
        <v>481.46597346209961</v>
      </c>
      <c r="Q47" s="110">
        <v>386.51167151267754</v>
      </c>
      <c r="R47" s="110">
        <v>386.08174378204473</v>
      </c>
      <c r="S47" s="110">
        <v>429.15708433737387</v>
      </c>
      <c r="T47" s="110">
        <v>408.03008710490133</v>
      </c>
      <c r="U47" s="110">
        <v>379.79061675569528</v>
      </c>
      <c r="V47" s="110">
        <v>410.59763032912258</v>
      </c>
      <c r="W47" s="110">
        <v>415.17879186706944</v>
      </c>
    </row>
    <row r="48" spans="1:23" s="3" customFormat="1" ht="12.75" customHeight="1">
      <c r="A48" s="2" t="s">
        <v>53</v>
      </c>
      <c r="B48" s="8" t="s">
        <v>361</v>
      </c>
      <c r="C48" s="110">
        <v>4292.2210129287505</v>
      </c>
      <c r="D48" s="110">
        <v>3842.2826210669214</v>
      </c>
      <c r="E48" s="110">
        <v>3403.7787043476292</v>
      </c>
      <c r="F48" s="110">
        <v>3023.1439646688136</v>
      </c>
      <c r="G48" s="110">
        <v>2677.5056228235535</v>
      </c>
      <c r="H48" s="110">
        <v>2336.2985273236841</v>
      </c>
      <c r="I48" s="110">
        <v>2309.9019231132761</v>
      </c>
      <c r="J48" s="110">
        <v>2055.1276778817087</v>
      </c>
      <c r="K48" s="110">
        <v>1897.9222664883978</v>
      </c>
      <c r="L48" s="110">
        <v>1788.2735047251051</v>
      </c>
      <c r="M48" s="110">
        <v>1617.139497863036</v>
      </c>
      <c r="N48" s="110">
        <v>1540.108924717676</v>
      </c>
      <c r="O48" s="110">
        <v>1426.2993673569431</v>
      </c>
      <c r="P48" s="110">
        <v>1361.9934362134386</v>
      </c>
      <c r="Q48" s="110">
        <v>1325.2269582244885</v>
      </c>
      <c r="R48" s="110">
        <v>1278.0312002981896</v>
      </c>
      <c r="S48" s="110">
        <v>1217.4330346539309</v>
      </c>
      <c r="T48" s="110">
        <v>1150.1962389273631</v>
      </c>
      <c r="U48" s="110">
        <v>981.63441534616311</v>
      </c>
      <c r="V48" s="110">
        <v>900.88293572908378</v>
      </c>
      <c r="W48" s="110">
        <v>836.33454678125042</v>
      </c>
    </row>
    <row r="49" spans="1:23" s="3" customFormat="1" ht="12.75" customHeight="1">
      <c r="A49" s="2" t="s">
        <v>54</v>
      </c>
      <c r="B49" s="9" t="s">
        <v>362</v>
      </c>
      <c r="C49" s="110">
        <v>2145.3404241128042</v>
      </c>
      <c r="D49" s="110">
        <v>1919.454316452495</v>
      </c>
      <c r="E49" s="110">
        <v>1698.0234341130101</v>
      </c>
      <c r="F49" s="110">
        <v>1510.4158970140572</v>
      </c>
      <c r="G49" s="110">
        <v>1337.7978017839384</v>
      </c>
      <c r="H49" s="110">
        <v>1166.656479307549</v>
      </c>
      <c r="I49" s="110">
        <v>1154.3474443411974</v>
      </c>
      <c r="J49" s="110">
        <v>1026.8376885882908</v>
      </c>
      <c r="K49" s="110">
        <v>946.94940471246559</v>
      </c>
      <c r="L49" s="110">
        <v>888.03481618372348</v>
      </c>
      <c r="M49" s="110">
        <v>807.40575648278923</v>
      </c>
      <c r="N49" s="110">
        <v>767.54805311245991</v>
      </c>
      <c r="O49" s="110">
        <v>709.71740273764965</v>
      </c>
      <c r="P49" s="110">
        <v>677.23468790328343</v>
      </c>
      <c r="Q49" s="110">
        <v>659.30959350518742</v>
      </c>
      <c r="R49" s="110">
        <v>635.57788250515705</v>
      </c>
      <c r="S49" s="110">
        <v>605.74507518963651</v>
      </c>
      <c r="T49" s="110">
        <v>572.06017390660782</v>
      </c>
      <c r="U49" s="110">
        <v>488.4175924327991</v>
      </c>
      <c r="V49" s="110">
        <v>448.27759833986943</v>
      </c>
      <c r="W49" s="110">
        <v>416.11592985062117</v>
      </c>
    </row>
    <row r="50" spans="1:23" s="3" customFormat="1" ht="12.75" customHeight="1">
      <c r="A50" s="2" t="s">
        <v>55</v>
      </c>
      <c r="B50" s="9" t="s">
        <v>363</v>
      </c>
      <c r="C50" s="110">
        <v>2146.8805888159459</v>
      </c>
      <c r="D50" s="110">
        <v>1922.8283046144263</v>
      </c>
      <c r="E50" s="110">
        <v>1705.7552702346193</v>
      </c>
      <c r="F50" s="110">
        <v>1512.7280676547564</v>
      </c>
      <c r="G50" s="110">
        <v>1339.7078210396151</v>
      </c>
      <c r="H50" s="110">
        <v>1169.642048016135</v>
      </c>
      <c r="I50" s="110">
        <v>1155.5544787720789</v>
      </c>
      <c r="J50" s="110">
        <v>1028.2899892934179</v>
      </c>
      <c r="K50" s="110">
        <v>950.97286177593219</v>
      </c>
      <c r="L50" s="110">
        <v>900.23868854138163</v>
      </c>
      <c r="M50" s="110">
        <v>809.73374138024667</v>
      </c>
      <c r="N50" s="110">
        <v>772.56087160521599</v>
      </c>
      <c r="O50" s="110">
        <v>716.58196461929356</v>
      </c>
      <c r="P50" s="110">
        <v>684.75874831015517</v>
      </c>
      <c r="Q50" s="110">
        <v>665.91736471930119</v>
      </c>
      <c r="R50" s="110">
        <v>642.4533177930324</v>
      </c>
      <c r="S50" s="110">
        <v>611.68795946429452</v>
      </c>
      <c r="T50" s="110">
        <v>578.13606502075527</v>
      </c>
      <c r="U50" s="110">
        <v>493.21682291336401</v>
      </c>
      <c r="V50" s="110">
        <v>452.6053373892143</v>
      </c>
      <c r="W50" s="110">
        <v>420.21861693062925</v>
      </c>
    </row>
    <row r="51" spans="1:23" s="3" customFormat="1" ht="12.75" customHeight="1">
      <c r="A51" s="2" t="s">
        <v>56</v>
      </c>
      <c r="B51" s="8" t="s">
        <v>364</v>
      </c>
      <c r="C51" s="110">
        <v>1222.7582453252212</v>
      </c>
      <c r="D51" s="110">
        <v>1122.5645074161998</v>
      </c>
      <c r="E51" s="110">
        <v>1033.6706732172977</v>
      </c>
      <c r="F51" s="110">
        <v>853.33504504587893</v>
      </c>
      <c r="G51" s="110">
        <v>767.65083628381342</v>
      </c>
      <c r="H51" s="110">
        <v>707.16312964146891</v>
      </c>
      <c r="I51" s="110">
        <v>672.25425111659979</v>
      </c>
      <c r="J51" s="110">
        <v>597.67790584042632</v>
      </c>
      <c r="K51" s="110">
        <v>542.83139422196587</v>
      </c>
      <c r="L51" s="110">
        <v>491.89584518037179</v>
      </c>
      <c r="M51" s="110">
        <v>493.82212737884572</v>
      </c>
      <c r="N51" s="110">
        <v>467.0793161646028</v>
      </c>
      <c r="O51" s="110">
        <v>395.33179557324274</v>
      </c>
      <c r="P51" s="110">
        <v>363.78159017074864</v>
      </c>
      <c r="Q51" s="110">
        <v>347.39262486363748</v>
      </c>
      <c r="R51" s="110">
        <v>331.69833218097085</v>
      </c>
      <c r="S51" s="110">
        <v>304.78488371644988</v>
      </c>
      <c r="T51" s="110">
        <v>290.22535822545376</v>
      </c>
      <c r="U51" s="110">
        <v>250.01688847438129</v>
      </c>
      <c r="V51" s="110">
        <v>231.72224561259839</v>
      </c>
      <c r="W51" s="110">
        <v>220.20241567355444</v>
      </c>
    </row>
    <row r="52" spans="1:23" s="3" customFormat="1" ht="12.75" customHeight="1">
      <c r="A52" s="2" t="s">
        <v>14</v>
      </c>
      <c r="B52" s="9" t="s">
        <v>365</v>
      </c>
      <c r="C52" s="110">
        <v>496.47923297245194</v>
      </c>
      <c r="D52" s="110">
        <v>459.9012520656222</v>
      </c>
      <c r="E52" s="110">
        <v>413.27739453769658</v>
      </c>
      <c r="F52" s="110">
        <v>362.27572615139115</v>
      </c>
      <c r="G52" s="110">
        <v>337.5553902992803</v>
      </c>
      <c r="H52" s="110">
        <v>307.55107406941158</v>
      </c>
      <c r="I52" s="110">
        <v>289.25198392371004</v>
      </c>
      <c r="J52" s="110">
        <v>267.10266177570725</v>
      </c>
      <c r="K52" s="110">
        <v>239.39544603611398</v>
      </c>
      <c r="L52" s="110">
        <v>227.8501674631014</v>
      </c>
      <c r="M52" s="110">
        <v>213.50426067570322</v>
      </c>
      <c r="N52" s="110">
        <v>196.64266432604131</v>
      </c>
      <c r="O52" s="110">
        <v>176.08243695213906</v>
      </c>
      <c r="P52" s="110">
        <v>160.93784071648201</v>
      </c>
      <c r="Q52" s="110">
        <v>152.48487061559572</v>
      </c>
      <c r="R52" s="110">
        <v>143.84630430442871</v>
      </c>
      <c r="S52" s="110">
        <v>137.07658149715513</v>
      </c>
      <c r="T52" s="110">
        <v>130.42566430075186</v>
      </c>
      <c r="U52" s="110">
        <v>112.5509773736464</v>
      </c>
      <c r="V52" s="110">
        <v>105.39967922742686</v>
      </c>
      <c r="W52" s="110">
        <v>100.35049629384091</v>
      </c>
    </row>
    <row r="53" spans="1:23" s="3" customFormat="1" ht="12.75" customHeight="1">
      <c r="A53" s="2" t="s">
        <v>57</v>
      </c>
      <c r="B53" s="9" t="s">
        <v>366</v>
      </c>
      <c r="C53" s="110">
        <v>511.42885180959064</v>
      </c>
      <c r="D53" s="110">
        <v>471.19619064703028</v>
      </c>
      <c r="E53" s="110">
        <v>425.48529151511866</v>
      </c>
      <c r="F53" s="110">
        <v>369.96647130416483</v>
      </c>
      <c r="G53" s="110">
        <v>344.66480814650845</v>
      </c>
      <c r="H53" s="110">
        <v>314.84601672310203</v>
      </c>
      <c r="I53" s="110">
        <v>294.81578404943741</v>
      </c>
      <c r="J53" s="110">
        <v>268.1375563181179</v>
      </c>
      <c r="K53" s="110">
        <v>241.29915899734979</v>
      </c>
      <c r="L53" s="110">
        <v>227.36885459853056</v>
      </c>
      <c r="M53" s="110">
        <v>217.36391039557861</v>
      </c>
      <c r="N53" s="110">
        <v>209.01925947897129</v>
      </c>
      <c r="O53" s="110">
        <v>177.88372604284189</v>
      </c>
      <c r="P53" s="110">
        <v>162.5430571268283</v>
      </c>
      <c r="Q53" s="110">
        <v>153.97555642860729</v>
      </c>
      <c r="R53" s="110">
        <v>145.50603215389805</v>
      </c>
      <c r="S53" s="110">
        <v>138.54031028222875</v>
      </c>
      <c r="T53" s="110">
        <v>131.86514540910972</v>
      </c>
      <c r="U53" s="110">
        <v>114.35579926622019</v>
      </c>
      <c r="V53" s="110">
        <v>106.82339885280288</v>
      </c>
      <c r="W53" s="110">
        <v>101.67718339578556</v>
      </c>
    </row>
    <row r="54" spans="1:23" s="3" customFormat="1" ht="12.75" customHeight="1">
      <c r="A54" s="2" t="s">
        <v>58</v>
      </c>
      <c r="B54" s="9" t="s">
        <v>367</v>
      </c>
      <c r="C54" s="110">
        <v>214.85016054317856</v>
      </c>
      <c r="D54" s="110">
        <v>191.46706470354718</v>
      </c>
      <c r="E54" s="110">
        <v>194.90798716448236</v>
      </c>
      <c r="F54" s="110">
        <v>121.09284759032305</v>
      </c>
      <c r="G54" s="110">
        <v>85.430637838024595</v>
      </c>
      <c r="H54" s="110">
        <v>84.766038848955347</v>
      </c>
      <c r="I54" s="110">
        <v>88.186483143452307</v>
      </c>
      <c r="J54" s="110">
        <v>62.437687746601107</v>
      </c>
      <c r="K54" s="110">
        <v>62.136789188502142</v>
      </c>
      <c r="L54" s="110">
        <v>36.676823118739811</v>
      </c>
      <c r="M54" s="110">
        <v>62.953956307563892</v>
      </c>
      <c r="N54" s="110">
        <v>61.417392359590174</v>
      </c>
      <c r="O54" s="110">
        <v>41.365632578261824</v>
      </c>
      <c r="P54" s="110">
        <v>40.300692327438298</v>
      </c>
      <c r="Q54" s="110">
        <v>40.932197819434485</v>
      </c>
      <c r="R54" s="110">
        <v>42.345995722644076</v>
      </c>
      <c r="S54" s="110">
        <v>29.167991937065999</v>
      </c>
      <c r="T54" s="110">
        <v>27.934548515592169</v>
      </c>
      <c r="U54" s="110">
        <v>23.110111834514708</v>
      </c>
      <c r="V54" s="110">
        <v>19.499167532368627</v>
      </c>
      <c r="W54" s="110">
        <v>18.174735983927981</v>
      </c>
    </row>
    <row r="55" spans="1:23" s="3" customFormat="1" ht="12.75" customHeight="1">
      <c r="A55" s="2" t="s">
        <v>59</v>
      </c>
      <c r="B55" s="8" t="s">
        <v>368</v>
      </c>
      <c r="C55" s="110">
        <v>51676.98506246235</v>
      </c>
      <c r="D55" s="110">
        <v>100879.34136627321</v>
      </c>
      <c r="E55" s="110">
        <v>115399.98816677371</v>
      </c>
      <c r="F55" s="110">
        <v>114439.52073223327</v>
      </c>
      <c r="G55" s="110">
        <v>184224.3680423059</v>
      </c>
      <c r="H55" s="110">
        <v>144840.23803181743</v>
      </c>
      <c r="I55" s="110">
        <v>87471.727813201374</v>
      </c>
      <c r="J55" s="110">
        <v>111654.99440154046</v>
      </c>
      <c r="K55" s="110">
        <v>123487.682489434</v>
      </c>
      <c r="L55" s="110">
        <v>101496.23010599709</v>
      </c>
      <c r="M55" s="110">
        <v>75591.688082656503</v>
      </c>
      <c r="N55" s="110">
        <v>65596.083537272629</v>
      </c>
      <c r="O55" s="110">
        <v>74266.090427536226</v>
      </c>
      <c r="P55" s="110">
        <v>70483.51474060367</v>
      </c>
      <c r="Q55" s="110">
        <v>66830.763588089918</v>
      </c>
      <c r="R55" s="110">
        <v>56315.678903287153</v>
      </c>
      <c r="S55" s="110">
        <v>59690.098948966668</v>
      </c>
      <c r="T55" s="110">
        <v>73995.157632698305</v>
      </c>
      <c r="U55" s="110">
        <v>77251.585398610769</v>
      </c>
      <c r="V55" s="110">
        <v>64267.214046238223</v>
      </c>
      <c r="W55" s="110">
        <v>59045.802434755366</v>
      </c>
    </row>
    <row r="56" spans="1:23" s="3" customFormat="1" ht="12.75" customHeight="1">
      <c r="A56" s="2" t="s">
        <v>60</v>
      </c>
      <c r="B56" s="9" t="s">
        <v>369</v>
      </c>
      <c r="C56" s="110">
        <v>5552.0432215626579</v>
      </c>
      <c r="D56" s="110">
        <v>5181.2515000209287</v>
      </c>
      <c r="E56" s="110">
        <v>4735.8339405570323</v>
      </c>
      <c r="F56" s="110">
        <v>4771.2954366511949</v>
      </c>
      <c r="G56" s="110">
        <v>4740.8561229456664</v>
      </c>
      <c r="H56" s="110">
        <v>4588.3696981232797</v>
      </c>
      <c r="I56" s="110">
        <v>4742.4577746671712</v>
      </c>
      <c r="J56" s="110">
        <v>4721.0621234977543</v>
      </c>
      <c r="K56" s="110">
        <v>4778.364166725808</v>
      </c>
      <c r="L56" s="110">
        <v>4233.5331264557544</v>
      </c>
      <c r="M56" s="110">
        <v>4311.317396807025</v>
      </c>
      <c r="N56" s="110">
        <v>4320.5906617462624</v>
      </c>
      <c r="O56" s="110">
        <v>4335.0753283247459</v>
      </c>
      <c r="P56" s="110">
        <v>4126.5952124599735</v>
      </c>
      <c r="Q56" s="110">
        <v>4370.6227565504232</v>
      </c>
      <c r="R56" s="110">
        <v>4506.5294633129315</v>
      </c>
      <c r="S56" s="110">
        <v>4450.5114833886564</v>
      </c>
      <c r="T56" s="110">
        <v>4314.0142268710524</v>
      </c>
      <c r="U56" s="110">
        <v>4375.8370050697513</v>
      </c>
      <c r="V56" s="110">
        <v>4427.8240243370101</v>
      </c>
      <c r="W56" s="110">
        <v>4137.5007883921608</v>
      </c>
    </row>
    <row r="57" spans="1:23" s="3" customFormat="1" ht="12.75" customHeight="1">
      <c r="A57" s="2" t="s">
        <v>61</v>
      </c>
      <c r="B57" s="9" t="s">
        <v>370</v>
      </c>
      <c r="C57" s="110">
        <v>8.1036800000000007</v>
      </c>
      <c r="D57" s="110">
        <v>8.5622290922285362</v>
      </c>
      <c r="E57" s="110">
        <v>9.1946765223522835</v>
      </c>
      <c r="F57" s="110">
        <v>8.7540799542154506</v>
      </c>
      <c r="G57" s="110">
        <v>8.7756868500488157</v>
      </c>
      <c r="H57" s="110">
        <v>8.7066050607974699</v>
      </c>
      <c r="I57" s="110">
        <v>9.6594542686250922</v>
      </c>
      <c r="J57" s="110">
        <v>7.8752709667109038</v>
      </c>
      <c r="K57" s="110">
        <v>8.2881073760903696</v>
      </c>
      <c r="L57" s="110">
        <v>7.8117196241270204</v>
      </c>
      <c r="M57" s="110">
        <v>6.7964177418767688</v>
      </c>
      <c r="N57" s="110">
        <v>7.0871590991330704</v>
      </c>
      <c r="O57" s="110">
        <v>7.1622685026972794</v>
      </c>
      <c r="P57" s="110">
        <v>8.701955292027364</v>
      </c>
      <c r="Q57" s="110">
        <v>7.7010549426333004</v>
      </c>
      <c r="R57" s="110">
        <v>7.6113738312577457</v>
      </c>
      <c r="S57" s="110">
        <v>6.5688409541624484</v>
      </c>
      <c r="T57" s="110">
        <v>7.750541384962486</v>
      </c>
      <c r="U57" s="110">
        <v>8.1137978755915725</v>
      </c>
      <c r="V57" s="110">
        <v>7.2999658898571171</v>
      </c>
      <c r="W57" s="110">
        <v>4.8180300496324584</v>
      </c>
    </row>
    <row r="58" spans="1:23" s="3" customFormat="1" ht="12.75" customHeight="1">
      <c r="A58" s="2" t="s">
        <v>62</v>
      </c>
      <c r="B58" s="9" t="s">
        <v>371</v>
      </c>
      <c r="C58" s="110">
        <v>44882.086444799999</v>
      </c>
      <c r="D58" s="110">
        <v>94474.478713299992</v>
      </c>
      <c r="E58" s="110">
        <v>109440.57737970001</v>
      </c>
      <c r="F58" s="110">
        <v>108430.4517181</v>
      </c>
      <c r="G58" s="110">
        <v>178155.5266366</v>
      </c>
      <c r="H58" s="110">
        <v>138630.47121189997</v>
      </c>
      <c r="I58" s="110">
        <v>81000.506965299995</v>
      </c>
      <c r="J58" s="110">
        <v>105170.67763350002</v>
      </c>
      <c r="K58" s="110">
        <v>117121.7099955</v>
      </c>
      <c r="L58" s="110">
        <v>95755.294810599997</v>
      </c>
      <c r="M58" s="110">
        <v>69793.3016737</v>
      </c>
      <c r="N58" s="110">
        <v>59860.361207399998</v>
      </c>
      <c r="O58" s="110">
        <v>68374.134987099998</v>
      </c>
      <c r="P58" s="110">
        <v>64791.461636600012</v>
      </c>
      <c r="Q58" s="110">
        <v>61002.692380399989</v>
      </c>
      <c r="R58" s="110">
        <v>50321.719381900002</v>
      </c>
      <c r="S58" s="110">
        <v>53740.238640523428</v>
      </c>
      <c r="T58" s="110">
        <v>68081.72396490653</v>
      </c>
      <c r="U58" s="110">
        <v>71129.980187680208</v>
      </c>
      <c r="V58" s="110">
        <v>58215.606930252121</v>
      </c>
      <c r="W58" s="110">
        <v>54052.23793819487</v>
      </c>
    </row>
    <row r="59" spans="1:23" s="3" customFormat="1" ht="12.75" customHeight="1">
      <c r="A59" s="2" t="s">
        <v>63</v>
      </c>
      <c r="B59" s="9" t="s">
        <v>372</v>
      </c>
      <c r="C59" s="110">
        <v>1221.6328966000001</v>
      </c>
      <c r="D59" s="110">
        <v>1200.5854552999997</v>
      </c>
      <c r="E59" s="110">
        <v>1201.6080606999999</v>
      </c>
      <c r="F59" s="110">
        <v>1216.1800612351424</v>
      </c>
      <c r="G59" s="110">
        <v>1307.3251739875475</v>
      </c>
      <c r="H59" s="110">
        <v>1601.5234505716119</v>
      </c>
      <c r="I59" s="110">
        <v>1708.799554911094</v>
      </c>
      <c r="J59" s="110">
        <v>1747.9510279839803</v>
      </c>
      <c r="K59" s="110">
        <v>1569.2273372569296</v>
      </c>
      <c r="L59" s="110">
        <v>1491.9267140700033</v>
      </c>
      <c r="M59" s="110">
        <v>1472.6162463718799</v>
      </c>
      <c r="N59" s="110">
        <v>1401.1134061992564</v>
      </c>
      <c r="O59" s="110">
        <v>1542.3247604111295</v>
      </c>
      <c r="P59" s="110">
        <v>1548.3208739568183</v>
      </c>
      <c r="Q59" s="110">
        <v>1441.7111734318687</v>
      </c>
      <c r="R59" s="110">
        <v>1471.0414012861822</v>
      </c>
      <c r="S59" s="110">
        <v>1484.0181894533619</v>
      </c>
      <c r="T59" s="110">
        <v>1582.7251258031515</v>
      </c>
      <c r="U59" s="110">
        <v>1730.0962088154474</v>
      </c>
      <c r="V59" s="110">
        <v>1609.3680124956434</v>
      </c>
      <c r="W59" s="110">
        <v>844.49164345223619</v>
      </c>
    </row>
    <row r="60" spans="1:23" s="3" customFormat="1" ht="12.75" customHeight="1">
      <c r="A60" s="2" t="s">
        <v>64</v>
      </c>
      <c r="B60" s="9" t="s">
        <v>373</v>
      </c>
      <c r="C60" s="110">
        <v>8.8961643469185567</v>
      </c>
      <c r="D60" s="110">
        <v>10.287513855974623</v>
      </c>
      <c r="E60" s="110">
        <v>9.8304123612267098</v>
      </c>
      <c r="F60" s="110">
        <v>10.241430210378578</v>
      </c>
      <c r="G60" s="110">
        <v>9.5756411172854534</v>
      </c>
      <c r="H60" s="110">
        <v>8.9128873808757767</v>
      </c>
      <c r="I60" s="110">
        <v>8.255026219996747</v>
      </c>
      <c r="J60" s="110">
        <v>6.0476811191529265</v>
      </c>
      <c r="K60" s="110">
        <v>7.788338879314197</v>
      </c>
      <c r="L60" s="110">
        <v>6.5069998975259384</v>
      </c>
      <c r="M60" s="110">
        <v>6.5187022301610194</v>
      </c>
      <c r="N60" s="110">
        <v>6.1734769589407517</v>
      </c>
      <c r="O60" s="110">
        <v>6.5163391854383583</v>
      </c>
      <c r="P60" s="110">
        <v>7.4997766532154646</v>
      </c>
      <c r="Q60" s="110">
        <v>6.8987031965050942</v>
      </c>
      <c r="R60" s="110">
        <v>7.5338287826464843</v>
      </c>
      <c r="S60" s="110">
        <v>7.4234411201389072</v>
      </c>
      <c r="T60" s="110">
        <v>7.4893631600796553</v>
      </c>
      <c r="U60" s="110">
        <v>6.379033201031806</v>
      </c>
      <c r="V60" s="110">
        <v>6.0393401244733766</v>
      </c>
      <c r="W60" s="110">
        <v>5.7304467701070312</v>
      </c>
    </row>
    <row r="61" spans="1:23" s="3" customFormat="1" ht="12.75" customHeight="1">
      <c r="A61" s="2" t="s">
        <v>65</v>
      </c>
      <c r="B61" s="9" t="s">
        <v>374</v>
      </c>
      <c r="C61" s="110">
        <v>4.2226551527783567</v>
      </c>
      <c r="D61" s="110">
        <v>4.17595470409006</v>
      </c>
      <c r="E61" s="110">
        <v>2.9436969330683556</v>
      </c>
      <c r="F61" s="110">
        <v>2.5980060823559996</v>
      </c>
      <c r="G61" s="110">
        <v>2.3087808053572467</v>
      </c>
      <c r="H61" s="110">
        <v>2.2541787808936649</v>
      </c>
      <c r="I61" s="110">
        <v>2.0490378344987898</v>
      </c>
      <c r="J61" s="110">
        <v>1.3806644728681274</v>
      </c>
      <c r="K61" s="110">
        <v>2.3045436958471002</v>
      </c>
      <c r="L61" s="110">
        <v>1.1567353496737305</v>
      </c>
      <c r="M61" s="110">
        <v>1.1376458055736069</v>
      </c>
      <c r="N61" s="110">
        <v>0.7576258690323554</v>
      </c>
      <c r="O61" s="110">
        <v>0.87674401222425002</v>
      </c>
      <c r="P61" s="110">
        <v>0.93528564162203098</v>
      </c>
      <c r="Q61" s="110">
        <v>1.1375195685003747</v>
      </c>
      <c r="R61" s="110">
        <v>1.2434541741373699</v>
      </c>
      <c r="S61" s="110">
        <v>1.3383535269219948</v>
      </c>
      <c r="T61" s="110">
        <v>1.4544105725262149</v>
      </c>
      <c r="U61" s="110">
        <v>1.179165968743324</v>
      </c>
      <c r="V61" s="110">
        <v>1.0757731391211407</v>
      </c>
      <c r="W61" s="110">
        <v>1.0235878963510103</v>
      </c>
    </row>
    <row r="62" spans="1:23" s="3" customFormat="1" ht="12.75" customHeight="1">
      <c r="A62" s="2" t="s">
        <v>66</v>
      </c>
      <c r="B62" s="8" t="s">
        <v>375</v>
      </c>
      <c r="C62" s="110">
        <v>97.087643616847046</v>
      </c>
      <c r="D62" s="110">
        <v>92.834539827084313</v>
      </c>
      <c r="E62" s="110">
        <v>99.519161793774572</v>
      </c>
      <c r="F62" s="110">
        <v>61.926113902949083</v>
      </c>
      <c r="G62" s="110">
        <v>47.265045956212766</v>
      </c>
      <c r="H62" s="110">
        <v>44.457310913376524</v>
      </c>
      <c r="I62" s="110">
        <v>48.418864819756628</v>
      </c>
      <c r="J62" s="110">
        <v>31.548698008321779</v>
      </c>
      <c r="K62" s="110">
        <v>33.843683079154005</v>
      </c>
      <c r="L62" s="110">
        <v>26.417981137543826</v>
      </c>
      <c r="M62" s="110">
        <v>34.78715573133173</v>
      </c>
      <c r="N62" s="110">
        <v>34.942856789999148</v>
      </c>
      <c r="O62" s="110">
        <v>28.245815607306366</v>
      </c>
      <c r="P62" s="110">
        <v>28.370035935481983</v>
      </c>
      <c r="Q62" s="110">
        <v>26.096927089316345</v>
      </c>
      <c r="R62" s="110">
        <v>29.7421429960452</v>
      </c>
      <c r="S62" s="110">
        <v>26.886462478406138</v>
      </c>
      <c r="T62" s="110">
        <v>25.768858355738455</v>
      </c>
      <c r="U62" s="110">
        <v>21.005044511306284</v>
      </c>
      <c r="V62" s="110">
        <v>18.846960490797958</v>
      </c>
      <c r="W62" s="110">
        <v>16.336430241776959</v>
      </c>
    </row>
    <row r="63" spans="1:23" s="3" customFormat="1" ht="12.75" customHeight="1">
      <c r="A63" s="2" t="s">
        <v>15</v>
      </c>
      <c r="B63" s="8" t="s">
        <v>376</v>
      </c>
      <c r="C63" s="110">
        <v>26.01480788378516</v>
      </c>
      <c r="D63" s="110">
        <v>28.351644831538628</v>
      </c>
      <c r="E63" s="110">
        <v>15.424913893989917</v>
      </c>
      <c r="F63" s="110">
        <v>13.842811624030315</v>
      </c>
      <c r="G63" s="110">
        <v>16.817848005386594</v>
      </c>
      <c r="H63" s="110">
        <v>17.550389076468637</v>
      </c>
      <c r="I63" s="110">
        <v>16.034839625670589</v>
      </c>
      <c r="J63" s="110">
        <v>10.151103487582407</v>
      </c>
      <c r="K63" s="110">
        <v>15.795403112955709</v>
      </c>
      <c r="L63" s="110">
        <v>8.0562091598209449</v>
      </c>
      <c r="M63" s="110">
        <v>7.661163730003719</v>
      </c>
      <c r="N63" s="110">
        <v>6.3185441671320515</v>
      </c>
      <c r="O63" s="110">
        <v>6.8749536388883064</v>
      </c>
      <c r="P63" s="110">
        <v>7.5795970284017553</v>
      </c>
      <c r="Q63" s="110">
        <v>6.1699063146689497</v>
      </c>
      <c r="R63" s="110">
        <v>6.4275218109803536</v>
      </c>
      <c r="S63" s="110">
        <v>5.0554286139010074</v>
      </c>
      <c r="T63" s="110">
        <v>5.1410194842998855</v>
      </c>
      <c r="U63" s="110">
        <v>4.3487903694043482</v>
      </c>
      <c r="V63" s="110">
        <v>4.1598593056667346</v>
      </c>
      <c r="W63" s="110">
        <v>3.8899313786427765</v>
      </c>
    </row>
    <row r="64" spans="1:23" s="3" customFormat="1" ht="12.75" customHeight="1">
      <c r="A64" s="2" t="s">
        <v>16</v>
      </c>
      <c r="B64" s="8" t="s">
        <v>70</v>
      </c>
      <c r="C64" s="110">
        <v>32.209934036361929</v>
      </c>
      <c r="D64" s="110">
        <v>32.331626373213226</v>
      </c>
      <c r="E64" s="110">
        <v>23.761164583805428</v>
      </c>
      <c r="F64" s="110">
        <v>22.046974556492813</v>
      </c>
      <c r="G64" s="110">
        <v>17.935966503579372</v>
      </c>
      <c r="H64" s="110">
        <v>17.114860367959864</v>
      </c>
      <c r="I64" s="110">
        <v>16.147170078569566</v>
      </c>
      <c r="J64" s="110">
        <v>9.9995112876125987</v>
      </c>
      <c r="K64" s="110">
        <v>16.510224906238506</v>
      </c>
      <c r="L64" s="110">
        <v>8.6028172281903554</v>
      </c>
      <c r="M64" s="110">
        <v>7.8688691580440082</v>
      </c>
      <c r="N64" s="110">
        <v>6.133420971940053</v>
      </c>
      <c r="O64" s="110">
        <v>6.8700386115393215</v>
      </c>
      <c r="P64" s="110">
        <v>7.7733383105561629</v>
      </c>
      <c r="Q64" s="110">
        <v>5.5209750771993145</v>
      </c>
      <c r="R64" s="110">
        <v>5.007505438699539</v>
      </c>
      <c r="S64" s="110">
        <v>5.1881486968435162</v>
      </c>
      <c r="T64" s="110">
        <v>5.2019801896473155</v>
      </c>
      <c r="U64" s="110">
        <v>4.0893081645833931</v>
      </c>
      <c r="V64" s="110">
        <v>3.7789198088108056</v>
      </c>
      <c r="W64" s="110">
        <v>3.5227094298874637</v>
      </c>
    </row>
    <row r="65" spans="1:23" s="3" customFormat="1" ht="12.75" customHeight="1">
      <c r="A65" s="2" t="s">
        <v>17</v>
      </c>
      <c r="B65" s="8" t="s">
        <v>377</v>
      </c>
      <c r="C65" s="110">
        <v>6.5749017377214187</v>
      </c>
      <c r="D65" s="110">
        <v>6.4075040292355565</v>
      </c>
      <c r="E65" s="110">
        <v>4.8173207025850786</v>
      </c>
      <c r="F65" s="110">
        <v>4.3667726284661468</v>
      </c>
      <c r="G65" s="110">
        <v>3.6619634825954197</v>
      </c>
      <c r="H65" s="110">
        <v>3.3746787786505252</v>
      </c>
      <c r="I65" s="110">
        <v>3.8912917046582574</v>
      </c>
      <c r="J65" s="110">
        <v>2.4133234761511342</v>
      </c>
      <c r="K65" s="110">
        <v>4.1585858254225005</v>
      </c>
      <c r="L65" s="110">
        <v>1.810806063661105</v>
      </c>
      <c r="M65" s="110">
        <v>1.6028281241447244</v>
      </c>
      <c r="N65" s="110">
        <v>1.2249040996331497</v>
      </c>
      <c r="O65" s="110">
        <v>1.3356424632972521</v>
      </c>
      <c r="P65" s="110">
        <v>1.4654571547622717</v>
      </c>
      <c r="Q65" s="110">
        <v>1.023940146182762</v>
      </c>
      <c r="R65" s="110">
        <v>1.1427897710674582</v>
      </c>
      <c r="S65" s="110">
        <v>0.87273509086437451</v>
      </c>
      <c r="T65" s="110">
        <v>0.83719368677136485</v>
      </c>
      <c r="U65" s="110">
        <v>0.67990906832832321</v>
      </c>
      <c r="V65" s="110">
        <v>0.64912090264250133</v>
      </c>
      <c r="W65" s="110">
        <v>0.60757249574531058</v>
      </c>
    </row>
    <row r="66" spans="1:23" s="3" customFormat="1" ht="12.75" customHeight="1">
      <c r="A66" s="2" t="s">
        <v>18</v>
      </c>
      <c r="B66" s="8" t="s">
        <v>71</v>
      </c>
      <c r="C66" s="110">
        <v>33.005664676133755</v>
      </c>
      <c r="D66" s="110">
        <v>34.59955542033002</v>
      </c>
      <c r="E66" s="110">
        <v>26.050041921844098</v>
      </c>
      <c r="F66" s="110">
        <v>24.431282378239104</v>
      </c>
      <c r="G66" s="110">
        <v>21.416828205792559</v>
      </c>
      <c r="H66" s="110">
        <v>22.824966758892121</v>
      </c>
      <c r="I66" s="110">
        <v>21.258368798968689</v>
      </c>
      <c r="J66" s="110">
        <v>13.708529158984526</v>
      </c>
      <c r="K66" s="110">
        <v>26.690538383659984</v>
      </c>
      <c r="L66" s="110">
        <v>12.812841716035159</v>
      </c>
      <c r="M66" s="110">
        <v>12.728915855212207</v>
      </c>
      <c r="N66" s="110">
        <v>10.189488836165159</v>
      </c>
      <c r="O66" s="110">
        <v>11.185728372934154</v>
      </c>
      <c r="P66" s="110">
        <v>12.268236424858056</v>
      </c>
      <c r="Q66" s="110">
        <v>10.545672417189749</v>
      </c>
      <c r="R66" s="110">
        <v>10.883275685169348</v>
      </c>
      <c r="S66" s="110">
        <v>8.9933872131460895</v>
      </c>
      <c r="T66" s="110">
        <v>9.2666362329530862</v>
      </c>
      <c r="U66" s="110">
        <v>7.3103735856370911</v>
      </c>
      <c r="V66" s="110">
        <v>7.020513232841699</v>
      </c>
      <c r="W66" s="110">
        <v>6.6204512299556875</v>
      </c>
    </row>
    <row r="67" spans="1:23" s="3" customFormat="1" ht="12.75" customHeight="1">
      <c r="A67" s="2" t="s">
        <v>19</v>
      </c>
      <c r="B67" s="8" t="s">
        <v>378</v>
      </c>
      <c r="C67" s="110">
        <v>6.4019534993529454</v>
      </c>
      <c r="D67" s="110">
        <v>6.9447191295064439</v>
      </c>
      <c r="E67" s="110">
        <v>5.2160584919757778</v>
      </c>
      <c r="F67" s="110">
        <v>5.2936554764745285</v>
      </c>
      <c r="G67" s="110">
        <v>4.5777742650583093</v>
      </c>
      <c r="H67" s="110">
        <v>5.5146321169517343</v>
      </c>
      <c r="I67" s="110">
        <v>5.1057162587876164</v>
      </c>
      <c r="J67" s="110">
        <v>3.4447460425649901</v>
      </c>
      <c r="K67" s="110">
        <v>6.6814845724259513</v>
      </c>
      <c r="L67" s="110">
        <v>4.6682889157652241</v>
      </c>
      <c r="M67" s="110">
        <v>4.6362591513378417</v>
      </c>
      <c r="N67" s="110">
        <v>3.9837193810158498</v>
      </c>
      <c r="O67" s="110">
        <v>3.8884285207802263</v>
      </c>
      <c r="P67" s="110">
        <v>4.1522029111790992</v>
      </c>
      <c r="Q67" s="110">
        <v>5.0420457306264321</v>
      </c>
      <c r="R67" s="110">
        <v>5.947211534647268</v>
      </c>
      <c r="S67" s="110">
        <v>4.8139148879640592</v>
      </c>
      <c r="T67" s="110">
        <v>4.9818628199493791</v>
      </c>
      <c r="U67" s="110">
        <v>4.0772268151703255</v>
      </c>
      <c r="V67" s="110">
        <v>3.832909801705922</v>
      </c>
      <c r="W67" s="110">
        <v>3.4561117245273318</v>
      </c>
    </row>
    <row r="68" spans="1:23" s="3" customFormat="1" ht="12.75" customHeight="1">
      <c r="A68" s="2" t="s">
        <v>20</v>
      </c>
      <c r="B68" s="8" t="s">
        <v>379</v>
      </c>
      <c r="C68" s="110">
        <v>666.34377545917062</v>
      </c>
      <c r="D68" s="110">
        <v>589.15310660153682</v>
      </c>
      <c r="E68" s="110">
        <v>536.4506203713396</v>
      </c>
      <c r="F68" s="110">
        <v>453.32248190734299</v>
      </c>
      <c r="G68" s="110">
        <v>406.95892691347524</v>
      </c>
      <c r="H68" s="110">
        <v>629.09071208249975</v>
      </c>
      <c r="I68" s="110">
        <v>531.24375049299431</v>
      </c>
      <c r="J68" s="110">
        <v>514.40697118744345</v>
      </c>
      <c r="K68" s="110">
        <v>473.13391346996514</v>
      </c>
      <c r="L68" s="110">
        <v>430.95455679717628</v>
      </c>
      <c r="M68" s="110">
        <v>472.05918366841433</v>
      </c>
      <c r="N68" s="110">
        <v>413.67323653702493</v>
      </c>
      <c r="O68" s="110">
        <v>315.98701437854498</v>
      </c>
      <c r="P68" s="110">
        <v>262.83701272277403</v>
      </c>
      <c r="Q68" s="110">
        <v>249.91973535339537</v>
      </c>
      <c r="R68" s="110">
        <v>249.37668945078198</v>
      </c>
      <c r="S68" s="110">
        <v>253.26837095978752</v>
      </c>
      <c r="T68" s="110">
        <v>212.80424100047065</v>
      </c>
      <c r="U68" s="110">
        <v>183.18651823517988</v>
      </c>
      <c r="V68" s="110">
        <v>225.2158310761632</v>
      </c>
      <c r="W68" s="110">
        <v>204.30481062104232</v>
      </c>
    </row>
    <row r="69" spans="1:23" s="3" customFormat="1" ht="12.75" customHeight="1">
      <c r="A69" s="2" t="s">
        <v>67</v>
      </c>
      <c r="B69" s="8" t="s">
        <v>380</v>
      </c>
      <c r="C69" s="110">
        <v>63.459041867352262</v>
      </c>
      <c r="D69" s="110">
        <v>63.938955785959507</v>
      </c>
      <c r="E69" s="110">
        <v>61.35387178117513</v>
      </c>
      <c r="F69" s="110">
        <v>46.906430576375989</v>
      </c>
      <c r="G69" s="110">
        <v>37.598495657400989</v>
      </c>
      <c r="H69" s="110">
        <v>32.23149157954969</v>
      </c>
      <c r="I69" s="110">
        <v>30.477527282743527</v>
      </c>
      <c r="J69" s="110">
        <v>19.78242912735735</v>
      </c>
      <c r="K69" s="110">
        <v>33.675028377066717</v>
      </c>
      <c r="L69" s="110">
        <v>22.848147185591877</v>
      </c>
      <c r="M69" s="110">
        <v>25.257651199057598</v>
      </c>
      <c r="N69" s="110">
        <v>24.703141054610885</v>
      </c>
      <c r="O69" s="110">
        <v>21.981981007405377</v>
      </c>
      <c r="P69" s="110">
        <v>20.091267649727424</v>
      </c>
      <c r="Q69" s="110">
        <v>15.97878702666573</v>
      </c>
      <c r="R69" s="110">
        <v>17.450948390910206</v>
      </c>
      <c r="S69" s="110">
        <v>14.696295038682866</v>
      </c>
      <c r="T69" s="110">
        <v>15.015102949349551</v>
      </c>
      <c r="U69" s="110">
        <v>12.635399523719999</v>
      </c>
      <c r="V69" s="110">
        <v>11.652303353408925</v>
      </c>
      <c r="W69" s="110">
        <v>11.062314672238184</v>
      </c>
    </row>
    <row r="70" spans="1:23" s="3" customFormat="1" ht="12.75" customHeight="1">
      <c r="A70" s="2" t="s">
        <v>68</v>
      </c>
      <c r="B70" s="8" t="s">
        <v>381</v>
      </c>
      <c r="C70" s="110">
        <v>150.19918145034549</v>
      </c>
      <c r="D70" s="110">
        <v>140.33784636264704</v>
      </c>
      <c r="E70" s="110">
        <v>153.89431889335265</v>
      </c>
      <c r="F70" s="110">
        <v>83.703286784143771</v>
      </c>
      <c r="G70" s="110">
        <v>60.235133582346975</v>
      </c>
      <c r="H70" s="110">
        <v>57.5423953882162</v>
      </c>
      <c r="I70" s="110">
        <v>65.564975153565513</v>
      </c>
      <c r="J70" s="110">
        <v>51.823012688912129</v>
      </c>
      <c r="K70" s="110">
        <v>65.986589048865667</v>
      </c>
      <c r="L70" s="110">
        <v>51.489694065768411</v>
      </c>
      <c r="M70" s="110">
        <v>56.4604360605544</v>
      </c>
      <c r="N70" s="110">
        <v>53.243705554907208</v>
      </c>
      <c r="O70" s="110">
        <v>31.096426988483529</v>
      </c>
      <c r="P70" s="110">
        <v>27.721062200068019</v>
      </c>
      <c r="Q70" s="110">
        <v>29.105391872927072</v>
      </c>
      <c r="R70" s="110">
        <v>28.249847783041314</v>
      </c>
      <c r="S70" s="110">
        <v>27.052249444584557</v>
      </c>
      <c r="T70" s="110">
        <v>27.393517492283848</v>
      </c>
      <c r="U70" s="110">
        <v>23.394123085859761</v>
      </c>
      <c r="V70" s="110">
        <v>21.184159258778756</v>
      </c>
      <c r="W70" s="110">
        <v>22.232717157505142</v>
      </c>
    </row>
    <row r="71" spans="1:23" s="3" customFormat="1" ht="12.75" customHeight="1">
      <c r="A71" s="2" t="s">
        <v>69</v>
      </c>
      <c r="B71" s="8" t="s">
        <v>72</v>
      </c>
      <c r="C71" s="110">
        <v>54.586922228428186</v>
      </c>
      <c r="D71" s="110">
        <v>57.214452331731977</v>
      </c>
      <c r="E71" s="110">
        <v>49.411230474392781</v>
      </c>
      <c r="F71" s="110">
        <v>39.425091770037795</v>
      </c>
      <c r="G71" s="110">
        <v>31.769118846730926</v>
      </c>
      <c r="H71" s="110">
        <v>32.822012057753597</v>
      </c>
      <c r="I71" s="110">
        <v>29.746923510705273</v>
      </c>
      <c r="J71" s="110">
        <v>21.682298286155458</v>
      </c>
      <c r="K71" s="110">
        <v>31.596508384946095</v>
      </c>
      <c r="L71" s="110">
        <v>16.880880448951494</v>
      </c>
      <c r="M71" s="110">
        <v>20.310945906537938</v>
      </c>
      <c r="N71" s="110">
        <v>28.319630595489091</v>
      </c>
      <c r="O71" s="110">
        <v>20.578483122900771</v>
      </c>
      <c r="P71" s="110">
        <v>17.128611205526056</v>
      </c>
      <c r="Q71" s="110">
        <v>16.27598889754983</v>
      </c>
      <c r="R71" s="110">
        <v>20.005308447934276</v>
      </c>
      <c r="S71" s="110">
        <v>16.031876224769089</v>
      </c>
      <c r="T71" s="110">
        <v>16.865598656260502</v>
      </c>
      <c r="U71" s="110">
        <v>14.369678506900886</v>
      </c>
      <c r="V71" s="110">
        <v>13.320622114392789</v>
      </c>
      <c r="W71" s="110">
        <v>15.543041677903265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81549.811870189296</v>
      </c>
      <c r="D73" s="234">
        <v>129332.19636868479</v>
      </c>
      <c r="E73" s="234">
        <v>142483.26018392906</v>
      </c>
      <c r="F73" s="234">
        <v>140164.72027577757</v>
      </c>
      <c r="G73" s="234">
        <v>209375.53889858775</v>
      </c>
      <c r="H73" s="234">
        <v>169156.83270715451</v>
      </c>
      <c r="I73" s="234">
        <v>110759.03102939996</v>
      </c>
      <c r="J73" s="234">
        <v>134472.82893550003</v>
      </c>
      <c r="K73" s="234">
        <v>145223.56784229999</v>
      </c>
      <c r="L73" s="234">
        <v>121832.29935650002</v>
      </c>
      <c r="M73" s="234">
        <v>95758.416167499992</v>
      </c>
      <c r="N73" s="234">
        <v>84276.143205200016</v>
      </c>
      <c r="O73" s="234">
        <v>92427.399347700004</v>
      </c>
      <c r="P73" s="234">
        <v>88101.924597000005</v>
      </c>
      <c r="Q73" s="234">
        <v>83405.876118700005</v>
      </c>
      <c r="R73" s="234">
        <v>73023.874667199983</v>
      </c>
      <c r="S73" s="234">
        <v>76103.314609500012</v>
      </c>
      <c r="T73" s="234">
        <v>89770.561803899996</v>
      </c>
      <c r="U73" s="234">
        <v>91833.826976899974</v>
      </c>
      <c r="V73" s="234">
        <v>77983.148059799991</v>
      </c>
      <c r="W73" s="234">
        <v>71959.302999051622</v>
      </c>
    </row>
    <row r="74" spans="1:23" s="3" customFormat="1" ht="15" customHeight="1">
      <c r="A74" s="146" t="s">
        <v>396</v>
      </c>
      <c r="B74" s="8" t="s">
        <v>397</v>
      </c>
      <c r="C74" s="110">
        <v>21083.016024010707</v>
      </c>
      <c r="D74" s="110">
        <v>23426.634259915176</v>
      </c>
      <c r="E74" s="110">
        <v>22044.986370670969</v>
      </c>
      <c r="F74" s="110">
        <v>22101.212474622418</v>
      </c>
      <c r="G74" s="110">
        <v>20751.220019712244</v>
      </c>
      <c r="H74" s="110">
        <v>20267.903174045463</v>
      </c>
      <c r="I74" s="110">
        <v>23432.482252499995</v>
      </c>
      <c r="J74" s="110">
        <v>22966.747567799997</v>
      </c>
      <c r="K74" s="110">
        <v>26475.963371900005</v>
      </c>
      <c r="L74" s="110">
        <v>23192.470530399994</v>
      </c>
      <c r="M74" s="110">
        <v>28359.734720899996</v>
      </c>
      <c r="N74" s="110">
        <v>24904.896374300006</v>
      </c>
      <c r="O74" s="110">
        <v>26409.974770299996</v>
      </c>
      <c r="P74" s="110">
        <v>26489.174293200002</v>
      </c>
      <c r="Q74" s="110">
        <v>20221.0866847</v>
      </c>
      <c r="R74" s="110">
        <v>20507.355050199993</v>
      </c>
      <c r="S74" s="110">
        <v>18502.026784599995</v>
      </c>
      <c r="T74" s="110">
        <v>18276.332560799998</v>
      </c>
      <c r="U74" s="110">
        <v>18089.315940399996</v>
      </c>
      <c r="V74" s="110">
        <v>17477.663089100002</v>
      </c>
      <c r="W74" s="110">
        <v>16176.007130748392</v>
      </c>
    </row>
    <row r="75" spans="1:23" s="3" customFormat="1" ht="15" customHeight="1">
      <c r="A75" s="147" t="s">
        <v>288</v>
      </c>
      <c r="B75" s="145" t="s">
        <v>398</v>
      </c>
      <c r="C75" s="234">
        <v>102632.82789419996</v>
      </c>
      <c r="D75" s="234">
        <v>152758.83062860003</v>
      </c>
      <c r="E75" s="234">
        <v>164528.24655459999</v>
      </c>
      <c r="F75" s="234">
        <v>162265.93275039995</v>
      </c>
      <c r="G75" s="234">
        <v>230126.75891829998</v>
      </c>
      <c r="H75" s="234">
        <v>189424.73588120003</v>
      </c>
      <c r="I75" s="234">
        <v>134191.51328189997</v>
      </c>
      <c r="J75" s="234">
        <v>157439.57650329999</v>
      </c>
      <c r="K75" s="234">
        <v>171699.53121420002</v>
      </c>
      <c r="L75" s="234">
        <v>145024.7698869</v>
      </c>
      <c r="M75" s="234">
        <v>124118.15088840002</v>
      </c>
      <c r="N75" s="234">
        <v>109181.03957949999</v>
      </c>
      <c r="O75" s="234">
        <v>118837.37411800004</v>
      </c>
      <c r="P75" s="234">
        <v>114591.09889019997</v>
      </c>
      <c r="Q75" s="234">
        <v>103626.96280339999</v>
      </c>
      <c r="R75" s="234">
        <v>93531.229717399998</v>
      </c>
      <c r="S75" s="234">
        <v>94605.341394100004</v>
      </c>
      <c r="T75" s="234">
        <v>108046.89436469998</v>
      </c>
      <c r="U75" s="234">
        <v>109923.14291729998</v>
      </c>
      <c r="V75" s="234">
        <v>95460.811148900015</v>
      </c>
      <c r="W75" s="234">
        <v>88135.310129800026</v>
      </c>
    </row>
    <row r="76" spans="1:23" s="3" customFormat="1" ht="15" customHeight="1">
      <c r="A76" s="148" t="s">
        <v>399</v>
      </c>
      <c r="B76" s="9" t="s">
        <v>400</v>
      </c>
      <c r="C76" s="111">
        <v>39865.0631354</v>
      </c>
      <c r="D76" s="111">
        <v>88299.787894199995</v>
      </c>
      <c r="E76" s="111">
        <v>104207.0742247</v>
      </c>
      <c r="F76" s="111">
        <v>103352.93612920001</v>
      </c>
      <c r="G76" s="111">
        <v>174318.86836830003</v>
      </c>
      <c r="H76" s="111">
        <v>135344.3952763</v>
      </c>
      <c r="I76" s="111">
        <v>77044.950256899989</v>
      </c>
      <c r="J76" s="111">
        <v>103829.55352279999</v>
      </c>
      <c r="K76" s="111">
        <v>115136.5971195</v>
      </c>
      <c r="L76" s="111">
        <v>93495.208998999995</v>
      </c>
      <c r="M76" s="111">
        <v>64700.046717199999</v>
      </c>
      <c r="N76" s="111">
        <v>55863.73881380001</v>
      </c>
      <c r="O76" s="111">
        <v>66102.700985799995</v>
      </c>
      <c r="P76" s="111">
        <v>64734.210003400003</v>
      </c>
      <c r="Q76" s="111">
        <v>60559.677732999997</v>
      </c>
      <c r="R76" s="111">
        <v>49668.616186500003</v>
      </c>
      <c r="S76" s="111">
        <v>51960.415120499994</v>
      </c>
      <c r="T76" s="111">
        <v>66319.896626299989</v>
      </c>
      <c r="U76" s="111">
        <v>71114.770791499992</v>
      </c>
      <c r="V76" s="111">
        <v>58765.515291000003</v>
      </c>
      <c r="W76" s="111">
        <v>53967.125127399995</v>
      </c>
    </row>
    <row r="77" spans="1:23" s="3" customFormat="1" ht="15" customHeight="1">
      <c r="A77" s="146" t="s">
        <v>396</v>
      </c>
      <c r="B77" s="154" t="s">
        <v>401</v>
      </c>
      <c r="C77" s="118">
        <v>40846.292293599996</v>
      </c>
      <c r="D77" s="111">
        <v>40262.777213499998</v>
      </c>
      <c r="E77" s="111">
        <v>44435.754801099996</v>
      </c>
      <c r="F77" s="111">
        <v>50184.095768500003</v>
      </c>
      <c r="G77" s="111">
        <v>54095.172073000002</v>
      </c>
      <c r="H77" s="111">
        <v>51256.148201099997</v>
      </c>
      <c r="I77" s="111">
        <v>28213.477188100002</v>
      </c>
      <c r="J77" s="111">
        <v>36603.914432299993</v>
      </c>
      <c r="K77" s="111">
        <v>34322.394556300002</v>
      </c>
      <c r="L77" s="111">
        <v>29346.247294500001</v>
      </c>
      <c r="M77" s="111">
        <v>16408.064960600001</v>
      </c>
      <c r="N77" s="111">
        <v>17269.917181099998</v>
      </c>
      <c r="O77" s="111">
        <v>17649.518479400002</v>
      </c>
      <c r="P77" s="111">
        <v>17053.816350800003</v>
      </c>
      <c r="Q77" s="111">
        <v>16033.980646800001</v>
      </c>
      <c r="R77" s="111">
        <v>8492.4302239999997</v>
      </c>
      <c r="S77" s="111">
        <v>11637.719579299999</v>
      </c>
      <c r="T77" s="111">
        <v>9841.8056429999997</v>
      </c>
      <c r="U77" s="111">
        <v>7640.2173587000007</v>
      </c>
      <c r="V77" s="111">
        <v>6243.8326105000006</v>
      </c>
      <c r="W77" s="111">
        <v>7067.0650274999989</v>
      </c>
    </row>
    <row r="78" spans="1:23" ht="15" customHeight="1">
      <c r="A78" s="147" t="s">
        <v>288</v>
      </c>
      <c r="B78" s="152" t="s">
        <v>402</v>
      </c>
      <c r="C78" s="237">
        <f>C75-C76+C77</f>
        <v>103614.05705239996</v>
      </c>
      <c r="D78" s="239">
        <f t="shared" ref="D78:V78" si="0">D75-D76+D77</f>
        <v>104721.81994790003</v>
      </c>
      <c r="E78" s="239">
        <f t="shared" si="0"/>
        <v>104756.92713099997</v>
      </c>
      <c r="F78" s="239">
        <f t="shared" si="0"/>
        <v>109097.09238969994</v>
      </c>
      <c r="G78" s="239">
        <f t="shared" si="0"/>
        <v>109903.06262299995</v>
      </c>
      <c r="H78" s="239">
        <f t="shared" si="0"/>
        <v>105336.48880600004</v>
      </c>
      <c r="I78" s="239">
        <f t="shared" si="0"/>
        <v>85360.040213099986</v>
      </c>
      <c r="J78" s="239">
        <f t="shared" si="0"/>
        <v>90213.937412799991</v>
      </c>
      <c r="K78" s="239">
        <f t="shared" si="0"/>
        <v>90885.328651000018</v>
      </c>
      <c r="L78" s="239">
        <f t="shared" si="0"/>
        <v>80875.808182400011</v>
      </c>
      <c r="M78" s="239">
        <f t="shared" si="0"/>
        <v>75826.169131800023</v>
      </c>
      <c r="N78" s="239">
        <f t="shared" si="0"/>
        <v>70587.217946799981</v>
      </c>
      <c r="O78" s="239">
        <f t="shared" si="0"/>
        <v>70384.19161160005</v>
      </c>
      <c r="P78" s="239">
        <f t="shared" si="0"/>
        <v>66910.705237599963</v>
      </c>
      <c r="Q78" s="239">
        <f t="shared" si="0"/>
        <v>59101.265717199996</v>
      </c>
      <c r="R78" s="239">
        <f t="shared" si="0"/>
        <v>52355.043754899991</v>
      </c>
      <c r="S78" s="239">
        <f t="shared" si="0"/>
        <v>54282.645852900008</v>
      </c>
      <c r="T78" s="239">
        <f t="shared" si="0"/>
        <v>51568.803381399994</v>
      </c>
      <c r="U78" s="239">
        <f t="shared" si="0"/>
        <v>46448.589484499986</v>
      </c>
      <c r="V78" s="239">
        <f t="shared" si="0"/>
        <v>42939.128468400013</v>
      </c>
      <c r="W78" s="239">
        <f t="shared" ref="W78" si="1">W75-W76+W77</f>
        <v>41235.250029900031</v>
      </c>
    </row>
    <row r="79" spans="1:23" ht="15" customHeight="1">
      <c r="A79" s="146" t="s">
        <v>396</v>
      </c>
      <c r="B79" s="154" t="s">
        <v>430</v>
      </c>
      <c r="C79" s="118">
        <v>-43772.072696399999</v>
      </c>
      <c r="D79" s="111">
        <v>-44544.380008199994</v>
      </c>
      <c r="E79" s="111">
        <v>-47731.183137799999</v>
      </c>
      <c r="F79" s="111">
        <v>-53270.4078371</v>
      </c>
      <c r="G79" s="111">
        <v>-56314.699915999998</v>
      </c>
      <c r="H79" s="111">
        <v>-53445.526254600001</v>
      </c>
      <c r="I79" s="111">
        <v>-31807.8978475</v>
      </c>
      <c r="J79" s="111">
        <v>-37542.143570699998</v>
      </c>
      <c r="K79" s="111">
        <v>-35943.502112499998</v>
      </c>
      <c r="L79" s="111">
        <v>-31673.885340900004</v>
      </c>
      <c r="M79" s="111">
        <v>-21853.184799800001</v>
      </c>
      <c r="N79" s="111">
        <v>-21558.368617099997</v>
      </c>
      <c r="O79" s="111">
        <v>-20327.529492000001</v>
      </c>
      <c r="P79" s="111">
        <v>-17494.715253499999</v>
      </c>
      <c r="Q79" s="111">
        <v>-16736.026608</v>
      </c>
      <c r="R79" s="111">
        <v>-9663.3091079000005</v>
      </c>
      <c r="S79" s="111">
        <v>-13986.3983646</v>
      </c>
      <c r="T79" s="111">
        <v>-12307.342129800001</v>
      </c>
      <c r="U79" s="111">
        <v>-8449.2681628999999</v>
      </c>
      <c r="V79" s="111">
        <v>-6331.3165078000002</v>
      </c>
      <c r="W79" s="111">
        <v>-7193.6594135999994</v>
      </c>
    </row>
    <row r="80" spans="1:23" ht="15" customHeight="1">
      <c r="A80" s="147" t="s">
        <v>288</v>
      </c>
      <c r="B80" s="152" t="s">
        <v>404</v>
      </c>
      <c r="C80" s="237">
        <f>C78+C79</f>
        <v>59841.984355999964</v>
      </c>
      <c r="D80" s="239">
        <f t="shared" ref="D80:V80" si="2">D78+D79</f>
        <v>60177.439939700038</v>
      </c>
      <c r="E80" s="239">
        <f t="shared" si="2"/>
        <v>57025.743993199976</v>
      </c>
      <c r="F80" s="239">
        <f t="shared" si="2"/>
        <v>55826.684552599945</v>
      </c>
      <c r="G80" s="239">
        <f t="shared" si="2"/>
        <v>53588.362706999949</v>
      </c>
      <c r="H80" s="239">
        <f t="shared" si="2"/>
        <v>51890.962551400036</v>
      </c>
      <c r="I80" s="239">
        <f t="shared" si="2"/>
        <v>53552.142365599982</v>
      </c>
      <c r="J80" s="239">
        <f t="shared" si="2"/>
        <v>52671.793842099993</v>
      </c>
      <c r="K80" s="239">
        <f t="shared" si="2"/>
        <v>54941.82653850002</v>
      </c>
      <c r="L80" s="239">
        <f t="shared" si="2"/>
        <v>49201.922841500011</v>
      </c>
      <c r="M80" s="239">
        <f t="shared" si="2"/>
        <v>53972.984332000022</v>
      </c>
      <c r="N80" s="239">
        <f t="shared" si="2"/>
        <v>49028.84932969998</v>
      </c>
      <c r="O80" s="239">
        <f t="shared" si="2"/>
        <v>50056.662119600049</v>
      </c>
      <c r="P80" s="239">
        <f t="shared" si="2"/>
        <v>49415.989984099964</v>
      </c>
      <c r="Q80" s="239">
        <f t="shared" si="2"/>
        <v>42365.239109199996</v>
      </c>
      <c r="R80" s="239">
        <f t="shared" si="2"/>
        <v>42691.73464699999</v>
      </c>
      <c r="S80" s="239">
        <f t="shared" si="2"/>
        <v>40296.24748830001</v>
      </c>
      <c r="T80" s="239">
        <f t="shared" si="2"/>
        <v>39261.461251599991</v>
      </c>
      <c r="U80" s="239">
        <f t="shared" si="2"/>
        <v>37999.321321599986</v>
      </c>
      <c r="V80" s="239">
        <f t="shared" si="2"/>
        <v>36607.811960600011</v>
      </c>
      <c r="W80" s="239">
        <f t="shared" ref="W80" si="3">W78+W79</f>
        <v>34041.590616300033</v>
      </c>
    </row>
    <row r="81" spans="1:23" ht="15" customHeight="1">
      <c r="A81" s="49"/>
      <c r="B81" s="34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ht="12" customHeight="1">
      <c r="A82" s="50"/>
      <c r="B82" s="51"/>
    </row>
    <row r="83" spans="1:23" s="131" customFormat="1" ht="15" customHeight="1">
      <c r="B83" s="132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s="137" customFormat="1" ht="12" customHeight="1">
      <c r="A84" s="134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9" orientation="portrait" r:id="rId1"/>
  <headerFooter alignWithMargins="0">
    <oddFooter>&amp;L&amp;"MetaNormalLF-Roman,Standard"Statistisches Bundesamt, Anthropogene Luftemissionen, 2022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491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4821.1486271000003</v>
      </c>
      <c r="D5" s="110">
        <v>4851.8326553999996</v>
      </c>
      <c r="E5" s="110">
        <v>4743.0477580000006</v>
      </c>
      <c r="F5" s="110">
        <v>4682.8419825000001</v>
      </c>
      <c r="G5" s="110">
        <v>4588.9924272999997</v>
      </c>
      <c r="H5" s="110">
        <v>4542.4878135999998</v>
      </c>
      <c r="I5" s="110">
        <v>4471.2034977000003</v>
      </c>
      <c r="J5" s="110">
        <v>4483.2890502</v>
      </c>
      <c r="K5" s="110">
        <v>4584.0533716999998</v>
      </c>
      <c r="L5" s="110">
        <v>4581.5310809999992</v>
      </c>
      <c r="M5" s="110">
        <v>4538.8713706999997</v>
      </c>
      <c r="N5" s="110">
        <v>4554.4345002</v>
      </c>
      <c r="O5" s="110">
        <v>4612.1939736000004</v>
      </c>
      <c r="P5" s="110">
        <v>4719.4449101999999</v>
      </c>
      <c r="Q5" s="110">
        <v>4732.3992333999995</v>
      </c>
      <c r="R5" s="110">
        <v>4696.7979200999998</v>
      </c>
      <c r="S5" s="110">
        <v>4644.4465249000004</v>
      </c>
      <c r="T5" s="110">
        <v>4618.1863090000006</v>
      </c>
      <c r="U5" s="110">
        <v>4535.4995277999997</v>
      </c>
      <c r="V5" s="110">
        <v>4463.5726825000002</v>
      </c>
      <c r="W5" s="110">
        <v>4386.1033368999997</v>
      </c>
    </row>
    <row r="6" spans="1:23" s="3" customFormat="1" ht="12.75" customHeight="1">
      <c r="A6" s="2" t="s">
        <v>1</v>
      </c>
      <c r="B6" s="9" t="s">
        <v>320</v>
      </c>
      <c r="C6" s="110">
        <v>4821.1486271000003</v>
      </c>
      <c r="D6" s="110">
        <v>4851.8326553999996</v>
      </c>
      <c r="E6" s="110">
        <v>4743.0477580000006</v>
      </c>
      <c r="F6" s="110">
        <v>4682.8419825000001</v>
      </c>
      <c r="G6" s="110">
        <v>4588.9924272999997</v>
      </c>
      <c r="H6" s="110">
        <v>4542.4878135999998</v>
      </c>
      <c r="I6" s="110">
        <v>4471.2034977000003</v>
      </c>
      <c r="J6" s="110">
        <v>4483.2890502</v>
      </c>
      <c r="K6" s="110">
        <v>4584.0533716999998</v>
      </c>
      <c r="L6" s="110">
        <v>4581.5310809999992</v>
      </c>
      <c r="M6" s="110">
        <v>4538.8713706999997</v>
      </c>
      <c r="N6" s="110">
        <v>4554.4345002</v>
      </c>
      <c r="O6" s="110">
        <v>4612.1939736000004</v>
      </c>
      <c r="P6" s="110">
        <v>4719.4449101999999</v>
      </c>
      <c r="Q6" s="110">
        <v>4732.3992333999995</v>
      </c>
      <c r="R6" s="110">
        <v>4696.7979200999998</v>
      </c>
      <c r="S6" s="110">
        <v>4644.4465249000004</v>
      </c>
      <c r="T6" s="110">
        <v>4618.1863090000006</v>
      </c>
      <c r="U6" s="110">
        <v>4535.4995277999997</v>
      </c>
      <c r="V6" s="110">
        <v>4463.5726825000002</v>
      </c>
      <c r="W6" s="110">
        <v>4386.1033368999997</v>
      </c>
    </row>
    <row r="7" spans="1:23" s="3" customFormat="1" ht="12.75" customHeight="1">
      <c r="A7" s="2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3" customFormat="1" ht="12.75" customHeight="1">
      <c r="A8" s="2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3" customFormat="1" ht="12.75" customHeight="1">
      <c r="A9" s="2" t="s">
        <v>23</v>
      </c>
      <c r="B9" s="8" t="s">
        <v>322</v>
      </c>
      <c r="C9" s="110">
        <v>4677.6596910999997</v>
      </c>
      <c r="D9" s="110">
        <v>4424.6758789999994</v>
      </c>
      <c r="E9" s="110">
        <v>4194.1715518000001</v>
      </c>
      <c r="F9" s="110">
        <v>3928.7828363999997</v>
      </c>
      <c r="G9" s="110">
        <v>3716.0544030000001</v>
      </c>
      <c r="H9" s="110">
        <v>3474.4965886999998</v>
      </c>
      <c r="I9" s="110">
        <v>3374.1424071000001</v>
      </c>
      <c r="J9" s="110">
        <v>3287.4509214</v>
      </c>
      <c r="K9" s="110">
        <v>3168.1686949</v>
      </c>
      <c r="L9" s="110">
        <v>2938.2582300999998</v>
      </c>
      <c r="M9" s="110">
        <v>2837.0315390000001</v>
      </c>
      <c r="N9" s="110">
        <v>3168.4182472999996</v>
      </c>
      <c r="O9" s="110">
        <v>2956.6356926000003</v>
      </c>
      <c r="P9" s="110">
        <v>2888.3658722999999</v>
      </c>
      <c r="Q9" s="110">
        <v>2894.4551376000004</v>
      </c>
      <c r="R9" s="110">
        <v>2952.5281897000004</v>
      </c>
      <c r="S9" s="110">
        <v>2841.5264769</v>
      </c>
      <c r="T9" s="110">
        <v>2949.1251742000004</v>
      </c>
      <c r="U9" s="110">
        <v>3039.0604490999999</v>
      </c>
      <c r="V9" s="110">
        <v>2805.1042468000001</v>
      </c>
      <c r="W9" s="110">
        <v>2736.9692725</v>
      </c>
    </row>
    <row r="10" spans="1:23" s="3" customFormat="1" ht="12.75" customHeight="1">
      <c r="A10" s="2" t="s">
        <v>3</v>
      </c>
      <c r="B10" s="9" t="s">
        <v>323</v>
      </c>
      <c r="C10" s="110">
        <v>930.58758990000001</v>
      </c>
      <c r="D10" s="110">
        <v>927.3802270000001</v>
      </c>
      <c r="E10" s="110">
        <v>945.72662719999994</v>
      </c>
      <c r="F10" s="110">
        <v>934.01002419999998</v>
      </c>
      <c r="G10" s="110">
        <v>961.71374329999992</v>
      </c>
      <c r="H10" s="110">
        <v>939.6859376000001</v>
      </c>
      <c r="I10" s="110">
        <v>920.52358130000005</v>
      </c>
      <c r="J10" s="110">
        <v>943.34545560000004</v>
      </c>
      <c r="K10" s="110">
        <v>912.9636309</v>
      </c>
      <c r="L10" s="110">
        <v>855.88559410000016</v>
      </c>
      <c r="M10" s="110">
        <v>866.90840439999999</v>
      </c>
      <c r="N10" s="110">
        <v>912.59273419999988</v>
      </c>
      <c r="O10" s="110">
        <v>942.66920000000005</v>
      </c>
      <c r="P10" s="110">
        <v>923.74060000000009</v>
      </c>
      <c r="Q10" s="110">
        <v>905.5975863000001</v>
      </c>
      <c r="R10" s="110">
        <v>899.08114999999998</v>
      </c>
      <c r="S10" s="110">
        <v>857.23445000000015</v>
      </c>
      <c r="T10" s="110">
        <v>861.76670409999986</v>
      </c>
      <c r="U10" s="110">
        <v>837.60669210000003</v>
      </c>
      <c r="V10" s="110">
        <v>670.9076609</v>
      </c>
      <c r="W10" s="110">
        <v>559.5899809</v>
      </c>
    </row>
    <row r="11" spans="1:23" s="3" customFormat="1" ht="12.75" customHeight="1">
      <c r="A11" s="2" t="s">
        <v>24</v>
      </c>
      <c r="B11" s="9" t="s">
        <v>354</v>
      </c>
      <c r="C11" s="110">
        <v>72</v>
      </c>
      <c r="D11" s="110">
        <v>76</v>
      </c>
      <c r="E11" s="110">
        <v>74</v>
      </c>
      <c r="F11" s="110">
        <v>55.891165999999998</v>
      </c>
      <c r="G11" s="110">
        <v>40.578727999999998</v>
      </c>
      <c r="H11" s="110">
        <v>37.468331999999997</v>
      </c>
      <c r="I11" s="110">
        <v>37.038000000000004</v>
      </c>
      <c r="J11" s="110">
        <v>24.938000000000002</v>
      </c>
      <c r="K11" s="110">
        <v>27.082069999999998</v>
      </c>
      <c r="L11" s="110">
        <v>29.358162000000004</v>
      </c>
      <c r="M11" s="110">
        <v>24.184000000000001</v>
      </c>
      <c r="N11" s="110">
        <v>31.458385999999997</v>
      </c>
      <c r="O11" s="110">
        <v>23.296132</v>
      </c>
      <c r="P11" s="110">
        <v>21.940833999999999</v>
      </c>
      <c r="Q11" s="110">
        <v>22.582000000000001</v>
      </c>
      <c r="R11" s="110">
        <v>20.893180000000001</v>
      </c>
      <c r="S11" s="110">
        <v>17.173999999999999</v>
      </c>
      <c r="T11" s="110">
        <v>21.687999999999999</v>
      </c>
      <c r="U11" s="110">
        <v>21.172354000000002</v>
      </c>
      <c r="V11" s="110">
        <v>31.378000000000004</v>
      </c>
      <c r="W11" s="110">
        <v>28.203582000000001</v>
      </c>
    </row>
    <row r="12" spans="1:23" s="3" customFormat="1" ht="12.75" customHeight="1">
      <c r="A12" s="2" t="s">
        <v>25</v>
      </c>
      <c r="B12" s="9" t="s">
        <v>324</v>
      </c>
      <c r="C12" s="110">
        <v>3675.0721011999995</v>
      </c>
      <c r="D12" s="110">
        <v>3421.2956519999993</v>
      </c>
      <c r="E12" s="110">
        <v>3174.4449245999999</v>
      </c>
      <c r="F12" s="110">
        <v>2938.8816462</v>
      </c>
      <c r="G12" s="110">
        <v>2713.7619317000003</v>
      </c>
      <c r="H12" s="110">
        <v>2497.3423190999997</v>
      </c>
      <c r="I12" s="110">
        <v>2416.5808258000002</v>
      </c>
      <c r="J12" s="110">
        <v>2319.1674658000002</v>
      </c>
      <c r="K12" s="110">
        <v>2228.1229939999998</v>
      </c>
      <c r="L12" s="110">
        <v>2053.0144739999996</v>
      </c>
      <c r="M12" s="110">
        <v>1945.9391346</v>
      </c>
      <c r="N12" s="110">
        <v>2224.3671270999998</v>
      </c>
      <c r="O12" s="110">
        <v>1990.6703606000003</v>
      </c>
      <c r="P12" s="110">
        <v>1942.6844383</v>
      </c>
      <c r="Q12" s="110">
        <v>1966.2755513000002</v>
      </c>
      <c r="R12" s="110">
        <v>2032.5538597000002</v>
      </c>
      <c r="S12" s="110">
        <v>1967.1180268999999</v>
      </c>
      <c r="T12" s="110">
        <v>2065.6704701000003</v>
      </c>
      <c r="U12" s="110">
        <v>2180.281403</v>
      </c>
      <c r="V12" s="110">
        <v>2102.8185859</v>
      </c>
      <c r="W12" s="110">
        <v>2149.1757096000001</v>
      </c>
    </row>
    <row r="13" spans="1:23" s="3" customFormat="1" ht="12.75" customHeight="1">
      <c r="A13" s="2" t="s">
        <v>26</v>
      </c>
      <c r="B13" s="8" t="s">
        <v>325</v>
      </c>
      <c r="C13" s="110">
        <v>21272.956091999993</v>
      </c>
      <c r="D13" s="110">
        <v>19412.3912174</v>
      </c>
      <c r="E13" s="110">
        <v>18093.978769600002</v>
      </c>
      <c r="F13" s="110">
        <v>17305.484618299997</v>
      </c>
      <c r="G13" s="110">
        <v>16510.613851300001</v>
      </c>
      <c r="H13" s="110">
        <v>15224.158174200002</v>
      </c>
      <c r="I13" s="110">
        <v>14206.634132200001</v>
      </c>
      <c r="J13" s="110">
        <v>12991.447575999997</v>
      </c>
      <c r="K13" s="110">
        <v>10778.4430268</v>
      </c>
      <c r="L13" s="110">
        <v>8967.5162232000002</v>
      </c>
      <c r="M13" s="110">
        <v>9219.8460138000009</v>
      </c>
      <c r="N13" s="110">
        <v>9501.4690266000016</v>
      </c>
      <c r="O13" s="110">
        <v>9194.8748830999994</v>
      </c>
      <c r="P13" s="110">
        <v>9099.4485012000005</v>
      </c>
      <c r="Q13" s="110">
        <v>9139.9857202999992</v>
      </c>
      <c r="R13" s="110">
        <v>9042.6233179000028</v>
      </c>
      <c r="S13" s="110">
        <v>9020.7385285</v>
      </c>
      <c r="T13" s="110">
        <v>9294.6386466000004</v>
      </c>
      <c r="U13" s="110">
        <v>9094.2053806999993</v>
      </c>
      <c r="V13" s="110">
        <v>9011.4302779000027</v>
      </c>
      <c r="W13" s="110">
        <v>8605.1471511999989</v>
      </c>
    </row>
    <row r="14" spans="1:23" s="3" customFormat="1" ht="12.75" customHeight="1">
      <c r="A14" s="2" t="s">
        <v>27</v>
      </c>
      <c r="B14" s="9" t="s">
        <v>326</v>
      </c>
      <c r="C14" s="110">
        <v>607.13971607406882</v>
      </c>
      <c r="D14" s="110">
        <v>570.08747046743633</v>
      </c>
      <c r="E14" s="110">
        <v>590.39285570104312</v>
      </c>
      <c r="F14" s="110">
        <v>590.7539256270569</v>
      </c>
      <c r="G14" s="110">
        <v>631.06370379188661</v>
      </c>
      <c r="H14" s="110">
        <v>589.0456856939519</v>
      </c>
      <c r="I14" s="110">
        <v>542.88059084747533</v>
      </c>
      <c r="J14" s="110">
        <v>525.79300193172867</v>
      </c>
      <c r="K14" s="110">
        <v>492.29475692335126</v>
      </c>
      <c r="L14" s="110">
        <v>523.91511841757301</v>
      </c>
      <c r="M14" s="110">
        <v>477.7732993643391</v>
      </c>
      <c r="N14" s="110">
        <v>519.3770439607249</v>
      </c>
      <c r="O14" s="110">
        <v>520.24467998758462</v>
      </c>
      <c r="P14" s="110">
        <v>475.74127343600145</v>
      </c>
      <c r="Q14" s="110">
        <v>494.5400260019432</v>
      </c>
      <c r="R14" s="110">
        <v>463.58318625267765</v>
      </c>
      <c r="S14" s="110">
        <v>481.60527783712899</v>
      </c>
      <c r="T14" s="110">
        <v>520.86028280978417</v>
      </c>
      <c r="U14" s="110">
        <v>537.32871658456713</v>
      </c>
      <c r="V14" s="110">
        <v>514.83370323008535</v>
      </c>
      <c r="W14" s="110">
        <v>508.66591462968756</v>
      </c>
    </row>
    <row r="15" spans="1:23" s="3" customFormat="1" ht="12.75" customHeight="1">
      <c r="A15" s="2" t="s">
        <v>28</v>
      </c>
      <c r="B15" s="9" t="s">
        <v>327</v>
      </c>
      <c r="C15" s="110">
        <v>80.349588293240984</v>
      </c>
      <c r="D15" s="110">
        <v>80.409418967008449</v>
      </c>
      <c r="E15" s="110">
        <v>80.469691552272835</v>
      </c>
      <c r="F15" s="110">
        <v>80.440428725333845</v>
      </c>
      <c r="G15" s="110">
        <v>80.349433426935136</v>
      </c>
      <c r="H15" s="110">
        <v>80.231264517112066</v>
      </c>
      <c r="I15" s="110">
        <v>75.855754302712171</v>
      </c>
      <c r="J15" s="110">
        <v>71.481945800606368</v>
      </c>
      <c r="K15" s="110">
        <v>67.087071119935885</v>
      </c>
      <c r="L15" s="110">
        <v>59.951992279782075</v>
      </c>
      <c r="M15" s="110">
        <v>53.892182914512738</v>
      </c>
      <c r="N15" s="110">
        <v>52.685785298591185</v>
      </c>
      <c r="O15" s="110">
        <v>51.831038580610574</v>
      </c>
      <c r="P15" s="110">
        <v>51.098096249950828</v>
      </c>
      <c r="Q15" s="110">
        <v>49.915002161366324</v>
      </c>
      <c r="R15" s="110">
        <v>51.038975234312822</v>
      </c>
      <c r="S15" s="110">
        <v>51.835667487910158</v>
      </c>
      <c r="T15" s="110">
        <v>51.753850443030814</v>
      </c>
      <c r="U15" s="110">
        <v>50.658078609507811</v>
      </c>
      <c r="V15" s="110">
        <v>44.774143214578096</v>
      </c>
      <c r="W15" s="110">
        <v>43.290850744467505</v>
      </c>
    </row>
    <row r="16" spans="1:23" s="3" customFormat="1" ht="12.75" customHeight="1">
      <c r="A16" s="2" t="s">
        <v>29</v>
      </c>
      <c r="B16" s="9" t="s">
        <v>328</v>
      </c>
      <c r="C16" s="110">
        <v>1147.0960733206559</v>
      </c>
      <c r="D16" s="110">
        <v>1081.6555755502493</v>
      </c>
      <c r="E16" s="110">
        <v>1030.8442089538407</v>
      </c>
      <c r="F16" s="110">
        <v>1048.9870477756506</v>
      </c>
      <c r="G16" s="110">
        <v>1120.5576112797683</v>
      </c>
      <c r="H16" s="110">
        <v>1125.9041101827675</v>
      </c>
      <c r="I16" s="110">
        <v>1097.843421227692</v>
      </c>
      <c r="J16" s="110">
        <v>1075.0144135251203</v>
      </c>
      <c r="K16" s="110">
        <v>876.72744538838776</v>
      </c>
      <c r="L16" s="110">
        <v>750.49553513505816</v>
      </c>
      <c r="M16" s="110">
        <v>735.88574722519911</v>
      </c>
      <c r="N16" s="110">
        <v>724.2066903228739</v>
      </c>
      <c r="O16" s="110">
        <v>714.91591042236223</v>
      </c>
      <c r="P16" s="110">
        <v>723.53403282623856</v>
      </c>
      <c r="Q16" s="110">
        <v>716.72801339834109</v>
      </c>
      <c r="R16" s="110">
        <v>709.69713256655723</v>
      </c>
      <c r="S16" s="110">
        <v>734.52575623986365</v>
      </c>
      <c r="T16" s="110">
        <v>757.78340449273071</v>
      </c>
      <c r="U16" s="110">
        <v>699.15163862759209</v>
      </c>
      <c r="V16" s="110">
        <v>725.3799641750918</v>
      </c>
      <c r="W16" s="110">
        <v>717.50137301797963</v>
      </c>
    </row>
    <row r="17" spans="1:23" s="3" customFormat="1" ht="12.75" customHeight="1">
      <c r="A17" s="2" t="s">
        <v>30</v>
      </c>
      <c r="B17" s="9" t="s">
        <v>329</v>
      </c>
      <c r="C17" s="110">
        <v>92.741139489020256</v>
      </c>
      <c r="D17" s="110">
        <v>92.812821815708418</v>
      </c>
      <c r="E17" s="110">
        <v>93.041953195357678</v>
      </c>
      <c r="F17" s="110">
        <v>92.649002000838991</v>
      </c>
      <c r="G17" s="110">
        <v>94.430093358853071</v>
      </c>
      <c r="H17" s="110">
        <v>96.631112192374431</v>
      </c>
      <c r="I17" s="110">
        <v>92.404631332691878</v>
      </c>
      <c r="J17" s="110">
        <v>88.261710955617332</v>
      </c>
      <c r="K17" s="110">
        <v>83.401024697652673</v>
      </c>
      <c r="L17" s="110">
        <v>79.03515841802232</v>
      </c>
      <c r="M17" s="110">
        <v>74.733984971665336</v>
      </c>
      <c r="N17" s="110">
        <v>73.627021422106367</v>
      </c>
      <c r="O17" s="110">
        <v>72.04685581524717</v>
      </c>
      <c r="P17" s="110">
        <v>71.905784634044579</v>
      </c>
      <c r="Q17" s="110">
        <v>71.660509542052267</v>
      </c>
      <c r="R17" s="110">
        <v>71.489621019783129</v>
      </c>
      <c r="S17" s="110">
        <v>71.209961454720286</v>
      </c>
      <c r="T17" s="110">
        <v>71.96330518721912</v>
      </c>
      <c r="U17" s="110">
        <v>70.759369694300787</v>
      </c>
      <c r="V17" s="110">
        <v>70.172724935036328</v>
      </c>
      <c r="W17" s="110">
        <v>69.616817705274599</v>
      </c>
    </row>
    <row r="18" spans="1:23" s="3" customFormat="1" ht="12.75" customHeight="1">
      <c r="A18" s="2" t="s">
        <v>31</v>
      </c>
      <c r="B18" s="9" t="s">
        <v>330</v>
      </c>
      <c r="C18" s="110">
        <v>75.384936021630736</v>
      </c>
      <c r="D18" s="110">
        <v>75.44106986885879</v>
      </c>
      <c r="E18" s="110">
        <v>75.497618322690712</v>
      </c>
      <c r="F18" s="110">
        <v>75.47016359164023</v>
      </c>
      <c r="G18" s="110">
        <v>75.384790724227145</v>
      </c>
      <c r="H18" s="110">
        <v>75.273923252520291</v>
      </c>
      <c r="I18" s="110">
        <v>71.168767711825708</v>
      </c>
      <c r="J18" s="110">
        <v>67.065208737773716</v>
      </c>
      <c r="K18" s="110">
        <v>62.941885225320846</v>
      </c>
      <c r="L18" s="110">
        <v>58.319676635738645</v>
      </c>
      <c r="M18" s="110">
        <v>51.824837632044819</v>
      </c>
      <c r="N18" s="110">
        <v>49.808000029427973</v>
      </c>
      <c r="O18" s="110">
        <v>48.452980296876646</v>
      </c>
      <c r="P18" s="110">
        <v>46.834746115991251</v>
      </c>
      <c r="Q18" s="110">
        <v>45.374510778475283</v>
      </c>
      <c r="R18" s="110">
        <v>44.951172998133131</v>
      </c>
      <c r="S18" s="110">
        <v>44.096407296619823</v>
      </c>
      <c r="T18" s="110">
        <v>43.041302730172617</v>
      </c>
      <c r="U18" s="110">
        <v>41.718830019647243</v>
      </c>
      <c r="V18" s="110">
        <v>40.617328447280585</v>
      </c>
      <c r="W18" s="110">
        <v>39.386412271949212</v>
      </c>
    </row>
    <row r="19" spans="1:23" s="3" customFormat="1" ht="12.75" customHeight="1">
      <c r="A19" s="2" t="s">
        <v>32</v>
      </c>
      <c r="B19" s="9" t="s">
        <v>331</v>
      </c>
      <c r="C19" s="110">
        <v>325.9856248578692</v>
      </c>
      <c r="D19" s="110">
        <v>298.65383073321647</v>
      </c>
      <c r="E19" s="110">
        <v>275.33958905285948</v>
      </c>
      <c r="F19" s="110">
        <v>264.12616837590366</v>
      </c>
      <c r="G19" s="110">
        <v>254.16233910082809</v>
      </c>
      <c r="H19" s="110">
        <v>264.64730093231969</v>
      </c>
      <c r="I19" s="110">
        <v>262.72458106344578</v>
      </c>
      <c r="J19" s="110">
        <v>232.73911333154606</v>
      </c>
      <c r="K19" s="110">
        <v>230.87111684490546</v>
      </c>
      <c r="L19" s="110">
        <v>242.98782536236581</v>
      </c>
      <c r="M19" s="110">
        <v>218.36961659855422</v>
      </c>
      <c r="N19" s="110">
        <v>234.27018866330468</v>
      </c>
      <c r="O19" s="110">
        <v>203.3269097701002</v>
      </c>
      <c r="P19" s="110">
        <v>204.64409749703486</v>
      </c>
      <c r="Q19" s="110">
        <v>196.01296972385276</v>
      </c>
      <c r="R19" s="110">
        <v>194.75300292938988</v>
      </c>
      <c r="S19" s="110">
        <v>200.89232149281327</v>
      </c>
      <c r="T19" s="110">
        <v>206.0146152958711</v>
      </c>
      <c r="U19" s="110">
        <v>201.55086278072852</v>
      </c>
      <c r="V19" s="110">
        <v>185.929608</v>
      </c>
      <c r="W19" s="110">
        <v>180.84555723886319</v>
      </c>
    </row>
    <row r="20" spans="1:23" s="3" customFormat="1" ht="12.75" customHeight="1">
      <c r="A20" s="2" t="s">
        <v>33</v>
      </c>
      <c r="B20" s="10" t="s">
        <v>332</v>
      </c>
      <c r="C20" s="110">
        <v>79.433386259866651</v>
      </c>
      <c r="D20" s="110">
        <v>59.797752673662231</v>
      </c>
      <c r="E20" s="110">
        <v>55.534204175084248</v>
      </c>
      <c r="F20" s="110">
        <v>55.275103772572329</v>
      </c>
      <c r="G20" s="110">
        <v>55.174864107729718</v>
      </c>
      <c r="H20" s="110">
        <v>49.787417383216166</v>
      </c>
      <c r="I20" s="110">
        <v>45.009177919155377</v>
      </c>
      <c r="J20" s="110">
        <v>40.497911215082688</v>
      </c>
      <c r="K20" s="110">
        <v>35.01850668794291</v>
      </c>
      <c r="L20" s="110">
        <v>28.971764709608404</v>
      </c>
      <c r="M20" s="110">
        <v>34.608123546725665</v>
      </c>
      <c r="N20" s="110">
        <v>33.788131420256043</v>
      </c>
      <c r="O20" s="110">
        <v>34.03766364695538</v>
      </c>
      <c r="P20" s="110">
        <v>34.805215642530193</v>
      </c>
      <c r="Q20" s="110">
        <v>36.942243693761576</v>
      </c>
      <c r="R20" s="110">
        <v>37.01326264949428</v>
      </c>
      <c r="S20" s="110">
        <v>39.172306959882185</v>
      </c>
      <c r="T20" s="110">
        <v>38.919309331734922</v>
      </c>
      <c r="U20" s="110">
        <v>39.041818628071333</v>
      </c>
      <c r="V20" s="110">
        <v>36.493807999999994</v>
      </c>
      <c r="W20" s="110">
        <v>33.092632337207938</v>
      </c>
    </row>
    <row r="21" spans="1:23" s="3" customFormat="1" ht="12.75" customHeight="1">
      <c r="A21" s="2" t="s">
        <v>34</v>
      </c>
      <c r="B21" s="10" t="s">
        <v>333</v>
      </c>
      <c r="C21" s="110">
        <v>246.55223859800256</v>
      </c>
      <c r="D21" s="110">
        <v>238.85607805955425</v>
      </c>
      <c r="E21" s="110">
        <v>219.80538487777523</v>
      </c>
      <c r="F21" s="110">
        <v>208.85106460333134</v>
      </c>
      <c r="G21" s="110">
        <v>198.98747499309837</v>
      </c>
      <c r="H21" s="110">
        <v>214.85988354910353</v>
      </c>
      <c r="I21" s="110">
        <v>217.71540314429041</v>
      </c>
      <c r="J21" s="110">
        <v>192.24120211646337</v>
      </c>
      <c r="K21" s="110">
        <v>195.85261015696256</v>
      </c>
      <c r="L21" s="110">
        <v>214.0160606527574</v>
      </c>
      <c r="M21" s="110">
        <v>183.76149305182855</v>
      </c>
      <c r="N21" s="110">
        <v>200.48205724304864</v>
      </c>
      <c r="O21" s="110">
        <v>169.28924612314481</v>
      </c>
      <c r="P21" s="110">
        <v>169.83888185450468</v>
      </c>
      <c r="Q21" s="110">
        <v>159.07072603009118</v>
      </c>
      <c r="R21" s="110">
        <v>157.73974027989561</v>
      </c>
      <c r="S21" s="110">
        <v>161.72001453293109</v>
      </c>
      <c r="T21" s="110">
        <v>167.09530596413617</v>
      </c>
      <c r="U21" s="110">
        <v>162.5090441526572</v>
      </c>
      <c r="V21" s="110">
        <v>149.4358</v>
      </c>
      <c r="W21" s="110">
        <v>147.75292490165526</v>
      </c>
    </row>
    <row r="22" spans="1:23" s="3" customFormat="1" ht="12.75" customHeight="1">
      <c r="A22" s="2" t="s">
        <v>35</v>
      </c>
      <c r="B22" s="9" t="s">
        <v>334</v>
      </c>
      <c r="C22" s="110">
        <v>591.10216044616652</v>
      </c>
      <c r="D22" s="110">
        <v>528.4749751112015</v>
      </c>
      <c r="E22" s="110">
        <v>517.25253859135023</v>
      </c>
      <c r="F22" s="110">
        <v>496.73384092802439</v>
      </c>
      <c r="G22" s="110">
        <v>503.59309304176281</v>
      </c>
      <c r="H22" s="110">
        <v>496.26916150827202</v>
      </c>
      <c r="I22" s="110">
        <v>488.36750287733435</v>
      </c>
      <c r="J22" s="110">
        <v>475.42631098194704</v>
      </c>
      <c r="K22" s="110">
        <v>466.11560529670891</v>
      </c>
      <c r="L22" s="110">
        <v>437.20775766260408</v>
      </c>
      <c r="M22" s="110">
        <v>424.60480907838382</v>
      </c>
      <c r="N22" s="110">
        <v>422.8206915056287</v>
      </c>
      <c r="O22" s="110">
        <v>416.30229992790214</v>
      </c>
      <c r="P22" s="110">
        <v>418.27633282788008</v>
      </c>
      <c r="Q22" s="110">
        <v>420.78521015747828</v>
      </c>
      <c r="R22" s="110">
        <v>421.9570997323633</v>
      </c>
      <c r="S22" s="110">
        <v>422.05978257240793</v>
      </c>
      <c r="T22" s="110">
        <v>418.26759482147872</v>
      </c>
      <c r="U22" s="110">
        <v>419.30708018755104</v>
      </c>
      <c r="V22" s="110">
        <v>418.20091209181516</v>
      </c>
      <c r="W22" s="110">
        <v>420.16353994750222</v>
      </c>
    </row>
    <row r="23" spans="1:23" s="3" customFormat="1" ht="12.75" customHeight="1">
      <c r="A23" s="2" t="s">
        <v>7</v>
      </c>
      <c r="B23" s="9" t="s">
        <v>335</v>
      </c>
      <c r="C23" s="110">
        <v>73.782949679029031</v>
      </c>
      <c r="D23" s="110">
        <v>73.837890639967554</v>
      </c>
      <c r="E23" s="110">
        <v>73.893237396809141</v>
      </c>
      <c r="F23" s="110">
        <v>73.866366099353002</v>
      </c>
      <c r="G23" s="110">
        <v>73.782807469304061</v>
      </c>
      <c r="H23" s="110">
        <v>73.674296014394272</v>
      </c>
      <c r="I23" s="110">
        <v>69.656378103092408</v>
      </c>
      <c r="J23" s="110">
        <v>65.640022830196386</v>
      </c>
      <c r="K23" s="110">
        <v>61.604323030141209</v>
      </c>
      <c r="L23" s="110">
        <v>55.450571925555593</v>
      </c>
      <c r="M23" s="110">
        <v>49.401845777482968</v>
      </c>
      <c r="N23" s="110">
        <v>48.812627067925256</v>
      </c>
      <c r="O23" s="110">
        <v>50.305493374906447</v>
      </c>
      <c r="P23" s="110">
        <v>50.248714153853477</v>
      </c>
      <c r="Q23" s="110">
        <v>51.038553696848851</v>
      </c>
      <c r="R23" s="110">
        <v>51.954923932274625</v>
      </c>
      <c r="S23" s="110">
        <v>52.473536051656808</v>
      </c>
      <c r="T23" s="110">
        <v>52.418188365709028</v>
      </c>
      <c r="U23" s="110">
        <v>52.369784365270654</v>
      </c>
      <c r="V23" s="110">
        <v>52.698661509466248</v>
      </c>
      <c r="W23" s="110">
        <v>52.124907882450053</v>
      </c>
    </row>
    <row r="24" spans="1:23" s="3" customFormat="1" ht="12.75" customHeight="1">
      <c r="A24" s="2" t="s">
        <v>8</v>
      </c>
      <c r="B24" s="9" t="s">
        <v>336</v>
      </c>
      <c r="C24" s="110">
        <v>229.53252789845143</v>
      </c>
      <c r="D24" s="110">
        <v>229.70344458996689</v>
      </c>
      <c r="E24" s="110">
        <v>229.87562367828056</v>
      </c>
      <c r="F24" s="110">
        <v>229.7920293402953</v>
      </c>
      <c r="G24" s="110">
        <v>229.53208549600205</v>
      </c>
      <c r="H24" s="110">
        <v>229.1945155200153</v>
      </c>
      <c r="I24" s="110">
        <v>216.69511207949776</v>
      </c>
      <c r="J24" s="110">
        <v>204.20056987514727</v>
      </c>
      <c r="K24" s="110">
        <v>191.64584847981624</v>
      </c>
      <c r="L24" s="110">
        <v>177.12110524238958</v>
      </c>
      <c r="M24" s="110">
        <v>168.85697166141301</v>
      </c>
      <c r="N24" s="110">
        <v>170.23979501623057</v>
      </c>
      <c r="O24" s="110">
        <v>171.07873675526335</v>
      </c>
      <c r="P24" s="110">
        <v>172.64330423035818</v>
      </c>
      <c r="Q24" s="110">
        <v>175.16604063969947</v>
      </c>
      <c r="R24" s="110">
        <v>175.60116611809718</v>
      </c>
      <c r="S24" s="110">
        <v>177.65773690535954</v>
      </c>
      <c r="T24" s="110">
        <v>179.56520966965982</v>
      </c>
      <c r="U24" s="110">
        <v>180.7293153201382</v>
      </c>
      <c r="V24" s="110">
        <v>179.63193019601292</v>
      </c>
      <c r="W24" s="110">
        <v>175.72906080229376</v>
      </c>
    </row>
    <row r="25" spans="1:23" s="3" customFormat="1" ht="12.75" customHeight="1">
      <c r="A25" s="2" t="s">
        <v>36</v>
      </c>
      <c r="B25" s="9" t="s">
        <v>337</v>
      </c>
      <c r="C25" s="110">
        <v>5151.7857536458177</v>
      </c>
      <c r="D25" s="110">
        <v>4378.4178556049701</v>
      </c>
      <c r="E25" s="110">
        <v>3979.7968879744044</v>
      </c>
      <c r="F25" s="110">
        <v>3889.0111062279771</v>
      </c>
      <c r="G25" s="110">
        <v>3639.3284182013663</v>
      </c>
      <c r="H25" s="110">
        <v>3215.2757883095228</v>
      </c>
      <c r="I25" s="110">
        <v>3216.5753275430279</v>
      </c>
      <c r="J25" s="110">
        <v>3090.5236538405361</v>
      </c>
      <c r="K25" s="110">
        <v>2861.9430469527774</v>
      </c>
      <c r="L25" s="110">
        <v>2408.5777842612924</v>
      </c>
      <c r="M25" s="110">
        <v>2365.0558905050284</v>
      </c>
      <c r="N25" s="110">
        <v>2542.1794290681623</v>
      </c>
      <c r="O25" s="110">
        <v>2402.5382120013837</v>
      </c>
      <c r="P25" s="110">
        <v>2296.9724334676312</v>
      </c>
      <c r="Q25" s="110">
        <v>2284.9314376255234</v>
      </c>
      <c r="R25" s="110">
        <v>2184.1163140661761</v>
      </c>
      <c r="S25" s="110">
        <v>2208.0116731893581</v>
      </c>
      <c r="T25" s="110">
        <v>2235.011158434244</v>
      </c>
      <c r="U25" s="110">
        <v>2180.2843103386863</v>
      </c>
      <c r="V25" s="110">
        <v>2151.8160553851876</v>
      </c>
      <c r="W25" s="110">
        <v>2125.8092372626134</v>
      </c>
    </row>
    <row r="26" spans="1:23" s="3" customFormat="1" ht="12.75" customHeight="1">
      <c r="A26" s="2" t="s">
        <v>9</v>
      </c>
      <c r="B26" s="10" t="s">
        <v>338</v>
      </c>
      <c r="C26" s="110">
        <v>110.52392575402496</v>
      </c>
      <c r="D26" s="110">
        <v>106.61387231224599</v>
      </c>
      <c r="E26" s="110">
        <v>104.8787187144631</v>
      </c>
      <c r="F26" s="110">
        <v>105.18233510422182</v>
      </c>
      <c r="G26" s="110">
        <v>104.12447105891917</v>
      </c>
      <c r="H26" s="110">
        <v>102.88050295199962</v>
      </c>
      <c r="I26" s="110">
        <v>103.49602840984687</v>
      </c>
      <c r="J26" s="110">
        <v>102.95394553366032</v>
      </c>
      <c r="K26" s="110">
        <v>100.17577305061488</v>
      </c>
      <c r="L26" s="110">
        <v>90.291202717018635</v>
      </c>
      <c r="M26" s="110">
        <v>91.127463714766336</v>
      </c>
      <c r="N26" s="110">
        <v>86.785293803178291</v>
      </c>
      <c r="O26" s="110">
        <v>79.557374700508859</v>
      </c>
      <c r="P26" s="110">
        <v>76.184826237156699</v>
      </c>
      <c r="Q26" s="110">
        <v>72.994105637117585</v>
      </c>
      <c r="R26" s="110">
        <v>68.30753171646586</v>
      </c>
      <c r="S26" s="110">
        <v>67.309176641973366</v>
      </c>
      <c r="T26" s="110">
        <v>66.506141503935808</v>
      </c>
      <c r="U26" s="110">
        <v>66.51860754450459</v>
      </c>
      <c r="V26" s="110">
        <v>63.987069205709602</v>
      </c>
      <c r="W26" s="110">
        <v>62.340533189819368</v>
      </c>
    </row>
    <row r="27" spans="1:23" s="3" customFormat="1" ht="12.75" customHeight="1">
      <c r="A27" s="2" t="s">
        <v>37</v>
      </c>
      <c r="B27" s="10" t="s">
        <v>339</v>
      </c>
      <c r="C27" s="110">
        <v>5041.2618278917926</v>
      </c>
      <c r="D27" s="110">
        <v>4271.8039832927243</v>
      </c>
      <c r="E27" s="110">
        <v>3874.9181692599414</v>
      </c>
      <c r="F27" s="110">
        <v>3783.8287711237554</v>
      </c>
      <c r="G27" s="110">
        <v>3535.2039471424473</v>
      </c>
      <c r="H27" s="110">
        <v>3112.3952853575233</v>
      </c>
      <c r="I27" s="110">
        <v>3113.0792991331809</v>
      </c>
      <c r="J27" s="110">
        <v>2987.5697083068758</v>
      </c>
      <c r="K27" s="110">
        <v>2761.7672739021627</v>
      </c>
      <c r="L27" s="110">
        <v>2318.2865815442738</v>
      </c>
      <c r="M27" s="110">
        <v>2273.9284267902622</v>
      </c>
      <c r="N27" s="110">
        <v>2455.394135264984</v>
      </c>
      <c r="O27" s="110">
        <v>2322.980837300875</v>
      </c>
      <c r="P27" s="110">
        <v>2220.7876072304744</v>
      </c>
      <c r="Q27" s="110">
        <v>2211.9373319884057</v>
      </c>
      <c r="R27" s="110">
        <v>2115.8087823497103</v>
      </c>
      <c r="S27" s="110">
        <v>2140.7024965473847</v>
      </c>
      <c r="T27" s="110">
        <v>2168.5050169303081</v>
      </c>
      <c r="U27" s="110">
        <v>2113.7657027941818</v>
      </c>
      <c r="V27" s="110">
        <v>2087.8289861794779</v>
      </c>
      <c r="W27" s="110">
        <v>2063.468704072794</v>
      </c>
    </row>
    <row r="28" spans="1:23" s="3" customFormat="1" ht="12.75" customHeight="1">
      <c r="A28" s="2" t="s">
        <v>10</v>
      </c>
      <c r="B28" s="9" t="s">
        <v>340</v>
      </c>
      <c r="C28" s="110">
        <v>10606.136267618971</v>
      </c>
      <c r="D28" s="110">
        <v>9708.8158789248573</v>
      </c>
      <c r="E28" s="110">
        <v>8852.2110649148235</v>
      </c>
      <c r="F28" s="110">
        <v>8169.1217315907224</v>
      </c>
      <c r="G28" s="110">
        <v>7516.479776988167</v>
      </c>
      <c r="H28" s="110">
        <v>6689.415812342063</v>
      </c>
      <c r="I28" s="110">
        <v>5908.0757229599039</v>
      </c>
      <c r="J28" s="110">
        <v>5055.0758366276114</v>
      </c>
      <c r="K28" s="110">
        <v>3468.3436815121408</v>
      </c>
      <c r="L28" s="110">
        <v>2394.3087284588487</v>
      </c>
      <c r="M28" s="110">
        <v>2950.2539727002058</v>
      </c>
      <c r="N28" s="110">
        <v>3003.465491415544</v>
      </c>
      <c r="O28" s="110">
        <v>2870.3287981983513</v>
      </c>
      <c r="P28" s="110">
        <v>2904.2517348413621</v>
      </c>
      <c r="Q28" s="110">
        <v>2936.3548446516484</v>
      </c>
      <c r="R28" s="110">
        <v>2954.6186762959678</v>
      </c>
      <c r="S28" s="110">
        <v>2848.391019685811</v>
      </c>
      <c r="T28" s="110">
        <v>3024.98158466122</v>
      </c>
      <c r="U28" s="110">
        <v>2918.0093748910749</v>
      </c>
      <c r="V28" s="110">
        <v>2868.7734597120102</v>
      </c>
      <c r="W28" s="110">
        <v>2525.5647767650753</v>
      </c>
    </row>
    <row r="29" spans="1:23" s="3" customFormat="1" ht="12.75" customHeight="1">
      <c r="A29" s="2" t="s">
        <v>38</v>
      </c>
      <c r="B29" s="10" t="s">
        <v>341</v>
      </c>
      <c r="C29" s="110">
        <v>8431.0768328203703</v>
      </c>
      <c r="D29" s="110">
        <v>7795.4368139581311</v>
      </c>
      <c r="E29" s="110">
        <v>7236.3219365508039</v>
      </c>
      <c r="F29" s="110">
        <v>6848.8991800208178</v>
      </c>
      <c r="G29" s="110">
        <v>6478.3128356988946</v>
      </c>
      <c r="H29" s="110">
        <v>5744.2398668449869</v>
      </c>
      <c r="I29" s="110">
        <v>5072.4516247538095</v>
      </c>
      <c r="J29" s="110">
        <v>4235.3519465280833</v>
      </c>
      <c r="K29" s="110">
        <v>2684.0440894317321</v>
      </c>
      <c r="L29" s="110">
        <v>1938.9507327503529</v>
      </c>
      <c r="M29" s="110">
        <v>2449.5632112254189</v>
      </c>
      <c r="N29" s="110">
        <v>2469.613080218428</v>
      </c>
      <c r="O29" s="110">
        <v>2367.1301473729841</v>
      </c>
      <c r="P29" s="110">
        <v>2374.2014170037028</v>
      </c>
      <c r="Q29" s="110">
        <v>2392.4338979611834</v>
      </c>
      <c r="R29" s="110">
        <v>2408.298737033113</v>
      </c>
      <c r="S29" s="110">
        <v>2301.6743110920206</v>
      </c>
      <c r="T29" s="110">
        <v>2468.2703348538357</v>
      </c>
      <c r="U29" s="110">
        <v>2375.5613043307744</v>
      </c>
      <c r="V29" s="110">
        <v>2354.7184308995807</v>
      </c>
      <c r="W29" s="110">
        <v>2027.7592056615663</v>
      </c>
    </row>
    <row r="30" spans="1:23" s="3" customFormat="1" ht="12.75" customHeight="1">
      <c r="A30" s="2" t="s">
        <v>39</v>
      </c>
      <c r="B30" s="10" t="s">
        <v>342</v>
      </c>
      <c r="C30" s="110">
        <v>1355.314605897948</v>
      </c>
      <c r="D30" s="110">
        <v>1181.0821746892489</v>
      </c>
      <c r="E30" s="110">
        <v>987.6856595610858</v>
      </c>
      <c r="F30" s="110">
        <v>773.14185270310156</v>
      </c>
      <c r="G30" s="110">
        <v>565.08231783579572</v>
      </c>
      <c r="H30" s="110">
        <v>504.6375594948247</v>
      </c>
      <c r="I30" s="110">
        <v>429.54107289257826</v>
      </c>
      <c r="J30" s="110">
        <v>452.45576380854186</v>
      </c>
      <c r="K30" s="110">
        <v>477.03356099471227</v>
      </c>
      <c r="L30" s="110">
        <v>278.58563700446388</v>
      </c>
      <c r="M30" s="110">
        <v>345.09079731015601</v>
      </c>
      <c r="N30" s="110">
        <v>365.73986368899068</v>
      </c>
      <c r="O30" s="110">
        <v>351.67105695731038</v>
      </c>
      <c r="P30" s="110">
        <v>392.01647859852375</v>
      </c>
      <c r="Q30" s="110">
        <v>413.59767555153127</v>
      </c>
      <c r="R30" s="110">
        <v>424.19144611862407</v>
      </c>
      <c r="S30" s="110">
        <v>429.32261220344412</v>
      </c>
      <c r="T30" s="110">
        <v>434.5009146004839</v>
      </c>
      <c r="U30" s="110">
        <v>418.20352418540989</v>
      </c>
      <c r="V30" s="110">
        <v>399.42634063187728</v>
      </c>
      <c r="W30" s="110">
        <v>408.08453241938383</v>
      </c>
    </row>
    <row r="31" spans="1:23" s="3" customFormat="1" ht="12.75" customHeight="1">
      <c r="A31" s="2" t="s">
        <v>40</v>
      </c>
      <c r="B31" s="10" t="s">
        <v>343</v>
      </c>
      <c r="C31" s="110">
        <v>819.74482890065428</v>
      </c>
      <c r="D31" s="110">
        <v>732.2968902774769</v>
      </c>
      <c r="E31" s="110">
        <v>628.20346880293368</v>
      </c>
      <c r="F31" s="110">
        <v>547.08069886680289</v>
      </c>
      <c r="G31" s="110">
        <v>473.08462345347681</v>
      </c>
      <c r="H31" s="110">
        <v>440.53838600225077</v>
      </c>
      <c r="I31" s="110">
        <v>406.08302531351615</v>
      </c>
      <c r="J31" s="110">
        <v>367.26812629098646</v>
      </c>
      <c r="K31" s="110">
        <v>307.26603108569628</v>
      </c>
      <c r="L31" s="110">
        <v>176.772358704032</v>
      </c>
      <c r="M31" s="110">
        <v>155.59996416463088</v>
      </c>
      <c r="N31" s="110">
        <v>168.11254750812543</v>
      </c>
      <c r="O31" s="110">
        <v>151.52759386805693</v>
      </c>
      <c r="P31" s="110">
        <v>138.0338392391352</v>
      </c>
      <c r="Q31" s="110">
        <v>130.32327113893388</v>
      </c>
      <c r="R31" s="110">
        <v>122.12849314423048</v>
      </c>
      <c r="S31" s="110">
        <v>117.3940963903465</v>
      </c>
      <c r="T31" s="110">
        <v>122.21033520690013</v>
      </c>
      <c r="U31" s="110">
        <v>124.24454637489063</v>
      </c>
      <c r="V31" s="110">
        <v>114.62868818055223</v>
      </c>
      <c r="W31" s="110">
        <v>89.721038684125162</v>
      </c>
    </row>
    <row r="32" spans="1:23" s="3" customFormat="1" ht="12.75" customHeight="1">
      <c r="A32" s="2" t="s">
        <v>11</v>
      </c>
      <c r="B32" s="9" t="s">
        <v>344</v>
      </c>
      <c r="C32" s="110">
        <v>406.82238336698396</v>
      </c>
      <c r="D32" s="110">
        <v>407.58031502301662</v>
      </c>
      <c r="E32" s="110">
        <v>407.44876357760501</v>
      </c>
      <c r="F32" s="110">
        <v>407.3046120763625</v>
      </c>
      <c r="G32" s="110">
        <v>406.85636048065976</v>
      </c>
      <c r="H32" s="110">
        <v>406.27424906036896</v>
      </c>
      <c r="I32" s="110">
        <v>384.72006472190935</v>
      </c>
      <c r="J32" s="110">
        <v>363.17426318195328</v>
      </c>
      <c r="K32" s="110">
        <v>341.52468761934841</v>
      </c>
      <c r="L32" s="110">
        <v>313.82752644650486</v>
      </c>
      <c r="M32" s="110">
        <v>286.75104536716998</v>
      </c>
      <c r="N32" s="110">
        <v>290.57269802913567</v>
      </c>
      <c r="O32" s="110">
        <v>294.11651687437535</v>
      </c>
      <c r="P32" s="110">
        <v>296.0542322665234</v>
      </c>
      <c r="Q32" s="110">
        <v>298.79488841615654</v>
      </c>
      <c r="R32" s="110">
        <v>300.42598824926091</v>
      </c>
      <c r="S32" s="110">
        <v>303.97320645591799</v>
      </c>
      <c r="T32" s="110">
        <v>307.31255137285888</v>
      </c>
      <c r="U32" s="110">
        <v>308.55027766843835</v>
      </c>
      <c r="V32" s="110">
        <v>309.80010478386509</v>
      </c>
      <c r="W32" s="110">
        <v>305.08460810965022</v>
      </c>
    </row>
    <row r="33" spans="1:23" s="3" customFormat="1" ht="12.75" customHeight="1">
      <c r="A33" s="2" t="s">
        <v>12</v>
      </c>
      <c r="B33" s="9" t="s">
        <v>345</v>
      </c>
      <c r="C33" s="110">
        <v>177.79163071173525</v>
      </c>
      <c r="D33" s="110">
        <v>177.92401960484167</v>
      </c>
      <c r="E33" s="110">
        <v>178.05738632704887</v>
      </c>
      <c r="F33" s="110">
        <v>177.99263570627738</v>
      </c>
      <c r="G33" s="110">
        <v>177.79128803501911</v>
      </c>
      <c r="H33" s="110">
        <v>177.52981260467595</v>
      </c>
      <c r="I33" s="110">
        <v>167.84800697581687</v>
      </c>
      <c r="J33" s="110">
        <v>158.16996677015649</v>
      </c>
      <c r="K33" s="110">
        <v>148.44531288147127</v>
      </c>
      <c r="L33" s="110">
        <v>134.66501595332912</v>
      </c>
      <c r="M33" s="110">
        <v>126.03434813619249</v>
      </c>
      <c r="N33" s="110">
        <v>128.13181503132037</v>
      </c>
      <c r="O33" s="110">
        <v>128.45630243342492</v>
      </c>
      <c r="P33" s="110">
        <v>128.49096157268727</v>
      </c>
      <c r="Q33" s="110">
        <v>127.78674363999571</v>
      </c>
      <c r="R33" s="110">
        <v>132.0332532869009</v>
      </c>
      <c r="S33" s="110">
        <v>133.40798709483758</v>
      </c>
      <c r="T33" s="110">
        <v>129.79854939857816</v>
      </c>
      <c r="U33" s="110">
        <v>132.11021254562408</v>
      </c>
      <c r="V33" s="110">
        <v>140.53679086478658</v>
      </c>
      <c r="W33" s="110">
        <v>142.86824533949277</v>
      </c>
    </row>
    <row r="34" spans="1:23" s="3" customFormat="1" ht="12.75" customHeight="1">
      <c r="A34" s="2" t="s">
        <v>13</v>
      </c>
      <c r="B34" s="9" t="s">
        <v>346</v>
      </c>
      <c r="C34" s="110">
        <v>254.63303199864444</v>
      </c>
      <c r="D34" s="110">
        <v>254.82263926598137</v>
      </c>
      <c r="E34" s="110">
        <v>255.01364697937817</v>
      </c>
      <c r="F34" s="110">
        <v>254.92091119184514</v>
      </c>
      <c r="G34" s="110">
        <v>254.6325412173243</v>
      </c>
      <c r="H34" s="110">
        <v>254.25805631409858</v>
      </c>
      <c r="I34" s="110">
        <v>240.39178199832335</v>
      </c>
      <c r="J34" s="110">
        <v>226.53090051865632</v>
      </c>
      <c r="K34" s="110">
        <v>212.60325895926164</v>
      </c>
      <c r="L34" s="110">
        <v>196.38765571139558</v>
      </c>
      <c r="M34" s="110">
        <v>183.05220011634901</v>
      </c>
      <c r="N34" s="110">
        <v>186.12409562514139</v>
      </c>
      <c r="O34" s="110">
        <v>184.81321658383578</v>
      </c>
      <c r="P34" s="110">
        <v>185.16940686258945</v>
      </c>
      <c r="Q34" s="110">
        <v>188.06237934665165</v>
      </c>
      <c r="R34" s="110">
        <v>186.9742337402285</v>
      </c>
      <c r="S34" s="110">
        <v>186.86509288063576</v>
      </c>
      <c r="T34" s="110">
        <v>191.00454425732738</v>
      </c>
      <c r="U34" s="110">
        <v>191.44116731102679</v>
      </c>
      <c r="V34" s="110">
        <v>187.92711427680698</v>
      </c>
      <c r="W34" s="110">
        <v>185.51790723969259</v>
      </c>
    </row>
    <row r="35" spans="1:23" s="3" customFormat="1" ht="12.75" customHeight="1">
      <c r="A35" s="2" t="s">
        <v>41</v>
      </c>
      <c r="B35" s="9" t="s">
        <v>347</v>
      </c>
      <c r="C35" s="110">
        <v>619.34397754801159</v>
      </c>
      <c r="D35" s="110">
        <v>619.80515934442951</v>
      </c>
      <c r="E35" s="110">
        <v>620.2697474460947</v>
      </c>
      <c r="F35" s="110">
        <v>620.04418617047804</v>
      </c>
      <c r="G35" s="110">
        <v>619.34278382050297</v>
      </c>
      <c r="H35" s="110">
        <v>618.43192411123812</v>
      </c>
      <c r="I35" s="110">
        <v>584.70498216228555</v>
      </c>
      <c r="J35" s="110">
        <v>550.99115720973884</v>
      </c>
      <c r="K35" s="110">
        <v>517.11495170116041</v>
      </c>
      <c r="L35" s="110">
        <v>480.12366730393364</v>
      </c>
      <c r="M35" s="110">
        <v>444.26623071770638</v>
      </c>
      <c r="N35" s="110">
        <v>447.85579547769316</v>
      </c>
      <c r="O35" s="110">
        <v>457.07501954105106</v>
      </c>
      <c r="P35" s="110">
        <v>458.59920330755222</v>
      </c>
      <c r="Q35" s="110">
        <v>462.61326919748905</v>
      </c>
      <c r="R35" s="110">
        <v>466.21743179328689</v>
      </c>
      <c r="S35" s="110">
        <v>464.83197135788498</v>
      </c>
      <c r="T35" s="110">
        <v>468.37615424533095</v>
      </c>
      <c r="U35" s="110">
        <v>475.50809118293967</v>
      </c>
      <c r="V35" s="110">
        <v>478.34156164670242</v>
      </c>
      <c r="W35" s="110">
        <v>469.87320224499518</v>
      </c>
    </row>
    <row r="36" spans="1:23" s="3" customFormat="1" ht="12.75" customHeight="1">
      <c r="A36" s="2" t="s">
        <v>42</v>
      </c>
      <c r="B36" s="9" t="s">
        <v>348</v>
      </c>
      <c r="C36" s="110">
        <v>483.21590941835706</v>
      </c>
      <c r="D36" s="110">
        <v>483.5757262394481</v>
      </c>
      <c r="E36" s="110">
        <v>483.9382006804525</v>
      </c>
      <c r="F36" s="110">
        <v>483.76221641181041</v>
      </c>
      <c r="G36" s="110">
        <v>483.21497806494989</v>
      </c>
      <c r="H36" s="110">
        <v>482.50431982216293</v>
      </c>
      <c r="I36" s="110">
        <v>456.19035615001292</v>
      </c>
      <c r="J36" s="110">
        <v>429.88662643762814</v>
      </c>
      <c r="K36" s="110">
        <v>403.45620643535744</v>
      </c>
      <c r="L36" s="110">
        <v>374.09385337861181</v>
      </c>
      <c r="M36" s="110">
        <v>344.66843732814584</v>
      </c>
      <c r="N36" s="110">
        <v>344.31895187885277</v>
      </c>
      <c r="O36" s="110">
        <v>348.10645959595985</v>
      </c>
      <c r="P36" s="110">
        <v>352.87579182364203</v>
      </c>
      <c r="Q36" s="110">
        <v>361.74320828375244</v>
      </c>
      <c r="R36" s="110">
        <v>370.79980843072559</v>
      </c>
      <c r="S36" s="110">
        <v>375.73316563960827</v>
      </c>
      <c r="T36" s="110">
        <v>376.64197276845942</v>
      </c>
      <c r="U36" s="110">
        <v>373.00333459986354</v>
      </c>
      <c r="V36" s="110">
        <v>372.12165922373947</v>
      </c>
      <c r="W36" s="110">
        <v>368.66373161216814</v>
      </c>
    </row>
    <row r="37" spans="1:23" s="3" customFormat="1" ht="12.75" customHeight="1">
      <c r="A37" s="2" t="s">
        <v>43</v>
      </c>
      <c r="B37" s="9" t="s">
        <v>349</v>
      </c>
      <c r="C37" s="110">
        <v>68.813906685258146</v>
      </c>
      <c r="D37" s="110">
        <v>68.865147550196042</v>
      </c>
      <c r="E37" s="110">
        <v>68.916766881995557</v>
      </c>
      <c r="F37" s="110">
        <v>68.891705279501991</v>
      </c>
      <c r="G37" s="110">
        <v>68.813774052898154</v>
      </c>
      <c r="H37" s="110">
        <v>68.712570493472484</v>
      </c>
      <c r="I37" s="110">
        <v>64.965246356661225</v>
      </c>
      <c r="J37" s="110">
        <v>61.219379619613917</v>
      </c>
      <c r="K37" s="110">
        <v>57.455471146737501</v>
      </c>
      <c r="L37" s="110">
        <v>55.238975453179592</v>
      </c>
      <c r="M37" s="110">
        <v>49.121349288590586</v>
      </c>
      <c r="N37" s="110">
        <v>51.50754149067285</v>
      </c>
      <c r="O37" s="110">
        <v>52.633596085409948</v>
      </c>
      <c r="P37" s="110">
        <v>53.119716970070698</v>
      </c>
      <c r="Q37" s="110">
        <v>54.196386950250684</v>
      </c>
      <c r="R37" s="110">
        <v>55.826868179600957</v>
      </c>
      <c r="S37" s="110">
        <v>55.553089259844789</v>
      </c>
      <c r="T37" s="110">
        <v>54.235598313318967</v>
      </c>
      <c r="U37" s="110">
        <v>56.149819497270109</v>
      </c>
      <c r="V37" s="110">
        <v>57.115030162392173</v>
      </c>
      <c r="W37" s="110">
        <v>58.86664083262869</v>
      </c>
    </row>
    <row r="38" spans="1:23" s="12" customFormat="1" ht="12.75" customHeight="1">
      <c r="A38" s="2" t="s">
        <v>44</v>
      </c>
      <c r="B38" s="9" t="s">
        <v>350</v>
      </c>
      <c r="C38" s="110">
        <v>156.44268507477673</v>
      </c>
      <c r="D38" s="110">
        <v>156.55917691316489</v>
      </c>
      <c r="E38" s="110">
        <v>156.67652916443902</v>
      </c>
      <c r="F38" s="110">
        <v>156.61955369864685</v>
      </c>
      <c r="G38" s="110">
        <v>156.44238354615376</v>
      </c>
      <c r="H38" s="110">
        <v>156.21230568343202</v>
      </c>
      <c r="I38" s="110">
        <v>147.69307638738829</v>
      </c>
      <c r="J38" s="110">
        <v>139.17716036831541</v>
      </c>
      <c r="K38" s="110">
        <v>130.62022796560046</v>
      </c>
      <c r="L38" s="110">
        <v>122.64346721766213</v>
      </c>
      <c r="M38" s="110">
        <v>116.52235798726853</v>
      </c>
      <c r="N38" s="110">
        <v>115.95030183919964</v>
      </c>
      <c r="O38" s="110">
        <v>115.67986133565292</v>
      </c>
      <c r="P38" s="110">
        <v>114.55013542770891</v>
      </c>
      <c r="Q38" s="110">
        <v>114.23560490650826</v>
      </c>
      <c r="R38" s="110">
        <v>116.79142970231931</v>
      </c>
      <c r="S38" s="110">
        <v>117.68312060264496</v>
      </c>
      <c r="T38" s="110">
        <v>117.63843280309584</v>
      </c>
      <c r="U38" s="110">
        <v>118.03234178802806</v>
      </c>
      <c r="V38" s="110">
        <v>120.64468647281892</v>
      </c>
      <c r="W38" s="110">
        <v>122.65883931763339</v>
      </c>
    </row>
    <row r="39" spans="1:23" s="12" customFormat="1" ht="12.75" customHeight="1">
      <c r="A39" s="2" t="s">
        <v>45</v>
      </c>
      <c r="B39" s="9" t="s">
        <v>351</v>
      </c>
      <c r="C39" s="110">
        <v>124.85582985130871</v>
      </c>
      <c r="D39" s="110">
        <v>124.94880118548076</v>
      </c>
      <c r="E39" s="110">
        <v>125.04245920925314</v>
      </c>
      <c r="F39" s="110">
        <v>124.99698748228012</v>
      </c>
      <c r="G39" s="110">
        <v>124.85558920339072</v>
      </c>
      <c r="H39" s="110">
        <v>124.67196564523709</v>
      </c>
      <c r="I39" s="110">
        <v>117.87282739890297</v>
      </c>
      <c r="J39" s="110">
        <v>111.07633345610739</v>
      </c>
      <c r="K39" s="110">
        <v>104.24710461992458</v>
      </c>
      <c r="L39" s="110">
        <v>103.16480793615332</v>
      </c>
      <c r="M39" s="110">
        <v>98.776886429747563</v>
      </c>
      <c r="N39" s="110">
        <v>95.515063457464734</v>
      </c>
      <c r="O39" s="110">
        <v>92.621995519701656</v>
      </c>
      <c r="P39" s="110">
        <v>94.43850268887924</v>
      </c>
      <c r="Q39" s="110">
        <v>90.046121181965731</v>
      </c>
      <c r="R39" s="110">
        <v>89.793033371944603</v>
      </c>
      <c r="S39" s="110">
        <v>89.931754994975719</v>
      </c>
      <c r="T39" s="110">
        <v>87.970346529911012</v>
      </c>
      <c r="U39" s="110">
        <v>87.54277468774545</v>
      </c>
      <c r="V39" s="110">
        <v>92.114839572324357</v>
      </c>
      <c r="W39" s="110">
        <v>92.915528235582315</v>
      </c>
    </row>
    <row r="40" spans="1:23" s="12" customFormat="1" ht="12.75" customHeight="1">
      <c r="A40" s="2" t="s">
        <v>46</v>
      </c>
      <c r="B40" s="8" t="s">
        <v>352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</row>
    <row r="41" spans="1:23" s="12" customFormat="1" ht="12.75" customHeight="1">
      <c r="A41" s="2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</row>
    <row r="42" spans="1:23" s="12" customFormat="1" ht="12.75" customHeight="1">
      <c r="A42" s="2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31" customFormat="1" ht="12.75" customHeight="1">
      <c r="A43" s="2" t="s">
        <v>49</v>
      </c>
      <c r="B43" s="8" t="s">
        <v>356</v>
      </c>
      <c r="C43" s="110">
        <v>6894.5234043</v>
      </c>
      <c r="D43" s="110">
        <v>6749.3756780000003</v>
      </c>
      <c r="E43" s="110">
        <v>6794.5167546000002</v>
      </c>
      <c r="F43" s="110">
        <v>7142.6426640999998</v>
      </c>
      <c r="G43" s="110">
        <v>6467.8359959999998</v>
      </c>
      <c r="H43" s="110">
        <v>6404.5826676000006</v>
      </c>
      <c r="I43" s="110">
        <v>6559.3785320000006</v>
      </c>
      <c r="J43" s="110">
        <v>6423.3161354999993</v>
      </c>
      <c r="K43" s="110">
        <v>6571.403583700001</v>
      </c>
      <c r="L43" s="110">
        <v>6356.6977590999995</v>
      </c>
      <c r="M43" s="110">
        <v>6279.0645663000005</v>
      </c>
      <c r="N43" s="110">
        <v>6583.5330913000007</v>
      </c>
      <c r="O43" s="110">
        <v>6475.0742878000001</v>
      </c>
      <c r="P43" s="110">
        <v>6349.4864180000004</v>
      </c>
      <c r="Q43" s="110">
        <v>6401.4256918999999</v>
      </c>
      <c r="R43" s="110">
        <v>6503.8360575000006</v>
      </c>
      <c r="S43" s="110">
        <v>6488.4254488000006</v>
      </c>
      <c r="T43" s="110">
        <v>6391.0152419000005</v>
      </c>
      <c r="U43" s="110">
        <v>6373.9467233000005</v>
      </c>
      <c r="V43" s="110">
        <v>6226.6004047999995</v>
      </c>
      <c r="W43" s="110">
        <v>4566.8794847999998</v>
      </c>
    </row>
    <row r="44" spans="1:23" s="12" customFormat="1" ht="12.75" customHeight="1">
      <c r="A44" s="2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3" customFormat="1" ht="12.75" customHeight="1">
      <c r="A45" s="2" t="s">
        <v>51</v>
      </c>
      <c r="B45" s="9" t="s">
        <v>358</v>
      </c>
      <c r="C45" s="110">
        <v>6894.5234043</v>
      </c>
      <c r="D45" s="110">
        <v>6749.3756780000003</v>
      </c>
      <c r="E45" s="110">
        <v>6794.5167546000002</v>
      </c>
      <c r="F45" s="110">
        <v>7142.6426640999998</v>
      </c>
      <c r="G45" s="110">
        <v>6467.8359959999998</v>
      </c>
      <c r="H45" s="110">
        <v>6404.5826676000006</v>
      </c>
      <c r="I45" s="110">
        <v>6559.3785320000006</v>
      </c>
      <c r="J45" s="110">
        <v>6423.3161354999993</v>
      </c>
      <c r="K45" s="110">
        <v>6571.403583700001</v>
      </c>
      <c r="L45" s="110">
        <v>6356.6977590999995</v>
      </c>
      <c r="M45" s="110">
        <v>6279.0645663000005</v>
      </c>
      <c r="N45" s="110">
        <v>6583.5330913000007</v>
      </c>
      <c r="O45" s="110">
        <v>6475.0742878000001</v>
      </c>
      <c r="P45" s="110">
        <v>6349.4864180000004</v>
      </c>
      <c r="Q45" s="110">
        <v>6401.4256918999999</v>
      </c>
      <c r="R45" s="110">
        <v>6503.8360575000006</v>
      </c>
      <c r="S45" s="110">
        <v>6488.4254488000006</v>
      </c>
      <c r="T45" s="110">
        <v>6391.0152419000005</v>
      </c>
      <c r="U45" s="110">
        <v>6373.9467233000005</v>
      </c>
      <c r="V45" s="110">
        <v>6226.6004047999995</v>
      </c>
      <c r="W45" s="110">
        <v>4566.8794847999998</v>
      </c>
    </row>
    <row r="46" spans="1:23" s="3" customFormat="1" ht="12.75" customHeight="1">
      <c r="A46" s="2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3" customFormat="1" ht="12.75" customHeight="1">
      <c r="A47" s="2" t="s">
        <v>52</v>
      </c>
      <c r="B47" s="10" t="s">
        <v>360</v>
      </c>
      <c r="C47" s="110">
        <v>6894.5234043</v>
      </c>
      <c r="D47" s="110">
        <v>6749.3756780000003</v>
      </c>
      <c r="E47" s="110">
        <v>6794.5167546000002</v>
      </c>
      <c r="F47" s="110">
        <v>7142.6426640999998</v>
      </c>
      <c r="G47" s="110">
        <v>6467.8359959999998</v>
      </c>
      <c r="H47" s="110">
        <v>6404.5826676000006</v>
      </c>
      <c r="I47" s="110">
        <v>6559.3785320000006</v>
      </c>
      <c r="J47" s="110">
        <v>6423.3161354999993</v>
      </c>
      <c r="K47" s="110">
        <v>6571.403583700001</v>
      </c>
      <c r="L47" s="110">
        <v>6356.6977590999995</v>
      </c>
      <c r="M47" s="110">
        <v>6279.0645663000005</v>
      </c>
      <c r="N47" s="110">
        <v>6583.5330913000007</v>
      </c>
      <c r="O47" s="110">
        <v>6475.0742878000001</v>
      </c>
      <c r="P47" s="110">
        <v>6349.4864180000004</v>
      </c>
      <c r="Q47" s="110">
        <v>6401.4256918999999</v>
      </c>
      <c r="R47" s="110">
        <v>6503.8360575000006</v>
      </c>
      <c r="S47" s="110">
        <v>6488.4254488000006</v>
      </c>
      <c r="T47" s="110">
        <v>6391.0152419000005</v>
      </c>
      <c r="U47" s="110">
        <v>6373.9467233000005</v>
      </c>
      <c r="V47" s="110">
        <v>6226.6004047999995</v>
      </c>
      <c r="W47" s="110">
        <v>4566.8794847999998</v>
      </c>
    </row>
    <row r="48" spans="1:23" s="3" customFormat="1" ht="12.75" customHeight="1">
      <c r="A48" s="2" t="s">
        <v>53</v>
      </c>
      <c r="B48" s="8" t="s">
        <v>361</v>
      </c>
      <c r="C48" s="110">
        <v>1661.9327894999999</v>
      </c>
      <c r="D48" s="110">
        <v>1192.3968838000001</v>
      </c>
      <c r="E48" s="110">
        <v>1568.5573059999999</v>
      </c>
      <c r="F48" s="110">
        <v>1219.9406537</v>
      </c>
      <c r="G48" s="110">
        <v>1183.6452532999999</v>
      </c>
      <c r="H48" s="110">
        <v>1184.5250761</v>
      </c>
      <c r="I48" s="110">
        <v>1194.7127501999998</v>
      </c>
      <c r="J48" s="110">
        <v>891.93514670000002</v>
      </c>
      <c r="K48" s="110">
        <v>1101.6165128999999</v>
      </c>
      <c r="L48" s="110">
        <v>1116.2020954</v>
      </c>
      <c r="M48" s="110">
        <v>966.57391560000008</v>
      </c>
      <c r="N48" s="110">
        <v>892.80628159999981</v>
      </c>
      <c r="O48" s="110">
        <v>935.67099170000006</v>
      </c>
      <c r="P48" s="110">
        <v>1202.5488202000001</v>
      </c>
      <c r="Q48" s="110">
        <v>1097.576898</v>
      </c>
      <c r="R48" s="110">
        <v>954.35242090000008</v>
      </c>
      <c r="S48" s="110">
        <v>888.37756720000004</v>
      </c>
      <c r="T48" s="110">
        <v>1259.1039468000001</v>
      </c>
      <c r="U48" s="110">
        <v>1159.6556057</v>
      </c>
      <c r="V48" s="110">
        <v>1204.4241873999999</v>
      </c>
      <c r="W48" s="110">
        <v>1088.8949395</v>
      </c>
    </row>
    <row r="49" spans="1:23" s="3" customFormat="1" ht="12.75" customHeight="1">
      <c r="A49" s="2" t="s">
        <v>54</v>
      </c>
      <c r="B49" s="9" t="s">
        <v>362</v>
      </c>
      <c r="C49" s="110">
        <v>1661.9327894999999</v>
      </c>
      <c r="D49" s="110">
        <v>1192.3968838000001</v>
      </c>
      <c r="E49" s="110">
        <v>1568.5573059999999</v>
      </c>
      <c r="F49" s="110">
        <v>1219.9406537</v>
      </c>
      <c r="G49" s="110">
        <v>1183.6452532999999</v>
      </c>
      <c r="H49" s="110">
        <v>1184.5250761</v>
      </c>
      <c r="I49" s="110">
        <v>1194.7127501999998</v>
      </c>
      <c r="J49" s="110">
        <v>891.93514670000002</v>
      </c>
      <c r="K49" s="110">
        <v>1101.6165128999999</v>
      </c>
      <c r="L49" s="110">
        <v>1116.2020954</v>
      </c>
      <c r="M49" s="110">
        <v>966.57391560000008</v>
      </c>
      <c r="N49" s="110">
        <v>892.80628159999981</v>
      </c>
      <c r="O49" s="110">
        <v>935.67099170000006</v>
      </c>
      <c r="P49" s="110">
        <v>1202.5488202000001</v>
      </c>
      <c r="Q49" s="110">
        <v>1097.576898</v>
      </c>
      <c r="R49" s="110">
        <v>954.35242090000008</v>
      </c>
      <c r="S49" s="110">
        <v>888.37756720000004</v>
      </c>
      <c r="T49" s="110">
        <v>1259.1039468000001</v>
      </c>
      <c r="U49" s="110">
        <v>1159.6556057</v>
      </c>
      <c r="V49" s="110">
        <v>1204.4241873999999</v>
      </c>
      <c r="W49" s="110">
        <v>1088.8949395</v>
      </c>
    </row>
    <row r="50" spans="1:23" s="3" customFormat="1" ht="12.75" customHeight="1">
      <c r="A50" s="2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3" customFormat="1" ht="12.75" customHeight="1">
      <c r="A51" s="2" t="s">
        <v>56</v>
      </c>
      <c r="B51" s="8" t="s">
        <v>364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0">
        <v>0</v>
      </c>
    </row>
    <row r="52" spans="1:23" s="3" customFormat="1" ht="12.75" customHeight="1">
      <c r="A52" s="2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3" customFormat="1" ht="12.75" customHeight="1">
      <c r="A53" s="2" t="s">
        <v>57</v>
      </c>
      <c r="B53" s="9" t="s">
        <v>366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0">
        <v>0</v>
      </c>
    </row>
    <row r="54" spans="1:23" s="3" customFormat="1" ht="12.75" customHeight="1">
      <c r="A54" s="2" t="s">
        <v>58</v>
      </c>
      <c r="B54" s="9" t="s">
        <v>367</v>
      </c>
      <c r="C54" s="110">
        <v>0</v>
      </c>
      <c r="D54" s="110">
        <v>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3" customFormat="1" ht="12.75" customHeight="1">
      <c r="A55" s="2" t="s">
        <v>59</v>
      </c>
      <c r="B55" s="8" t="s">
        <v>368</v>
      </c>
      <c r="C55" s="110">
        <v>8943.8462768000009</v>
      </c>
      <c r="D55" s="110">
        <v>8528.9361747999992</v>
      </c>
      <c r="E55" s="110">
        <v>8185.1245467999997</v>
      </c>
      <c r="F55" s="110">
        <v>7426.5620283000007</v>
      </c>
      <c r="G55" s="110">
        <v>7035.5770434999986</v>
      </c>
      <c r="H55" s="110">
        <v>6465.1452637999992</v>
      </c>
      <c r="I55" s="110">
        <v>6432.0107297000013</v>
      </c>
      <c r="J55" s="110">
        <v>6172.1425306000001</v>
      </c>
      <c r="K55" s="110">
        <v>5945.5852021000001</v>
      </c>
      <c r="L55" s="110">
        <v>5412.3114584999994</v>
      </c>
      <c r="M55" s="110">
        <v>7935.5804360000029</v>
      </c>
      <c r="N55" s="110">
        <v>8752.9871099999982</v>
      </c>
      <c r="O55" s="110">
        <v>8373.4569784999985</v>
      </c>
      <c r="P55" s="110">
        <v>8527.0621432999997</v>
      </c>
      <c r="Q55" s="110">
        <v>8679.4116301000031</v>
      </c>
      <c r="R55" s="110">
        <v>8673.7217806000026</v>
      </c>
      <c r="S55" s="110">
        <v>6721.7735842000002</v>
      </c>
      <c r="T55" s="110">
        <v>6812.4205686999994</v>
      </c>
      <c r="U55" s="110">
        <v>8523.5295588999979</v>
      </c>
      <c r="V55" s="110">
        <v>6619.8779892000002</v>
      </c>
      <c r="W55" s="110">
        <v>6385.2762692000015</v>
      </c>
    </row>
    <row r="56" spans="1:23" s="3" customFormat="1" ht="12.75" customHeight="1">
      <c r="A56" s="2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3" customFormat="1" ht="12.75" customHeight="1">
      <c r="A57" s="2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3" customFormat="1" ht="12.75" customHeight="1">
      <c r="A58" s="2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3" customFormat="1" ht="12.75" customHeight="1">
      <c r="A59" s="2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3" customFormat="1" ht="12.75" customHeight="1">
      <c r="A60" s="2" t="s">
        <v>64</v>
      </c>
      <c r="B60" s="9" t="s">
        <v>373</v>
      </c>
      <c r="C60" s="110">
        <v>8943.8462768000009</v>
      </c>
      <c r="D60" s="110">
        <v>8528.9361747999992</v>
      </c>
      <c r="E60" s="110">
        <v>8185.1245467999997</v>
      </c>
      <c r="F60" s="110">
        <v>7426.5620283000007</v>
      </c>
      <c r="G60" s="110">
        <v>7035.5770434999986</v>
      </c>
      <c r="H60" s="110">
        <v>6465.1452637999992</v>
      </c>
      <c r="I60" s="110">
        <v>6432.0107297000013</v>
      </c>
      <c r="J60" s="110">
        <v>6172.1425306000001</v>
      </c>
      <c r="K60" s="110">
        <v>5945.5852021000001</v>
      </c>
      <c r="L60" s="110">
        <v>5412.3114584999994</v>
      </c>
      <c r="M60" s="110">
        <v>7935.5804360000029</v>
      </c>
      <c r="N60" s="110">
        <v>8752.9871099999982</v>
      </c>
      <c r="O60" s="110">
        <v>8373.4569784999985</v>
      </c>
      <c r="P60" s="110">
        <v>8527.0621432999997</v>
      </c>
      <c r="Q60" s="110">
        <v>8679.4116301000031</v>
      </c>
      <c r="R60" s="110">
        <v>8673.7217806000026</v>
      </c>
      <c r="S60" s="110">
        <v>6721.7735842000002</v>
      </c>
      <c r="T60" s="110">
        <v>6812.4205686999994</v>
      </c>
      <c r="U60" s="110">
        <v>8523.5295588999979</v>
      </c>
      <c r="V60" s="110">
        <v>6619.8779892000002</v>
      </c>
      <c r="W60" s="110">
        <v>6385.2762692000015</v>
      </c>
    </row>
    <row r="61" spans="1:23" s="3" customFormat="1" ht="12.75" customHeight="1">
      <c r="A61" s="2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3" customFormat="1" ht="12.75" customHeight="1">
      <c r="A62" s="2" t="s">
        <v>66</v>
      </c>
      <c r="B62" s="8" t="s">
        <v>375</v>
      </c>
      <c r="C62" s="110">
        <v>0</v>
      </c>
      <c r="D62" s="110">
        <v>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3" customFormat="1" ht="12.75" customHeight="1">
      <c r="A63" s="2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3" customFormat="1" ht="12.75" customHeight="1">
      <c r="A64" s="2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3" customFormat="1" ht="12.75" customHeight="1">
      <c r="A65" s="2" t="s">
        <v>17</v>
      </c>
      <c r="B65" s="8" t="s">
        <v>377</v>
      </c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3" customFormat="1" ht="12.75" customHeight="1">
      <c r="A66" s="2" t="s">
        <v>18</v>
      </c>
      <c r="B66" s="8" t="s">
        <v>71</v>
      </c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3" customFormat="1" ht="12.75" customHeight="1">
      <c r="A67" s="2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3" customFormat="1" ht="12.75" customHeight="1">
      <c r="A68" s="2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3" customFormat="1" ht="12.75" customHeight="1">
      <c r="A69" s="2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3" customFormat="1" ht="12.75" customHeight="1">
      <c r="A70" s="2" t="s">
        <v>68</v>
      </c>
      <c r="B70" s="8" t="s">
        <v>381</v>
      </c>
      <c r="C70" s="110">
        <v>0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0">
        <v>0</v>
      </c>
    </row>
    <row r="71" spans="1:23" s="3" customFormat="1" ht="12.75" customHeight="1">
      <c r="A71" s="2" t="s">
        <v>69</v>
      </c>
      <c r="B71" s="8" t="s">
        <v>72</v>
      </c>
      <c r="C71" s="110">
        <v>546.65317010000001</v>
      </c>
      <c r="D71" s="110">
        <v>240.6868628</v>
      </c>
      <c r="E71" s="110">
        <v>307.59559029999997</v>
      </c>
      <c r="F71" s="110">
        <v>316.57964830000003</v>
      </c>
      <c r="G71" s="110">
        <v>430.26434549999999</v>
      </c>
      <c r="H71" s="110">
        <v>434.91679310000006</v>
      </c>
      <c r="I71" s="110">
        <v>617.90173529999993</v>
      </c>
      <c r="J71" s="110">
        <v>475.19711639999997</v>
      </c>
      <c r="K71" s="110">
        <v>463.33110859999994</v>
      </c>
      <c r="L71" s="110">
        <v>423.94438089999994</v>
      </c>
      <c r="M71" s="110">
        <v>445.16222779999998</v>
      </c>
      <c r="N71" s="110">
        <v>415.60636529999999</v>
      </c>
      <c r="O71" s="110">
        <v>457.65934959999998</v>
      </c>
      <c r="P71" s="110">
        <v>392.76088849999996</v>
      </c>
      <c r="Q71" s="110">
        <v>461.33008000000007</v>
      </c>
      <c r="R71" s="110">
        <v>479.12053609999998</v>
      </c>
      <c r="S71" s="110">
        <v>504.65547680000003</v>
      </c>
      <c r="T71" s="110">
        <v>454.68448399999994</v>
      </c>
      <c r="U71" s="110">
        <v>466.57290210000008</v>
      </c>
      <c r="V71" s="110">
        <v>436.50611440000006</v>
      </c>
      <c r="W71" s="110">
        <v>11.9077894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48818.720050899996</v>
      </c>
      <c r="D73" s="234">
        <v>45400.295351200002</v>
      </c>
      <c r="E73" s="234">
        <v>43886.992277100006</v>
      </c>
      <c r="F73" s="234">
        <v>42022.8344316</v>
      </c>
      <c r="G73" s="234">
        <v>39932.983319899999</v>
      </c>
      <c r="H73" s="234">
        <v>37730.312377099996</v>
      </c>
      <c r="I73" s="234">
        <v>36855.983784200005</v>
      </c>
      <c r="J73" s="234">
        <v>34724.778476799998</v>
      </c>
      <c r="K73" s="234">
        <v>32612.601500699999</v>
      </c>
      <c r="L73" s="234">
        <v>29796.461228200002</v>
      </c>
      <c r="M73" s="234">
        <v>32222.130069200008</v>
      </c>
      <c r="N73" s="234">
        <v>33869.254622299995</v>
      </c>
      <c r="O73" s="234">
        <v>33005.5661569</v>
      </c>
      <c r="P73" s="234">
        <v>33179.117553700002</v>
      </c>
      <c r="Q73" s="234">
        <v>33406.584391299999</v>
      </c>
      <c r="R73" s="234">
        <v>33302.980222800012</v>
      </c>
      <c r="S73" s="234">
        <v>31109.943607300003</v>
      </c>
      <c r="T73" s="234">
        <v>31779.174371200006</v>
      </c>
      <c r="U73" s="234">
        <v>33192.470147599997</v>
      </c>
      <c r="V73" s="234">
        <v>30767.515903</v>
      </c>
      <c r="W73" s="234">
        <v>27781.178243500006</v>
      </c>
    </row>
    <row r="74" spans="1:23" s="3" customFormat="1" ht="15" customHeight="1">
      <c r="A74" s="146" t="s">
        <v>396</v>
      </c>
      <c r="B74" s="8" t="s">
        <v>397</v>
      </c>
      <c r="C74" s="110">
        <v>4551.9834498</v>
      </c>
      <c r="D74" s="110">
        <v>4406.5098433000003</v>
      </c>
      <c r="E74" s="110">
        <v>4748.0860616</v>
      </c>
      <c r="F74" s="110">
        <v>4596.5359114000003</v>
      </c>
      <c r="G74" s="110">
        <v>4524.2888454000004</v>
      </c>
      <c r="H74" s="110">
        <v>4346.4842499999995</v>
      </c>
      <c r="I74" s="110">
        <v>4249.5244363000002</v>
      </c>
      <c r="J74" s="110">
        <v>4463.9708811999999</v>
      </c>
      <c r="K74" s="110">
        <v>4286.5498084000001</v>
      </c>
      <c r="L74" s="110">
        <v>4114.9532626999999</v>
      </c>
      <c r="M74" s="110">
        <v>4161.7212143999996</v>
      </c>
      <c r="N74" s="110">
        <v>4239.1743616000003</v>
      </c>
      <c r="O74" s="110">
        <v>4288.6509721000002</v>
      </c>
      <c r="P74" s="110">
        <v>4064.0910271000002</v>
      </c>
      <c r="Q74" s="110">
        <v>4243.1732019999999</v>
      </c>
      <c r="R74" s="110">
        <v>4296.9054922000005</v>
      </c>
      <c r="S74" s="110">
        <v>4032.0321194999997</v>
      </c>
      <c r="T74" s="110">
        <v>4116.8934472000001</v>
      </c>
      <c r="U74" s="110">
        <v>4088.2530855</v>
      </c>
      <c r="V74" s="110">
        <v>3947.831983</v>
      </c>
      <c r="W74" s="110">
        <v>2845.7460029999993</v>
      </c>
    </row>
    <row r="75" spans="1:23" s="3" customFormat="1" ht="15" customHeight="1">
      <c r="A75" s="147" t="s">
        <v>288</v>
      </c>
      <c r="B75" s="145" t="s">
        <v>398</v>
      </c>
      <c r="C75" s="234">
        <v>53370.703500700009</v>
      </c>
      <c r="D75" s="234">
        <v>49806.805194499997</v>
      </c>
      <c r="E75" s="234">
        <v>48635.078338700012</v>
      </c>
      <c r="F75" s="234">
        <v>46619.37034299998</v>
      </c>
      <c r="G75" s="234">
        <v>44457.272165299975</v>
      </c>
      <c r="H75" s="234">
        <v>42076.796627100011</v>
      </c>
      <c r="I75" s="234">
        <v>41105.508220499993</v>
      </c>
      <c r="J75" s="234">
        <v>39188.749358000001</v>
      </c>
      <c r="K75" s="234">
        <v>36899.151309099987</v>
      </c>
      <c r="L75" s="234">
        <v>33911.414490899988</v>
      </c>
      <c r="M75" s="234">
        <v>36383.851283599994</v>
      </c>
      <c r="N75" s="234">
        <v>38108.42898389999</v>
      </c>
      <c r="O75" s="234">
        <v>37294.217129000004</v>
      </c>
      <c r="P75" s="234">
        <v>37243.208580799983</v>
      </c>
      <c r="Q75" s="234">
        <v>37649.757593299975</v>
      </c>
      <c r="R75" s="234">
        <v>37599.885714999989</v>
      </c>
      <c r="S75" s="234">
        <v>35141.975726799988</v>
      </c>
      <c r="T75" s="234">
        <v>35896.067818400013</v>
      </c>
      <c r="U75" s="234">
        <v>37280.723233100012</v>
      </c>
      <c r="V75" s="234">
        <v>34715.347886000018</v>
      </c>
      <c r="W75" s="234">
        <v>30626.924246499984</v>
      </c>
    </row>
    <row r="76" spans="1:23" ht="12" customHeight="1">
      <c r="A76" s="34"/>
      <c r="B76" s="34"/>
    </row>
    <row r="77" spans="1:23" ht="12" customHeight="1">
      <c r="A77" s="50"/>
      <c r="B77" s="51"/>
    </row>
    <row r="78" spans="1:23" ht="12" customHeight="1">
      <c r="A78" s="50"/>
      <c r="B78" s="51"/>
    </row>
    <row r="79" spans="1:23" ht="12" customHeight="1">
      <c r="A79" s="50"/>
      <c r="B79" s="51"/>
    </row>
    <row r="80" spans="1:23" ht="12" customHeight="1">
      <c r="A80" s="50"/>
      <c r="B80" s="51"/>
    </row>
    <row r="81" spans="1:23" ht="12" customHeight="1">
      <c r="A81" s="50"/>
      <c r="B81" s="51"/>
    </row>
    <row r="82" spans="1:23" ht="12" customHeight="1">
      <c r="A82" s="50"/>
      <c r="B82" s="51"/>
    </row>
    <row r="83" spans="1:23" ht="12" customHeight="1">
      <c r="A83" s="50"/>
      <c r="B83" s="51"/>
    </row>
    <row r="84" spans="1:23" ht="12" customHeight="1">
      <c r="A84" s="50"/>
      <c r="B84" s="51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5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  <c r="B93" s="51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0" orientation="portrait" r:id="rId1"/>
  <headerFooter alignWithMargins="0">
    <oddFooter>&amp;L&amp;"MetaNormalLF-Roman,Standard"&amp;9Statistisches Bundesamt, Anthropogene Luftemissionen, 2022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20" width="11.28515625" style="5" hidden="1" customWidth="1"/>
    <col min="21" max="21" width="11.28515625" style="5" customWidth="1"/>
    <col min="22" max="16384" width="11.42578125" style="5"/>
  </cols>
  <sheetData>
    <row r="1" spans="1:23" s="4" customFormat="1" ht="20.100000000000001" customHeight="1">
      <c r="A1" s="104" t="s">
        <v>490</v>
      </c>
      <c r="B1" s="71"/>
      <c r="C1" s="26"/>
      <c r="D1" s="26"/>
      <c r="E1" s="26"/>
      <c r="F1" s="26"/>
      <c r="I1" s="27"/>
      <c r="J1" s="71"/>
    </row>
    <row r="2" spans="1:23" s="4" customFormat="1" ht="20.100000000000001" customHeight="1">
      <c r="A2" s="123" t="s">
        <v>76</v>
      </c>
      <c r="B2" s="71"/>
      <c r="C2" s="26"/>
      <c r="D2" s="26"/>
      <c r="E2" s="26"/>
      <c r="F2" s="26"/>
      <c r="I2" s="29"/>
      <c r="J2" s="71"/>
    </row>
    <row r="3" spans="1:23" ht="15" customHeight="1">
      <c r="B3" s="45"/>
      <c r="F3" s="30"/>
    </row>
    <row r="4" spans="1:23" s="1" customFormat="1" ht="27" customHeight="1">
      <c r="A4" s="46" t="s">
        <v>437</v>
      </c>
      <c r="B4" s="114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3" customFormat="1" ht="15" customHeight="1">
      <c r="A5" s="2" t="s">
        <v>21</v>
      </c>
      <c r="B5" s="47" t="s">
        <v>318</v>
      </c>
      <c r="C5" s="110">
        <v>365.32493145360957</v>
      </c>
      <c r="D5" s="110">
        <v>360.75619216116144</v>
      </c>
      <c r="E5" s="110">
        <v>343.44525205949913</v>
      </c>
      <c r="F5" s="110">
        <v>325.23918958232355</v>
      </c>
      <c r="G5" s="110">
        <v>322.15032816207344</v>
      </c>
      <c r="H5" s="110">
        <v>310.0768766363538</v>
      </c>
      <c r="I5" s="110">
        <v>292.59723485832228</v>
      </c>
      <c r="J5" s="110">
        <v>274.1025639379954</v>
      </c>
      <c r="K5" s="110">
        <v>243.08958018549856</v>
      </c>
      <c r="L5" s="110">
        <v>222.11832582043377</v>
      </c>
      <c r="M5" s="110">
        <v>205.80708518122083</v>
      </c>
      <c r="N5" s="110">
        <v>199.32462744242</v>
      </c>
      <c r="O5" s="110">
        <v>116.49188816382483</v>
      </c>
      <c r="P5" s="110">
        <v>109.84576657645259</v>
      </c>
      <c r="Q5" s="110">
        <v>112.1122843624731</v>
      </c>
      <c r="R5" s="110">
        <v>103.52735452984739</v>
      </c>
      <c r="S5" s="110">
        <v>95.622380617489881</v>
      </c>
      <c r="T5" s="110">
        <v>88.152600268800725</v>
      </c>
      <c r="U5" s="110">
        <v>82.178125750719289</v>
      </c>
      <c r="V5" s="110">
        <v>76.738853253423471</v>
      </c>
      <c r="W5" s="110">
        <v>69.506258733971123</v>
      </c>
    </row>
    <row r="6" spans="1:23" s="3" customFormat="1" ht="12.75" customHeight="1">
      <c r="A6" s="2" t="s">
        <v>1</v>
      </c>
      <c r="B6" s="9" t="s">
        <v>320</v>
      </c>
      <c r="C6" s="110">
        <v>331.92100260478031</v>
      </c>
      <c r="D6" s="110">
        <v>327.76998471255678</v>
      </c>
      <c r="E6" s="110">
        <v>312.04109351266391</v>
      </c>
      <c r="F6" s="110">
        <v>295.49917266098714</v>
      </c>
      <c r="G6" s="110">
        <v>292.69259733747214</v>
      </c>
      <c r="H6" s="110">
        <v>281.72297668975386</v>
      </c>
      <c r="I6" s="110">
        <v>265.8407938102381</v>
      </c>
      <c r="J6" s="110">
        <v>249.03625015681118</v>
      </c>
      <c r="K6" s="110">
        <v>220.85766866618792</v>
      </c>
      <c r="L6" s="110">
        <v>201.80309988311805</v>
      </c>
      <c r="M6" s="110">
        <v>187.57675697065</v>
      </c>
      <c r="N6" s="110">
        <v>179.43869074845963</v>
      </c>
      <c r="O6" s="110">
        <v>105.15333932825924</v>
      </c>
      <c r="P6" s="110">
        <v>99.368735951429485</v>
      </c>
      <c r="Q6" s="110">
        <v>100.74488068141264</v>
      </c>
      <c r="R6" s="110">
        <v>92.167926641211764</v>
      </c>
      <c r="S6" s="110">
        <v>84.937670820201191</v>
      </c>
      <c r="T6" s="110">
        <v>77.865888091053918</v>
      </c>
      <c r="U6" s="110">
        <v>71.736067290013082</v>
      </c>
      <c r="V6" s="110">
        <v>69.161235073261452</v>
      </c>
      <c r="W6" s="110">
        <v>62.64282688051054</v>
      </c>
    </row>
    <row r="7" spans="1:23" s="3" customFormat="1" ht="12.75" customHeight="1">
      <c r="A7" s="2" t="s">
        <v>2</v>
      </c>
      <c r="B7" s="9" t="s">
        <v>319</v>
      </c>
      <c r="C7" s="110">
        <v>29.713266105118901</v>
      </c>
      <c r="D7" s="110">
        <v>29.34171834705695</v>
      </c>
      <c r="E7" s="110">
        <v>27.935097740592681</v>
      </c>
      <c r="F7" s="110">
        <v>26.455258873842666</v>
      </c>
      <c r="G7" s="110">
        <v>26.204278802178262</v>
      </c>
      <c r="H7" s="110">
        <v>25.222500900736247</v>
      </c>
      <c r="I7" s="110">
        <v>23.802185161529508</v>
      </c>
      <c r="J7" s="110">
        <v>22.299552509141698</v>
      </c>
      <c r="K7" s="110">
        <v>19.779350993893416</v>
      </c>
      <c r="L7" s="110">
        <v>18.075104966859158</v>
      </c>
      <c r="M7" s="110">
        <v>16.223138711160679</v>
      </c>
      <c r="N7" s="110">
        <v>18.164681247719141</v>
      </c>
      <c r="O7" s="110">
        <v>10.46106729638508</v>
      </c>
      <c r="P7" s="110">
        <v>9.6302233765452829</v>
      </c>
      <c r="Q7" s="110">
        <v>10.549983835792421</v>
      </c>
      <c r="R7" s="110">
        <v>10.550210815707569</v>
      </c>
      <c r="S7" s="110">
        <v>9.8443487129070135</v>
      </c>
      <c r="T7" s="110">
        <v>9.5432548186412092</v>
      </c>
      <c r="U7" s="110">
        <v>9.687944489934516</v>
      </c>
      <c r="V7" s="110">
        <v>7.0474324144192062</v>
      </c>
      <c r="W7" s="110">
        <v>6.3832158032012734</v>
      </c>
    </row>
    <row r="8" spans="1:23" s="3" customFormat="1" ht="12.75" customHeight="1">
      <c r="A8" s="2" t="s">
        <v>22</v>
      </c>
      <c r="B8" s="9" t="s">
        <v>321</v>
      </c>
      <c r="C8" s="110">
        <v>3.6906627437103436</v>
      </c>
      <c r="D8" s="110">
        <v>3.6444891015477254</v>
      </c>
      <c r="E8" s="110">
        <v>3.4690608062425312</v>
      </c>
      <c r="F8" s="110">
        <v>3.2847580474936953</v>
      </c>
      <c r="G8" s="110">
        <v>3.2534520224230419</v>
      </c>
      <c r="H8" s="110">
        <v>3.1313990458637275</v>
      </c>
      <c r="I8" s="110">
        <v>2.9542558865546935</v>
      </c>
      <c r="J8" s="110">
        <v>2.7667612720425061</v>
      </c>
      <c r="K8" s="110">
        <v>2.4525605254172227</v>
      </c>
      <c r="L8" s="110">
        <v>2.240120970456569</v>
      </c>
      <c r="M8" s="110">
        <v>2.0071894994101469</v>
      </c>
      <c r="N8" s="110">
        <v>1.7212554462412246</v>
      </c>
      <c r="O8" s="110">
        <v>0.8774815391805032</v>
      </c>
      <c r="P8" s="110">
        <v>0.84680724847781697</v>
      </c>
      <c r="Q8" s="110">
        <v>0.81741984526805456</v>
      </c>
      <c r="R8" s="110">
        <v>0.80921707292805611</v>
      </c>
      <c r="S8" s="110">
        <v>0.84036108438166779</v>
      </c>
      <c r="T8" s="110">
        <v>0.74345735910559008</v>
      </c>
      <c r="U8" s="110">
        <v>0.75411397077169551</v>
      </c>
      <c r="V8" s="110">
        <v>0.53018576574281251</v>
      </c>
      <c r="W8" s="110">
        <v>0.48021605025931935</v>
      </c>
    </row>
    <row r="9" spans="1:23" s="3" customFormat="1" ht="12.75" customHeight="1">
      <c r="A9" s="2" t="s">
        <v>23</v>
      </c>
      <c r="B9" s="8" t="s">
        <v>322</v>
      </c>
      <c r="C9" s="110">
        <v>97.576662560515786</v>
      </c>
      <c r="D9" s="110">
        <v>96.345444598302947</v>
      </c>
      <c r="E9" s="110">
        <v>91.396722329824826</v>
      </c>
      <c r="F9" s="110">
        <v>86.309177516414238</v>
      </c>
      <c r="G9" s="110">
        <v>85.423989453545772</v>
      </c>
      <c r="H9" s="110">
        <v>82.150411298451928</v>
      </c>
      <c r="I9" s="110">
        <v>77.150337479605724</v>
      </c>
      <c r="J9" s="110">
        <v>71.821286505362991</v>
      </c>
      <c r="K9" s="110">
        <v>63.005199925332221</v>
      </c>
      <c r="L9" s="110">
        <v>57.059026064700674</v>
      </c>
      <c r="M9" s="110">
        <v>52.20698907392547</v>
      </c>
      <c r="N9" s="110">
        <v>44.11342214158821</v>
      </c>
      <c r="O9" s="110">
        <v>43.675745854732078</v>
      </c>
      <c r="P9" s="110">
        <v>40.510991306839252</v>
      </c>
      <c r="Q9" s="110">
        <v>25.897455627794162</v>
      </c>
      <c r="R9" s="110">
        <v>23.582290512131536</v>
      </c>
      <c r="S9" s="110">
        <v>21.666860158067088</v>
      </c>
      <c r="T9" s="110">
        <v>20.130664331799636</v>
      </c>
      <c r="U9" s="110">
        <v>19.071319961655043</v>
      </c>
      <c r="V9" s="110">
        <v>18.298161936711892</v>
      </c>
      <c r="W9" s="110">
        <v>16.960887695000213</v>
      </c>
    </row>
    <row r="10" spans="1:23" s="3" customFormat="1" ht="12.75" customHeight="1">
      <c r="A10" s="2" t="s">
        <v>3</v>
      </c>
      <c r="B10" s="9" t="s">
        <v>323</v>
      </c>
      <c r="C10" s="110">
        <v>27.557936552313606</v>
      </c>
      <c r="D10" s="110">
        <v>27.209765019767691</v>
      </c>
      <c r="E10" s="110">
        <v>25.798842407800898</v>
      </c>
      <c r="F10" s="110">
        <v>24.352811563416971</v>
      </c>
      <c r="G10" s="110">
        <v>24.100354171449531</v>
      </c>
      <c r="H10" s="110">
        <v>23.173823568849116</v>
      </c>
      <c r="I10" s="110">
        <v>21.748140864334104</v>
      </c>
      <c r="J10" s="110">
        <v>20.227181766646723</v>
      </c>
      <c r="K10" s="110">
        <v>17.715538058855831</v>
      </c>
      <c r="L10" s="110">
        <v>16.022102427486058</v>
      </c>
      <c r="M10" s="110">
        <v>14.678981110859205</v>
      </c>
      <c r="N10" s="110">
        <v>9.3849924084891736</v>
      </c>
      <c r="O10" s="110">
        <v>9.5703606967350456</v>
      </c>
      <c r="P10" s="110">
        <v>7.6596062549166639</v>
      </c>
      <c r="Q10" s="110">
        <v>4.8663700249730546</v>
      </c>
      <c r="R10" s="110">
        <v>4.1264272793152532</v>
      </c>
      <c r="S10" s="110">
        <v>3.8382057882300602</v>
      </c>
      <c r="T10" s="110">
        <v>3.6746562799767117</v>
      </c>
      <c r="U10" s="110">
        <v>3.2779158034346221</v>
      </c>
      <c r="V10" s="110">
        <v>2.5954385870604169</v>
      </c>
      <c r="W10" s="110">
        <v>2.4057576136148326</v>
      </c>
    </row>
    <row r="11" spans="1:23" s="3" customFormat="1" ht="12.75" customHeight="1">
      <c r="A11" s="2" t="s">
        <v>24</v>
      </c>
      <c r="B11" s="9" t="s">
        <v>354</v>
      </c>
      <c r="C11" s="110">
        <v>21.831865893513349</v>
      </c>
      <c r="D11" s="110">
        <v>21.556545822783974</v>
      </c>
      <c r="E11" s="110">
        <v>20.453879345749911</v>
      </c>
      <c r="F11" s="110">
        <v>19.318744902223301</v>
      </c>
      <c r="G11" s="110">
        <v>19.121537129772413</v>
      </c>
      <c r="H11" s="110">
        <v>18.389789990050783</v>
      </c>
      <c r="I11" s="110">
        <v>17.275722428416021</v>
      </c>
      <c r="J11" s="110">
        <v>16.088861797306556</v>
      </c>
      <c r="K11" s="110">
        <v>14.123823677958882</v>
      </c>
      <c r="L11" s="110">
        <v>12.798264708641293</v>
      </c>
      <c r="M11" s="110">
        <v>11.677907788225095</v>
      </c>
      <c r="N11" s="110">
        <v>10.850659883948371</v>
      </c>
      <c r="O11" s="110">
        <v>11.10362199251195</v>
      </c>
      <c r="P11" s="110">
        <v>10.599462630760531</v>
      </c>
      <c r="Q11" s="110">
        <v>5.7554398271854765</v>
      </c>
      <c r="R11" s="110">
        <v>4.521291938628945</v>
      </c>
      <c r="S11" s="110">
        <v>3.7040238424133483</v>
      </c>
      <c r="T11" s="110">
        <v>3.0908601715780315</v>
      </c>
      <c r="U11" s="110">
        <v>3.0812826920607517</v>
      </c>
      <c r="V11" s="110">
        <v>2.6551528684389636</v>
      </c>
      <c r="W11" s="110">
        <v>2.4611078298689124</v>
      </c>
    </row>
    <row r="12" spans="1:23" s="3" customFormat="1" ht="12.75" customHeight="1">
      <c r="A12" s="2" t="s">
        <v>25</v>
      </c>
      <c r="B12" s="9" t="s">
        <v>324</v>
      </c>
      <c r="C12" s="110">
        <v>48.18686011468882</v>
      </c>
      <c r="D12" s="110">
        <v>47.579133755751286</v>
      </c>
      <c r="E12" s="110">
        <v>45.14400057627401</v>
      </c>
      <c r="F12" s="110">
        <v>42.637621050773966</v>
      </c>
      <c r="G12" s="110">
        <v>42.202098152323828</v>
      </c>
      <c r="H12" s="110">
        <v>40.586797739552019</v>
      </c>
      <c r="I12" s="110">
        <v>38.12647418685561</v>
      </c>
      <c r="J12" s="110">
        <v>35.505242941409719</v>
      </c>
      <c r="K12" s="110">
        <v>31.165838188517505</v>
      </c>
      <c r="L12" s="110">
        <v>28.238658928573322</v>
      </c>
      <c r="M12" s="110">
        <v>25.850100174841174</v>
      </c>
      <c r="N12" s="110">
        <v>23.877769849150667</v>
      </c>
      <c r="O12" s="110">
        <v>23.00176316548508</v>
      </c>
      <c r="P12" s="110">
        <v>22.251922421162057</v>
      </c>
      <c r="Q12" s="110">
        <v>15.275645775635631</v>
      </c>
      <c r="R12" s="110">
        <v>14.934571294187338</v>
      </c>
      <c r="S12" s="110">
        <v>14.12463052742368</v>
      </c>
      <c r="T12" s="110">
        <v>13.365147880244892</v>
      </c>
      <c r="U12" s="110">
        <v>12.712121466159667</v>
      </c>
      <c r="V12" s="110">
        <v>13.047570481212514</v>
      </c>
      <c r="W12" s="110">
        <v>12.094022251516469</v>
      </c>
    </row>
    <row r="13" spans="1:23" s="3" customFormat="1" ht="12.75" customHeight="1">
      <c r="A13" s="2" t="s">
        <v>26</v>
      </c>
      <c r="B13" s="8" t="s">
        <v>325</v>
      </c>
      <c r="C13" s="110">
        <v>1709.0454005557904</v>
      </c>
      <c r="D13" s="110">
        <v>1687.6512844743568</v>
      </c>
      <c r="E13" s="110">
        <v>1606.0475804156515</v>
      </c>
      <c r="F13" s="110">
        <v>1520.4477518894548</v>
      </c>
      <c r="G13" s="110">
        <v>1505.8827336750119</v>
      </c>
      <c r="H13" s="110">
        <v>1449.3081153703406</v>
      </c>
      <c r="I13" s="110">
        <v>1366.9031879578245</v>
      </c>
      <c r="J13" s="110">
        <v>1279.6393337835748</v>
      </c>
      <c r="K13" s="110">
        <v>1133.5390743950225</v>
      </c>
      <c r="L13" s="110">
        <v>1034.7740719155734</v>
      </c>
      <c r="M13" s="110">
        <v>1007.5431079139619</v>
      </c>
      <c r="N13" s="110">
        <v>978.12077317886803</v>
      </c>
      <c r="O13" s="110">
        <v>866.25267527841277</v>
      </c>
      <c r="P13" s="110">
        <v>797.12363579928387</v>
      </c>
      <c r="Q13" s="110">
        <v>641.21531271633671</v>
      </c>
      <c r="R13" s="110">
        <v>591.40410381033075</v>
      </c>
      <c r="S13" s="110">
        <v>544.82521464571187</v>
      </c>
      <c r="T13" s="110">
        <v>507.4448022917955</v>
      </c>
      <c r="U13" s="110">
        <v>474.83303659200288</v>
      </c>
      <c r="V13" s="110">
        <v>460.99951740212043</v>
      </c>
      <c r="W13" s="110">
        <v>411.02541875915608</v>
      </c>
    </row>
    <row r="14" spans="1:23" s="3" customFormat="1" ht="12.75" customHeight="1">
      <c r="A14" s="2" t="s">
        <v>27</v>
      </c>
      <c r="B14" s="9" t="s">
        <v>326</v>
      </c>
      <c r="C14" s="110">
        <v>180.13612294896194</v>
      </c>
      <c r="D14" s="110">
        <v>177.88371054172561</v>
      </c>
      <c r="E14" s="110">
        <v>169.35874544183605</v>
      </c>
      <c r="F14" s="110">
        <v>160.38907979550353</v>
      </c>
      <c r="G14" s="110">
        <v>158.86800758969656</v>
      </c>
      <c r="H14" s="110">
        <v>152.91639470688844</v>
      </c>
      <c r="I14" s="110">
        <v>144.30845434237452</v>
      </c>
      <c r="J14" s="110">
        <v>135.20194031221217</v>
      </c>
      <c r="K14" s="110">
        <v>119.9276017857531</v>
      </c>
      <c r="L14" s="110">
        <v>109.59844928284888</v>
      </c>
      <c r="M14" s="110">
        <v>106.65570141849108</v>
      </c>
      <c r="N14" s="110">
        <v>97.217358346278388</v>
      </c>
      <c r="O14" s="110">
        <v>90.220954782504563</v>
      </c>
      <c r="P14" s="110">
        <v>86.860054039793155</v>
      </c>
      <c r="Q14" s="110">
        <v>101.2276535290776</v>
      </c>
      <c r="R14" s="110">
        <v>92.595162298876247</v>
      </c>
      <c r="S14" s="110">
        <v>83.057625269505252</v>
      </c>
      <c r="T14" s="110">
        <v>75.036463200411006</v>
      </c>
      <c r="U14" s="110">
        <v>68.173627073921182</v>
      </c>
      <c r="V14" s="110">
        <v>62.173467035941336</v>
      </c>
      <c r="W14" s="110">
        <v>54.608843174124289</v>
      </c>
    </row>
    <row r="15" spans="1:23" s="3" customFormat="1" ht="12.75" customHeight="1">
      <c r="A15" s="2" t="s">
        <v>28</v>
      </c>
      <c r="B15" s="9" t="s">
        <v>327</v>
      </c>
      <c r="C15" s="110">
        <v>22.425218293137142</v>
      </c>
      <c r="D15" s="110">
        <v>22.144664202520516</v>
      </c>
      <c r="E15" s="110">
        <v>21.078915354570867</v>
      </c>
      <c r="F15" s="110">
        <v>19.959185103126927</v>
      </c>
      <c r="G15" s="110">
        <v>19.768998340655187</v>
      </c>
      <c r="H15" s="110">
        <v>19.027408015247563</v>
      </c>
      <c r="I15" s="110">
        <v>17.951242966748364</v>
      </c>
      <c r="J15" s="110">
        <v>16.812214050443231</v>
      </c>
      <c r="K15" s="110">
        <v>14.903376371554179</v>
      </c>
      <c r="L15" s="110">
        <v>13.612751097397247</v>
      </c>
      <c r="M15" s="110">
        <v>13.2530020643028</v>
      </c>
      <c r="N15" s="110">
        <v>12.518738657716208</v>
      </c>
      <c r="O15" s="110">
        <v>11.050162283088616</v>
      </c>
      <c r="P15" s="110">
        <v>10.086154711416251</v>
      </c>
      <c r="Q15" s="110">
        <v>15.164441137039489</v>
      </c>
      <c r="R15" s="110">
        <v>12.877466352759848</v>
      </c>
      <c r="S15" s="110">
        <v>11.655615787399164</v>
      </c>
      <c r="T15" s="110">
        <v>10.710027331875709</v>
      </c>
      <c r="U15" s="110">
        <v>10.103441434494151</v>
      </c>
      <c r="V15" s="110">
        <v>8.4344360859192999</v>
      </c>
      <c r="W15" s="110">
        <v>7.4217887563787865</v>
      </c>
    </row>
    <row r="16" spans="1:23" s="3" customFormat="1" ht="12.75" customHeight="1">
      <c r="A16" s="2" t="s">
        <v>29</v>
      </c>
      <c r="B16" s="9" t="s">
        <v>328</v>
      </c>
      <c r="C16" s="110">
        <v>24.148739829733806</v>
      </c>
      <c r="D16" s="110">
        <v>23.846777527241422</v>
      </c>
      <c r="E16" s="110">
        <v>22.703704606947646</v>
      </c>
      <c r="F16" s="110">
        <v>21.501087057255308</v>
      </c>
      <c r="G16" s="110">
        <v>21.297132019389316</v>
      </c>
      <c r="H16" s="110">
        <v>20.499234352615147</v>
      </c>
      <c r="I16" s="110">
        <v>19.345033444567125</v>
      </c>
      <c r="J16" s="110">
        <v>18.123953532225169</v>
      </c>
      <c r="K16" s="110">
        <v>16.075923822971301</v>
      </c>
      <c r="L16" s="110">
        <v>14.690970580117449</v>
      </c>
      <c r="M16" s="110">
        <v>14.325752760809856</v>
      </c>
      <c r="N16" s="110">
        <v>12.801635631097421</v>
      </c>
      <c r="O16" s="110">
        <v>11.973266214285683</v>
      </c>
      <c r="P16" s="110">
        <v>11.476493431449518</v>
      </c>
      <c r="Q16" s="110">
        <v>16.607883026063497</v>
      </c>
      <c r="R16" s="110">
        <v>15.533498195922821</v>
      </c>
      <c r="S16" s="110">
        <v>13.156209194169719</v>
      </c>
      <c r="T16" s="110">
        <v>11.772119418064673</v>
      </c>
      <c r="U16" s="110">
        <v>10.729256802081537</v>
      </c>
      <c r="V16" s="110">
        <v>10.205310910053603</v>
      </c>
      <c r="W16" s="110">
        <v>8.980050473561711</v>
      </c>
    </row>
    <row r="17" spans="1:23" s="3" customFormat="1" ht="12.75" customHeight="1">
      <c r="A17" s="2" t="s">
        <v>30</v>
      </c>
      <c r="B17" s="9" t="s">
        <v>329</v>
      </c>
      <c r="C17" s="110">
        <v>39.538469790214165</v>
      </c>
      <c r="D17" s="110">
        <v>39.043804816447064</v>
      </c>
      <c r="E17" s="110">
        <v>37.164370634134073</v>
      </c>
      <c r="F17" s="110">
        <v>35.189879356732277</v>
      </c>
      <c r="G17" s="110">
        <v>34.854484921122733</v>
      </c>
      <c r="H17" s="110">
        <v>33.546910374548304</v>
      </c>
      <c r="I17" s="110">
        <v>31.649103664699982</v>
      </c>
      <c r="J17" s="110">
        <v>29.640391463096165</v>
      </c>
      <c r="K17" s="110">
        <v>26.274239859279852</v>
      </c>
      <c r="L17" s="110">
        <v>23.998296884686138</v>
      </c>
      <c r="M17" s="110">
        <v>23.386320349309038</v>
      </c>
      <c r="N17" s="110">
        <v>21.129491455415561</v>
      </c>
      <c r="O17" s="110">
        <v>19.888584861167857</v>
      </c>
      <c r="P17" s="110">
        <v>18.00314576774884</v>
      </c>
      <c r="Q17" s="110">
        <v>25.102407794345812</v>
      </c>
      <c r="R17" s="110">
        <v>22.384462280285781</v>
      </c>
      <c r="S17" s="110">
        <v>19.821737523790119</v>
      </c>
      <c r="T17" s="110">
        <v>18.609878793882519</v>
      </c>
      <c r="U17" s="110">
        <v>17.488989905903232</v>
      </c>
      <c r="V17" s="110">
        <v>15.571233556775134</v>
      </c>
      <c r="W17" s="110">
        <v>13.701734764171345</v>
      </c>
    </row>
    <row r="18" spans="1:23" s="3" customFormat="1" ht="12.75" customHeight="1">
      <c r="A18" s="2" t="s">
        <v>31</v>
      </c>
      <c r="B18" s="9" t="s">
        <v>330</v>
      </c>
      <c r="C18" s="110">
        <v>23.258277368520055</v>
      </c>
      <c r="D18" s="110">
        <v>22.967259951682514</v>
      </c>
      <c r="E18" s="110">
        <v>21.860694433134253</v>
      </c>
      <c r="F18" s="110">
        <v>20.698520320074568</v>
      </c>
      <c r="G18" s="110">
        <v>20.501041523779914</v>
      </c>
      <c r="H18" s="110">
        <v>19.731718271888887</v>
      </c>
      <c r="I18" s="110">
        <v>18.6143258782669</v>
      </c>
      <c r="J18" s="110">
        <v>17.431516086606322</v>
      </c>
      <c r="K18" s="110">
        <v>15.449759420689485</v>
      </c>
      <c r="L18" s="110">
        <v>14.109889028789121</v>
      </c>
      <c r="M18" s="110">
        <v>13.705915568172768</v>
      </c>
      <c r="N18" s="110">
        <v>11.824878881582569</v>
      </c>
      <c r="O18" s="110">
        <v>11.555087534040542</v>
      </c>
      <c r="P18" s="110">
        <v>10.038306668576256</v>
      </c>
      <c r="Q18" s="110">
        <v>13.446824013146335</v>
      </c>
      <c r="R18" s="110">
        <v>11.411782237614368</v>
      </c>
      <c r="S18" s="110">
        <v>10.556022052142806</v>
      </c>
      <c r="T18" s="110">
        <v>9.5906214614176637</v>
      </c>
      <c r="U18" s="110">
        <v>7.6553444298800857</v>
      </c>
      <c r="V18" s="110">
        <v>6.9936660833711901</v>
      </c>
      <c r="W18" s="110">
        <v>6.1539991262823825</v>
      </c>
    </row>
    <row r="19" spans="1:23" s="3" customFormat="1" ht="12.75" customHeight="1">
      <c r="A19" s="2" t="s">
        <v>32</v>
      </c>
      <c r="B19" s="9" t="s">
        <v>331</v>
      </c>
      <c r="C19" s="110">
        <v>58.233415999881942</v>
      </c>
      <c r="D19" s="110">
        <v>57.504677394140096</v>
      </c>
      <c r="E19" s="110">
        <v>54.7311916612082</v>
      </c>
      <c r="F19" s="110">
        <v>51.819368694625311</v>
      </c>
      <c r="G19" s="110">
        <v>51.324390390829301</v>
      </c>
      <c r="H19" s="110">
        <v>49.397745377713264</v>
      </c>
      <c r="I19" s="110">
        <v>46.597095517324014</v>
      </c>
      <c r="J19" s="110">
        <v>43.632139445182666</v>
      </c>
      <c r="K19" s="110">
        <v>38.66552372789949</v>
      </c>
      <c r="L19" s="110">
        <v>35.307719330730045</v>
      </c>
      <c r="M19" s="110">
        <v>34.499226870180578</v>
      </c>
      <c r="N19" s="110">
        <v>36.500497898540836</v>
      </c>
      <c r="O19" s="110">
        <v>39.781453624733054</v>
      </c>
      <c r="P19" s="110">
        <v>35.224167313601548</v>
      </c>
      <c r="Q19" s="110">
        <v>8.2408911470769581</v>
      </c>
      <c r="R19" s="110">
        <v>7.4938646384382475</v>
      </c>
      <c r="S19" s="110">
        <v>6.6963348671694352</v>
      </c>
      <c r="T19" s="110">
        <v>6.1057729124000018</v>
      </c>
      <c r="U19" s="110">
        <v>5.6700273917731279</v>
      </c>
      <c r="V19" s="110">
        <v>5.4878930353075885</v>
      </c>
      <c r="W19" s="110">
        <v>5.1785275300236995</v>
      </c>
    </row>
    <row r="20" spans="1:23" s="3" customFormat="1" ht="12.75" customHeight="1">
      <c r="A20" s="2" t="s">
        <v>33</v>
      </c>
      <c r="B20" s="10" t="s">
        <v>332</v>
      </c>
      <c r="C20" s="110">
        <v>0.34824184297288696</v>
      </c>
      <c r="D20" s="110">
        <v>0.34388837267270062</v>
      </c>
      <c r="E20" s="110">
        <v>0.3274353558941534</v>
      </c>
      <c r="F20" s="110">
        <v>0.31011413248161351</v>
      </c>
      <c r="G20" s="110">
        <v>0.30717867681002364</v>
      </c>
      <c r="H20" s="110">
        <v>0.29567707060880744</v>
      </c>
      <c r="I20" s="110">
        <v>0.27906417855354876</v>
      </c>
      <c r="J20" s="110">
        <v>0.26149234520911785</v>
      </c>
      <c r="K20" s="110">
        <v>0.23200894999538005</v>
      </c>
      <c r="L20" s="110">
        <v>0.21206973060392986</v>
      </c>
      <c r="M20" s="110">
        <v>0.20657450959473325</v>
      </c>
      <c r="N20" s="110">
        <v>0.25179061766087474</v>
      </c>
      <c r="O20" s="110">
        <v>0.19709044207416296</v>
      </c>
      <c r="P20" s="110">
        <v>0.19163138272679403</v>
      </c>
      <c r="Q20" s="110">
        <v>4.2450565623853277E-2</v>
      </c>
      <c r="R20" s="110">
        <v>5.1618149172053707E-2</v>
      </c>
      <c r="S20" s="110">
        <v>6.7634588723067518E-2</v>
      </c>
      <c r="T20" s="110">
        <v>5.1315664568747983E-2</v>
      </c>
      <c r="U20" s="110">
        <v>4.4326378038442631E-2</v>
      </c>
      <c r="V20" s="110">
        <v>4.5305884157331951E-2</v>
      </c>
      <c r="W20" s="110">
        <v>4.2751884351852731E-2</v>
      </c>
    </row>
    <row r="21" spans="1:23" s="3" customFormat="1" ht="12.75" customHeight="1">
      <c r="A21" s="2" t="s">
        <v>34</v>
      </c>
      <c r="B21" s="10" t="s">
        <v>333</v>
      </c>
      <c r="C21" s="110">
        <v>57.885174156909052</v>
      </c>
      <c r="D21" s="110">
        <v>57.160789021467394</v>
      </c>
      <c r="E21" s="110">
        <v>54.403756305314047</v>
      </c>
      <c r="F21" s="110">
        <v>51.509254562143695</v>
      </c>
      <c r="G21" s="110">
        <v>51.017211714019275</v>
      </c>
      <c r="H21" s="110">
        <v>49.102068307104453</v>
      </c>
      <c r="I21" s="110">
        <v>46.318031338770467</v>
      </c>
      <c r="J21" s="110">
        <v>43.370647099973546</v>
      </c>
      <c r="K21" s="110">
        <v>38.433514777904108</v>
      </c>
      <c r="L21" s="110">
        <v>35.095649600126116</v>
      </c>
      <c r="M21" s="110">
        <v>34.292652360585848</v>
      </c>
      <c r="N21" s="110">
        <v>36.248707280879962</v>
      </c>
      <c r="O21" s="110">
        <v>39.58436318265889</v>
      </c>
      <c r="P21" s="110">
        <v>35.032535930874751</v>
      </c>
      <c r="Q21" s="110">
        <v>8.1984405814531041</v>
      </c>
      <c r="R21" s="110">
        <v>7.4422464892661937</v>
      </c>
      <c r="S21" s="110">
        <v>6.6287002784463676</v>
      </c>
      <c r="T21" s="110">
        <v>6.0544572478312535</v>
      </c>
      <c r="U21" s="110">
        <v>5.6257010137346857</v>
      </c>
      <c r="V21" s="110">
        <v>5.4425871511502564</v>
      </c>
      <c r="W21" s="110">
        <v>5.1357756456718464</v>
      </c>
    </row>
    <row r="22" spans="1:23" s="3" customFormat="1" ht="12.75" customHeight="1">
      <c r="A22" s="2" t="s">
        <v>35</v>
      </c>
      <c r="B22" s="9" t="s">
        <v>334</v>
      </c>
      <c r="C22" s="110">
        <v>125.55587213668394</v>
      </c>
      <c r="D22" s="110">
        <v>123.98545234706248</v>
      </c>
      <c r="E22" s="110">
        <v>118.02934906444089</v>
      </c>
      <c r="F22" s="110">
        <v>111.76765331685901</v>
      </c>
      <c r="G22" s="110">
        <v>110.70483737091702</v>
      </c>
      <c r="H22" s="110">
        <v>106.55440456841215</v>
      </c>
      <c r="I22" s="110">
        <v>100.54019305309832</v>
      </c>
      <c r="J22" s="110">
        <v>94.17595286214663</v>
      </c>
      <c r="K22" s="110">
        <v>83.506457816328151</v>
      </c>
      <c r="L22" s="110">
        <v>76.291963768994378</v>
      </c>
      <c r="M22" s="110">
        <v>74.479971099484288</v>
      </c>
      <c r="N22" s="110">
        <v>69.589802559174643</v>
      </c>
      <c r="O22" s="110">
        <v>55.907664714379436</v>
      </c>
      <c r="P22" s="110">
        <v>53.932699077409858</v>
      </c>
      <c r="Q22" s="110">
        <v>26.573349385542958</v>
      </c>
      <c r="R22" s="110">
        <v>24.882630913593804</v>
      </c>
      <c r="S22" s="110">
        <v>22.714814058357906</v>
      </c>
      <c r="T22" s="110">
        <v>22.474789944949951</v>
      </c>
      <c r="U22" s="110">
        <v>19.571560540551406</v>
      </c>
      <c r="V22" s="110">
        <v>18.67109339322802</v>
      </c>
      <c r="W22" s="110">
        <v>16.002806615620599</v>
      </c>
    </row>
    <row r="23" spans="1:23" s="3" customFormat="1" ht="12.75" customHeight="1">
      <c r="A23" s="2" t="s">
        <v>7</v>
      </c>
      <c r="B23" s="9" t="s">
        <v>335</v>
      </c>
      <c r="C23" s="110">
        <v>32.684368057124061</v>
      </c>
      <c r="D23" s="110">
        <v>32.275844805569932</v>
      </c>
      <c r="E23" s="110">
        <v>30.73382184781785</v>
      </c>
      <c r="F23" s="110">
        <v>29.109640283144604</v>
      </c>
      <c r="G23" s="110">
        <v>28.834535716628064</v>
      </c>
      <c r="H23" s="110">
        <v>27.755375712348364</v>
      </c>
      <c r="I23" s="110">
        <v>26.198389820782779</v>
      </c>
      <c r="J23" s="110">
        <v>24.551790427326114</v>
      </c>
      <c r="K23" s="110">
        <v>21.788189502013019</v>
      </c>
      <c r="L23" s="110">
        <v>19.919100542104577</v>
      </c>
      <c r="M23" s="110">
        <v>19.338173739572397</v>
      </c>
      <c r="N23" s="110">
        <v>17.251363476135467</v>
      </c>
      <c r="O23" s="110">
        <v>14.842456088333813</v>
      </c>
      <c r="P23" s="110">
        <v>14.624221610406158</v>
      </c>
      <c r="Q23" s="110">
        <v>7.2946983827281739</v>
      </c>
      <c r="R23" s="110">
        <v>6.4673655166222002</v>
      </c>
      <c r="S23" s="110">
        <v>6.1924999928343469</v>
      </c>
      <c r="T23" s="110">
        <v>4.3936226944771972</v>
      </c>
      <c r="U23" s="110">
        <v>5.4958463803250535</v>
      </c>
      <c r="V23" s="110">
        <v>5.0908690857126482</v>
      </c>
      <c r="W23" s="110">
        <v>4.3633327608788637</v>
      </c>
    </row>
    <row r="24" spans="1:23" s="3" customFormat="1" ht="12.75" customHeight="1">
      <c r="A24" s="2" t="s">
        <v>8</v>
      </c>
      <c r="B24" s="9" t="s">
        <v>336</v>
      </c>
      <c r="C24" s="110">
        <v>67.992037314609107</v>
      </c>
      <c r="D24" s="110">
        <v>67.141626000733169</v>
      </c>
      <c r="E24" s="110">
        <v>63.916680206988865</v>
      </c>
      <c r="F24" s="110">
        <v>60.526108165638277</v>
      </c>
      <c r="G24" s="110">
        <v>59.950647040840771</v>
      </c>
      <c r="H24" s="110">
        <v>57.703138738898097</v>
      </c>
      <c r="I24" s="110">
        <v>54.446734446220134</v>
      </c>
      <c r="J24" s="110">
        <v>51.000860194483757</v>
      </c>
      <c r="K24" s="110">
        <v>45.223768658282651</v>
      </c>
      <c r="L24" s="110">
        <v>41.317396372989613</v>
      </c>
      <c r="M24" s="110">
        <v>40.330997434355503</v>
      </c>
      <c r="N24" s="110">
        <v>37.834890679107815</v>
      </c>
      <c r="O24" s="110">
        <v>35.347347728528774</v>
      </c>
      <c r="P24" s="110">
        <v>33.236514673152627</v>
      </c>
      <c r="Q24" s="110">
        <v>47.26662495517369</v>
      </c>
      <c r="R24" s="110">
        <v>43.21059459336233</v>
      </c>
      <c r="S24" s="110">
        <v>39.097212815377411</v>
      </c>
      <c r="T24" s="110">
        <v>36.560743218694078</v>
      </c>
      <c r="U24" s="110">
        <v>33.868664126890451</v>
      </c>
      <c r="V24" s="110">
        <v>30.874256946011482</v>
      </c>
      <c r="W24" s="110">
        <v>27.167460957584872</v>
      </c>
    </row>
    <row r="25" spans="1:23" s="3" customFormat="1" ht="12.75" customHeight="1">
      <c r="A25" s="2" t="s">
        <v>36</v>
      </c>
      <c r="B25" s="9" t="s">
        <v>337</v>
      </c>
      <c r="C25" s="110">
        <v>41.234962553589781</v>
      </c>
      <c r="D25" s="110">
        <v>40.719298372543747</v>
      </c>
      <c r="E25" s="110">
        <v>38.76593224388472</v>
      </c>
      <c r="F25" s="110">
        <v>36.711360770541461</v>
      </c>
      <c r="G25" s="110">
        <v>36.362817409053548</v>
      </c>
      <c r="H25" s="110">
        <v>35.000145850492977</v>
      </c>
      <c r="I25" s="110">
        <v>33.027748759236623</v>
      </c>
      <c r="J25" s="110">
        <v>30.940882018773937</v>
      </c>
      <c r="K25" s="110">
        <v>27.441292805310596</v>
      </c>
      <c r="L25" s="110">
        <v>25.074813397370583</v>
      </c>
      <c r="M25" s="110">
        <v>24.387287659373875</v>
      </c>
      <c r="N25" s="110">
        <v>23.596464244585832</v>
      </c>
      <c r="O25" s="110">
        <v>21.113818436984172</v>
      </c>
      <c r="P25" s="110">
        <v>19.994780816625273</v>
      </c>
      <c r="Q25" s="110">
        <v>29.518631032669983</v>
      </c>
      <c r="R25" s="110">
        <v>25.032109789238159</v>
      </c>
      <c r="S25" s="110">
        <v>22.823474607791656</v>
      </c>
      <c r="T25" s="110">
        <v>21.353209417812931</v>
      </c>
      <c r="U25" s="110">
        <v>20.391846077630799</v>
      </c>
      <c r="V25" s="110">
        <v>19.089772709775968</v>
      </c>
      <c r="W25" s="110">
        <v>16.79783437991393</v>
      </c>
    </row>
    <row r="26" spans="1:23" s="3" customFormat="1" ht="12.75" customHeight="1">
      <c r="A26" s="2" t="s">
        <v>9</v>
      </c>
      <c r="B26" s="10" t="s">
        <v>338</v>
      </c>
      <c r="C26" s="110">
        <v>9.8315417053437297</v>
      </c>
      <c r="D26" s="110">
        <v>9.7085646449624345</v>
      </c>
      <c r="E26" s="110">
        <v>9.2419771942047806</v>
      </c>
      <c r="F26" s="110">
        <v>8.7515222982479504</v>
      </c>
      <c r="G26" s="110">
        <v>8.6682624057888162</v>
      </c>
      <c r="H26" s="110">
        <v>8.3432363891452042</v>
      </c>
      <c r="I26" s="110">
        <v>7.8720949522272665</v>
      </c>
      <c r="J26" s="110">
        <v>7.3735092158750826</v>
      </c>
      <c r="K26" s="110">
        <v>6.5377160167870585</v>
      </c>
      <c r="L26" s="110">
        <v>5.9725792041638677</v>
      </c>
      <c r="M26" s="110">
        <v>5.8100557207636729</v>
      </c>
      <c r="N26" s="110">
        <v>5.278811758460999</v>
      </c>
      <c r="O26" s="110">
        <v>4.7986667542123493</v>
      </c>
      <c r="P26" s="110">
        <v>4.421537321033929</v>
      </c>
      <c r="Q26" s="110">
        <v>6.4009610591501902</v>
      </c>
      <c r="R26" s="110">
        <v>5.7152520933161597</v>
      </c>
      <c r="S26" s="110">
        <v>5.1836640681654762</v>
      </c>
      <c r="T26" s="110">
        <v>5.1200655944426954</v>
      </c>
      <c r="U26" s="110">
        <v>4.6982509262949401</v>
      </c>
      <c r="V26" s="110">
        <v>4.2316171465054007</v>
      </c>
      <c r="W26" s="110">
        <v>3.7235647101130889</v>
      </c>
    </row>
    <row r="27" spans="1:23" s="3" customFormat="1" ht="12.75" customHeight="1">
      <c r="A27" s="2" t="s">
        <v>37</v>
      </c>
      <c r="B27" s="10" t="s">
        <v>339</v>
      </c>
      <c r="C27" s="110">
        <v>31.40342084824605</v>
      </c>
      <c r="D27" s="110">
        <v>31.010733727581311</v>
      </c>
      <c r="E27" s="110">
        <v>29.523955049679941</v>
      </c>
      <c r="F27" s="110">
        <v>27.959838472293509</v>
      </c>
      <c r="G27" s="110">
        <v>27.694555003264728</v>
      </c>
      <c r="H27" s="110">
        <v>26.656909461347773</v>
      </c>
      <c r="I27" s="110">
        <v>25.155653807009358</v>
      </c>
      <c r="J27" s="110">
        <v>23.567372802898856</v>
      </c>
      <c r="K27" s="110">
        <v>20.903576788523537</v>
      </c>
      <c r="L27" s="110">
        <v>19.102234193206716</v>
      </c>
      <c r="M27" s="110">
        <v>18.577231938610204</v>
      </c>
      <c r="N27" s="110">
        <v>18.317652486124832</v>
      </c>
      <c r="O27" s="110">
        <v>16.315151682771823</v>
      </c>
      <c r="P27" s="110">
        <v>15.573243495591345</v>
      </c>
      <c r="Q27" s="110">
        <v>23.117669973519792</v>
      </c>
      <c r="R27" s="110">
        <v>19.316857695922</v>
      </c>
      <c r="S27" s="110">
        <v>17.639810539626179</v>
      </c>
      <c r="T27" s="110">
        <v>16.233143823370234</v>
      </c>
      <c r="U27" s="110">
        <v>15.693595151335858</v>
      </c>
      <c r="V27" s="110">
        <v>14.858155563270566</v>
      </c>
      <c r="W27" s="110">
        <v>13.07426966980084</v>
      </c>
    </row>
    <row r="28" spans="1:23" s="3" customFormat="1" ht="12.75" customHeight="1">
      <c r="A28" s="2" t="s">
        <v>10</v>
      </c>
      <c r="B28" s="9" t="s">
        <v>340</v>
      </c>
      <c r="C28" s="110">
        <v>90.715526683942784</v>
      </c>
      <c r="D28" s="110">
        <v>89.579806681055544</v>
      </c>
      <c r="E28" s="110">
        <v>85.244507404091465</v>
      </c>
      <c r="F28" s="110">
        <v>80.698268427928099</v>
      </c>
      <c r="G28" s="110">
        <v>79.924458371969479</v>
      </c>
      <c r="H28" s="110">
        <v>76.920926425080665</v>
      </c>
      <c r="I28" s="110">
        <v>72.543024869892506</v>
      </c>
      <c r="J28" s="110">
        <v>67.906536075002009</v>
      </c>
      <c r="K28" s="110">
        <v>60.145353109345436</v>
      </c>
      <c r="L28" s="110">
        <v>54.898906507793804</v>
      </c>
      <c r="M28" s="110">
        <v>53.689575221358169</v>
      </c>
      <c r="N28" s="110">
        <v>56.280268103456024</v>
      </c>
      <c r="O28" s="110">
        <v>54.881754877006678</v>
      </c>
      <c r="P28" s="110">
        <v>46.771405519606176</v>
      </c>
      <c r="Q28" s="110">
        <v>30.737730000339177</v>
      </c>
      <c r="R28" s="110">
        <v>28.475040559794518</v>
      </c>
      <c r="S28" s="110">
        <v>24.121955725534441</v>
      </c>
      <c r="T28" s="110">
        <v>23.820322630033509</v>
      </c>
      <c r="U28" s="110">
        <v>22.778240338934772</v>
      </c>
      <c r="V28" s="110">
        <v>21.200698115960229</v>
      </c>
      <c r="W28" s="110">
        <v>18.711430942760312</v>
      </c>
    </row>
    <row r="29" spans="1:23" s="3" customFormat="1" ht="12.75" customHeight="1">
      <c r="A29" s="2" t="s">
        <v>38</v>
      </c>
      <c r="B29" s="10" t="s">
        <v>341</v>
      </c>
      <c r="C29" s="110">
        <v>49.104276698101678</v>
      </c>
      <c r="D29" s="110">
        <v>48.489529047085256</v>
      </c>
      <c r="E29" s="110">
        <v>46.143342347665488</v>
      </c>
      <c r="F29" s="110">
        <v>43.682817080053439</v>
      </c>
      <c r="G29" s="110">
        <v>43.264048234798942</v>
      </c>
      <c r="H29" s="110">
        <v>41.638314082450194</v>
      </c>
      <c r="I29" s="110">
        <v>39.269076640334148</v>
      </c>
      <c r="J29" s="110">
        <v>36.759956647345646</v>
      </c>
      <c r="K29" s="110">
        <v>32.559665631911031</v>
      </c>
      <c r="L29" s="110">
        <v>29.720306267726301</v>
      </c>
      <c r="M29" s="110">
        <v>29.024996928336442</v>
      </c>
      <c r="N29" s="110">
        <v>30.228546340461282</v>
      </c>
      <c r="O29" s="110">
        <v>28.490831087702947</v>
      </c>
      <c r="P29" s="110">
        <v>24.312021332509136</v>
      </c>
      <c r="Q29" s="110">
        <v>15.846796128346543</v>
      </c>
      <c r="R29" s="110">
        <v>14.142778489069638</v>
      </c>
      <c r="S29" s="110">
        <v>11.641246246232738</v>
      </c>
      <c r="T29" s="110">
        <v>12.058334614030667</v>
      </c>
      <c r="U29" s="110">
        <v>11.537582558604521</v>
      </c>
      <c r="V29" s="110">
        <v>10.337368459539153</v>
      </c>
      <c r="W29" s="110">
        <v>9.1236125811781879</v>
      </c>
    </row>
    <row r="30" spans="1:23" s="3" customFormat="1" ht="12.75" customHeight="1">
      <c r="A30" s="2" t="s">
        <v>39</v>
      </c>
      <c r="B30" s="10" t="s">
        <v>342</v>
      </c>
      <c r="C30" s="110">
        <v>28.679091572962541</v>
      </c>
      <c r="D30" s="110">
        <v>28.319982759506857</v>
      </c>
      <c r="E30" s="110">
        <v>26.947660919090328</v>
      </c>
      <c r="F30" s="110">
        <v>25.509190710849769</v>
      </c>
      <c r="G30" s="110">
        <v>25.264232649557886</v>
      </c>
      <c r="H30" s="110">
        <v>24.314424318016012</v>
      </c>
      <c r="I30" s="110">
        <v>22.928600247724344</v>
      </c>
      <c r="J30" s="110">
        <v>21.460714632807058</v>
      </c>
      <c r="K30" s="110">
        <v>19.004207528971261</v>
      </c>
      <c r="L30" s="110">
        <v>17.343726322780203</v>
      </c>
      <c r="M30" s="110">
        <v>16.994766235457966</v>
      </c>
      <c r="N30" s="110">
        <v>18.309351425681765</v>
      </c>
      <c r="O30" s="110">
        <v>18.884899338821434</v>
      </c>
      <c r="P30" s="110">
        <v>15.814897123282137</v>
      </c>
      <c r="Q30" s="110">
        <v>10.309881054110749</v>
      </c>
      <c r="R30" s="110">
        <v>9.8289093911485335</v>
      </c>
      <c r="S30" s="110">
        <v>8.8063164094618571</v>
      </c>
      <c r="T30" s="110">
        <v>8.2753314576334915</v>
      </c>
      <c r="U30" s="110">
        <v>7.9730998782015483</v>
      </c>
      <c r="V30" s="110">
        <v>7.8907700385678501</v>
      </c>
      <c r="W30" s="110">
        <v>6.9642800371141051</v>
      </c>
    </row>
    <row r="31" spans="1:23" s="3" customFormat="1" ht="12.75" customHeight="1">
      <c r="A31" s="2" t="s">
        <v>40</v>
      </c>
      <c r="B31" s="10" t="s">
        <v>343</v>
      </c>
      <c r="C31" s="110">
        <v>12.932158412878557</v>
      </c>
      <c r="D31" s="110">
        <v>12.770294874463433</v>
      </c>
      <c r="E31" s="110">
        <v>12.15350413733564</v>
      </c>
      <c r="F31" s="110">
        <v>11.506260637024901</v>
      </c>
      <c r="G31" s="110">
        <v>11.396177487612645</v>
      </c>
      <c r="H31" s="110">
        <v>10.968188024614467</v>
      </c>
      <c r="I31" s="110">
        <v>10.34534798183401</v>
      </c>
      <c r="J31" s="110">
        <v>9.6858647948493068</v>
      </c>
      <c r="K31" s="110">
        <v>8.5814799484631408</v>
      </c>
      <c r="L31" s="110">
        <v>7.8348739172873021</v>
      </c>
      <c r="M31" s="110">
        <v>7.6698120575637585</v>
      </c>
      <c r="N31" s="110">
        <v>7.7423703373129786</v>
      </c>
      <c r="O31" s="110">
        <v>7.5060244504822942</v>
      </c>
      <c r="P31" s="110">
        <v>6.6444870638149069</v>
      </c>
      <c r="Q31" s="110">
        <v>4.581052817881881</v>
      </c>
      <c r="R31" s="110">
        <v>4.5033526795763485</v>
      </c>
      <c r="S31" s="110">
        <v>3.6743930698398457</v>
      </c>
      <c r="T31" s="110">
        <v>3.4866565583693516</v>
      </c>
      <c r="U31" s="110">
        <v>3.2675579021287007</v>
      </c>
      <c r="V31" s="110">
        <v>2.972559617853225</v>
      </c>
      <c r="W31" s="110">
        <v>2.6235383244680195</v>
      </c>
    </row>
    <row r="32" spans="1:23" s="3" customFormat="1" ht="12.75" customHeight="1">
      <c r="A32" s="2" t="s">
        <v>11</v>
      </c>
      <c r="B32" s="9" t="s">
        <v>344</v>
      </c>
      <c r="C32" s="110">
        <v>116.75658894302079</v>
      </c>
      <c r="D32" s="110">
        <v>115.29621220985541</v>
      </c>
      <c r="E32" s="110">
        <v>109.75705046975645</v>
      </c>
      <c r="F32" s="110">
        <v>103.93386033456849</v>
      </c>
      <c r="G32" s="110">
        <v>102.94544087691987</v>
      </c>
      <c r="H32" s="110">
        <v>99.085809496823288</v>
      </c>
      <c r="I32" s="110">
        <v>93.492602653197281</v>
      </c>
      <c r="J32" s="110">
        <v>87.573813009717469</v>
      </c>
      <c r="K32" s="110">
        <v>77.651281179949493</v>
      </c>
      <c r="L32" s="110">
        <v>70.941890887152766</v>
      </c>
      <c r="M32" s="110">
        <v>69.198808473805471</v>
      </c>
      <c r="N32" s="110">
        <v>90.448824929434309</v>
      </c>
      <c r="O32" s="110">
        <v>61.115084751203561</v>
      </c>
      <c r="P32" s="110">
        <v>57.376081464543532</v>
      </c>
      <c r="Q32" s="110">
        <v>38.840184428706124</v>
      </c>
      <c r="R32" s="110">
        <v>35.860515368547532</v>
      </c>
      <c r="S32" s="110">
        <v>34.308385391936341</v>
      </c>
      <c r="T32" s="110">
        <v>31.332948759551076</v>
      </c>
      <c r="U32" s="110">
        <v>29.590193475346805</v>
      </c>
      <c r="V32" s="110">
        <v>28.047658272798408</v>
      </c>
      <c r="W32" s="110">
        <v>24.754459405396677</v>
      </c>
    </row>
    <row r="33" spans="1:23" s="3" customFormat="1" ht="12.75" customHeight="1">
      <c r="A33" s="2" t="s">
        <v>12</v>
      </c>
      <c r="B33" s="9" t="s">
        <v>345</v>
      </c>
      <c r="C33" s="110">
        <v>97.532723897912675</v>
      </c>
      <c r="D33" s="110">
        <v>96.312671545895896</v>
      </c>
      <c r="E33" s="110">
        <v>91.681800564201865</v>
      </c>
      <c r="F33" s="110">
        <v>86.814815833053515</v>
      </c>
      <c r="G33" s="110">
        <v>85.988448830832553</v>
      </c>
      <c r="H33" s="110">
        <v>82.763742498832698</v>
      </c>
      <c r="I33" s="110">
        <v>78.087652742510784</v>
      </c>
      <c r="J33" s="110">
        <v>73.138923562851616</v>
      </c>
      <c r="K33" s="110">
        <v>64.844019808814011</v>
      </c>
      <c r="L33" s="110">
        <v>59.235370318187684</v>
      </c>
      <c r="M33" s="110">
        <v>57.806800515778811</v>
      </c>
      <c r="N33" s="110">
        <v>54.366708611961336</v>
      </c>
      <c r="O33" s="110">
        <v>48.196343285176823</v>
      </c>
      <c r="P33" s="110">
        <v>45.173890858030262</v>
      </c>
      <c r="Q33" s="110">
        <v>40.308478171092396</v>
      </c>
      <c r="R33" s="110">
        <v>41.41501886400917</v>
      </c>
      <c r="S33" s="110">
        <v>38.710778550755577</v>
      </c>
      <c r="T33" s="110">
        <v>35.022698511751571</v>
      </c>
      <c r="U33" s="110">
        <v>33.97389382203292</v>
      </c>
      <c r="V33" s="110">
        <v>32.911622641738802</v>
      </c>
      <c r="W33" s="110">
        <v>28.960218370072042</v>
      </c>
    </row>
    <row r="34" spans="1:23" s="3" customFormat="1" ht="12.75" customHeight="1">
      <c r="A34" s="2" t="s">
        <v>13</v>
      </c>
      <c r="B34" s="9" t="s">
        <v>346</v>
      </c>
      <c r="C34" s="110">
        <v>85.400915737049885</v>
      </c>
      <c r="D34" s="110">
        <v>84.332035899251707</v>
      </c>
      <c r="E34" s="110">
        <v>80.259749093417497</v>
      </c>
      <c r="F34" s="110">
        <v>75.986096225299917</v>
      </c>
      <c r="G34" s="110">
        <v>75.259291098354794</v>
      </c>
      <c r="H34" s="110">
        <v>72.433078052833764</v>
      </c>
      <c r="I34" s="110">
        <v>68.320859581842413</v>
      </c>
      <c r="J34" s="110">
        <v>63.966810372904547</v>
      </c>
      <c r="K34" s="110">
        <v>56.67511242535695</v>
      </c>
      <c r="L34" s="110">
        <v>51.7456080945446</v>
      </c>
      <c r="M34" s="110">
        <v>50.421822298453399</v>
      </c>
      <c r="N34" s="110">
        <v>47.7289688758229</v>
      </c>
      <c r="O34" s="110">
        <v>46.152838913671538</v>
      </c>
      <c r="P34" s="110">
        <v>39.675765704985366</v>
      </c>
      <c r="Q34" s="110">
        <v>27.997548881667257</v>
      </c>
      <c r="R34" s="110">
        <v>25.375072013704624</v>
      </c>
      <c r="S34" s="110">
        <v>23.743027663478756</v>
      </c>
      <c r="T34" s="110">
        <v>21.50906432599788</v>
      </c>
      <c r="U34" s="110">
        <v>20.170335696160347</v>
      </c>
      <c r="V34" s="110">
        <v>19.297412653721715</v>
      </c>
      <c r="W34" s="110">
        <v>17.031618594306302</v>
      </c>
    </row>
    <row r="35" spans="1:23" s="3" customFormat="1" ht="12.75" customHeight="1">
      <c r="A35" s="2" t="s">
        <v>41</v>
      </c>
      <c r="B35" s="9" t="s">
        <v>347</v>
      </c>
      <c r="C35" s="110">
        <v>196.57801418690983</v>
      </c>
      <c r="D35" s="110">
        <v>194.11924714207248</v>
      </c>
      <c r="E35" s="110">
        <v>184.79337992598209</v>
      </c>
      <c r="F35" s="110">
        <v>174.98925099820877</v>
      </c>
      <c r="G35" s="110">
        <v>173.32512519316336</v>
      </c>
      <c r="H35" s="110">
        <v>166.82685790095155</v>
      </c>
      <c r="I35" s="110">
        <v>157.4100007604583</v>
      </c>
      <c r="J35" s="110">
        <v>147.44500592956948</v>
      </c>
      <c r="K35" s="110">
        <v>130.73916297255903</v>
      </c>
      <c r="L35" s="110">
        <v>119.44304354308106</v>
      </c>
      <c r="M35" s="110">
        <v>116.38470422435473</v>
      </c>
      <c r="N35" s="110">
        <v>114.19165825701579</v>
      </c>
      <c r="O35" s="110">
        <v>109.42131450436783</v>
      </c>
      <c r="P35" s="110">
        <v>100.97156632696212</v>
      </c>
      <c r="Q35" s="110">
        <v>69.94379178931986</v>
      </c>
      <c r="R35" s="110">
        <v>65.265455412963831</v>
      </c>
      <c r="S35" s="110">
        <v>61.493951429056871</v>
      </c>
      <c r="T35" s="110">
        <v>57.654033841365603</v>
      </c>
      <c r="U35" s="110">
        <v>54.164066785229487</v>
      </c>
      <c r="V35" s="110">
        <v>52.266436213025791</v>
      </c>
      <c r="W35" s="110">
        <v>46.129604151477452</v>
      </c>
    </row>
    <row r="36" spans="1:23" s="3" customFormat="1" ht="12.75" customHeight="1">
      <c r="A36" s="2" t="s">
        <v>42</v>
      </c>
      <c r="B36" s="9" t="s">
        <v>348</v>
      </c>
      <c r="C36" s="110">
        <v>357.25391428107719</v>
      </c>
      <c r="D36" s="110">
        <v>352.76896952455809</v>
      </c>
      <c r="E36" s="110">
        <v>335.33061878327243</v>
      </c>
      <c r="F36" s="110">
        <v>317.17418622449668</v>
      </c>
      <c r="G36" s="110">
        <v>314.05919066222134</v>
      </c>
      <c r="H36" s="110">
        <v>302.175908232057</v>
      </c>
      <c r="I36" s="110">
        <v>284.56271337880787</v>
      </c>
      <c r="J36" s="110">
        <v>265.86614563638756</v>
      </c>
      <c r="K36" s="110">
        <v>234.70281854816167</v>
      </c>
      <c r="L36" s="110">
        <v>213.65396552123664</v>
      </c>
      <c r="M36" s="110">
        <v>207.14271126200711</v>
      </c>
      <c r="N36" s="110">
        <v>192.01965178627762</v>
      </c>
      <c r="O36" s="110">
        <v>161.40369983790526</v>
      </c>
      <c r="P36" s="110">
        <v>145.74142895765323</v>
      </c>
      <c r="Q36" s="110">
        <v>76.198407923276392</v>
      </c>
      <c r="R36" s="110">
        <v>72.83916356354645</v>
      </c>
      <c r="S36" s="110">
        <v>70.595796425533621</v>
      </c>
      <c r="T36" s="110">
        <v>67.278434285423756</v>
      </c>
      <c r="U36" s="110">
        <v>65.014728228057777</v>
      </c>
      <c r="V36" s="110">
        <v>73.980825902048394</v>
      </c>
      <c r="W36" s="110">
        <v>69.754097836554934</v>
      </c>
    </row>
    <row r="37" spans="1:23" s="3" customFormat="1" ht="12.75" customHeight="1">
      <c r="A37" s="2" t="s">
        <v>43</v>
      </c>
      <c r="B37" s="9" t="s">
        <v>349</v>
      </c>
      <c r="C37" s="110">
        <v>69.263198457010603</v>
      </c>
      <c r="D37" s="110">
        <v>68.397088835972937</v>
      </c>
      <c r="E37" s="110">
        <v>65.117821715127931</v>
      </c>
      <c r="F37" s="110">
        <v>61.667989964958458</v>
      </c>
      <c r="G37" s="110">
        <v>61.082875491113938</v>
      </c>
      <c r="H37" s="110">
        <v>58.794245106844748</v>
      </c>
      <c r="I37" s="110">
        <v>55.483046938453896</v>
      </c>
      <c r="J37" s="110">
        <v>51.979899606090534</v>
      </c>
      <c r="K37" s="110">
        <v>46.104586471171423</v>
      </c>
      <c r="L37" s="110">
        <v>42.131516795273185</v>
      </c>
      <c r="M37" s="110">
        <v>41.058331199361916</v>
      </c>
      <c r="N37" s="110">
        <v>37.977308081856947</v>
      </c>
      <c r="O37" s="110">
        <v>30.309491892006623</v>
      </c>
      <c r="P37" s="110">
        <v>29.044201822532706</v>
      </c>
      <c r="Q37" s="110">
        <v>9.3181985683406694</v>
      </c>
      <c r="R37" s="110">
        <v>8.8323179968686425</v>
      </c>
      <c r="S37" s="110">
        <v>8.3152923010272133</v>
      </c>
      <c r="T37" s="110">
        <v>8.9942607606030105</v>
      </c>
      <c r="U37" s="110">
        <v>8.422608832123851</v>
      </c>
      <c r="V37" s="110">
        <v>10.99959330924786</v>
      </c>
      <c r="W37" s="110">
        <v>10.371156289488598</v>
      </c>
    </row>
    <row r="38" spans="1:23" s="12" customFormat="1" ht="12.75" customHeight="1">
      <c r="A38" s="2" t="s">
        <v>44</v>
      </c>
      <c r="B38" s="9" t="s">
        <v>350</v>
      </c>
      <c r="C38" s="110">
        <v>36.982723123583561</v>
      </c>
      <c r="D38" s="110">
        <v>36.52000827635726</v>
      </c>
      <c r="E38" s="110">
        <v>34.761323093436495</v>
      </c>
      <c r="F38" s="110">
        <v>32.913952484787821</v>
      </c>
      <c r="G38" s="110">
        <v>32.600101415664909</v>
      </c>
      <c r="H38" s="110">
        <v>31.376937197764697</v>
      </c>
      <c r="I38" s="110">
        <v>29.601052818050483</v>
      </c>
      <c r="J38" s="110">
        <v>27.721300672996524</v>
      </c>
      <c r="K38" s="110">
        <v>24.57152821184534</v>
      </c>
      <c r="L38" s="110">
        <v>22.441919494894183</v>
      </c>
      <c r="M38" s="110">
        <v>21.874723450734695</v>
      </c>
      <c r="N38" s="110">
        <v>20.020536699710028</v>
      </c>
      <c r="O38" s="110">
        <v>20.076688087447536</v>
      </c>
      <c r="P38" s="110">
        <v>17.800959040215087</v>
      </c>
      <c r="Q38" s="110">
        <v>31.680795090146084</v>
      </c>
      <c r="R38" s="110">
        <v>29.434504043823832</v>
      </c>
      <c r="S38" s="110">
        <v>27.088031885830073</v>
      </c>
      <c r="T38" s="110">
        <v>25.429360935568731</v>
      </c>
      <c r="U38" s="110">
        <v>23.974291381864376</v>
      </c>
      <c r="V38" s="110">
        <v>21.914146124675607</v>
      </c>
      <c r="W38" s="110">
        <v>19.283110531275334</v>
      </c>
    </row>
    <row r="39" spans="1:23" s="12" customFormat="1" ht="12.75" customHeight="1">
      <c r="A39" s="2" t="s">
        <v>45</v>
      </c>
      <c r="B39" s="9" t="s">
        <v>351</v>
      </c>
      <c r="C39" s="110">
        <v>43.354310952827042</v>
      </c>
      <c r="D39" s="110">
        <v>42.812128399670954</v>
      </c>
      <c r="E39" s="110">
        <v>40.757923871401957</v>
      </c>
      <c r="F39" s="110">
        <v>38.597448532651782</v>
      </c>
      <c r="G39" s="110">
        <v>38.230909411859201</v>
      </c>
      <c r="H39" s="110">
        <v>36.798134490099095</v>
      </c>
      <c r="I39" s="110">
        <v>34.72391232129204</v>
      </c>
      <c r="J39" s="110">
        <v>32.529258525559044</v>
      </c>
      <c r="K39" s="110">
        <v>28.84907789773731</v>
      </c>
      <c r="L39" s="110">
        <v>26.360500467381264</v>
      </c>
      <c r="M39" s="110">
        <v>25.603282304055323</v>
      </c>
      <c r="N39" s="110">
        <v>24.821726003698192</v>
      </c>
      <c r="O39" s="110">
        <v>23.014662861580426</v>
      </c>
      <c r="P39" s="110">
        <v>21.091797994576002</v>
      </c>
      <c r="Q39" s="110">
        <v>25.746773460584247</v>
      </c>
      <c r="R39" s="110">
        <v>22.018079170358291</v>
      </c>
      <c r="S39" s="110">
        <v>20.676449104021124</v>
      </c>
      <c r="T39" s="110">
        <v>19.796429847514549</v>
      </c>
      <c r="U39" s="110">
        <v>17.596073868801511</v>
      </c>
      <c r="V39" s="110">
        <v>17.789125326807422</v>
      </c>
      <c r="W39" s="110">
        <v>15.653344099283936</v>
      </c>
    </row>
    <row r="40" spans="1:23" s="12" customFormat="1" ht="12.75" customHeight="1">
      <c r="A40" s="2" t="s">
        <v>46</v>
      </c>
      <c r="B40" s="8" t="s">
        <v>352</v>
      </c>
      <c r="C40" s="110">
        <v>224.66957982777186</v>
      </c>
      <c r="D40" s="110">
        <v>221.93802023851919</v>
      </c>
      <c r="E40" s="110">
        <v>213.61654215604398</v>
      </c>
      <c r="F40" s="110">
        <v>204.02758549213968</v>
      </c>
      <c r="G40" s="110">
        <v>202.55825020324855</v>
      </c>
      <c r="H40" s="110">
        <v>195.48232621859933</v>
      </c>
      <c r="I40" s="110">
        <v>187.10209543146095</v>
      </c>
      <c r="J40" s="110">
        <v>178.51146175215317</v>
      </c>
      <c r="K40" s="110">
        <v>163.24809551304998</v>
      </c>
      <c r="L40" s="110">
        <v>152.81715731099712</v>
      </c>
      <c r="M40" s="110">
        <v>160.54174460849075</v>
      </c>
      <c r="N40" s="110">
        <v>130.52241099615233</v>
      </c>
      <c r="O40" s="110">
        <v>67.091108100090736</v>
      </c>
      <c r="P40" s="110">
        <v>64.709741584737344</v>
      </c>
      <c r="Q40" s="110">
        <v>75.143091190423718</v>
      </c>
      <c r="R40" s="110">
        <v>71.168307232604633</v>
      </c>
      <c r="S40" s="110">
        <v>67.312980311061125</v>
      </c>
      <c r="T40" s="110">
        <v>63.399795830060164</v>
      </c>
      <c r="U40" s="110">
        <v>60.171675619313326</v>
      </c>
      <c r="V40" s="110">
        <v>58.082381276387999</v>
      </c>
      <c r="W40" s="110">
        <v>53.801232272653777</v>
      </c>
    </row>
    <row r="41" spans="1:23" s="12" customFormat="1" ht="12.75" customHeight="1">
      <c r="A41" s="2" t="s">
        <v>47</v>
      </c>
      <c r="B41" s="9" t="s">
        <v>353</v>
      </c>
      <c r="C41" s="110">
        <v>205.23907947721943</v>
      </c>
      <c r="D41" s="110">
        <v>202.7438877796038</v>
      </c>
      <c r="E41" s="110">
        <v>195.14594424014084</v>
      </c>
      <c r="F41" s="110">
        <v>186.38895118413262</v>
      </c>
      <c r="G41" s="110">
        <v>185.04740429577078</v>
      </c>
      <c r="H41" s="110">
        <v>178.58401873470351</v>
      </c>
      <c r="I41" s="110">
        <v>170.93247829562992</v>
      </c>
      <c r="J41" s="110">
        <v>163.08941760693506</v>
      </c>
      <c r="K41" s="110">
        <v>149.15241473986529</v>
      </c>
      <c r="L41" s="110">
        <v>139.62768198252107</v>
      </c>
      <c r="M41" s="110">
        <v>146.49186876214495</v>
      </c>
      <c r="N41" s="110">
        <v>115.81854615392901</v>
      </c>
      <c r="O41" s="110">
        <v>56.188736807163394</v>
      </c>
      <c r="P41" s="110">
        <v>57.51422084680938</v>
      </c>
      <c r="Q41" s="110">
        <v>68.971587582796332</v>
      </c>
      <c r="R41" s="110">
        <v>65.464248837149043</v>
      </c>
      <c r="S41" s="110">
        <v>63.293976062361239</v>
      </c>
      <c r="T41" s="110">
        <v>60.161390101546544</v>
      </c>
      <c r="U41" s="110">
        <v>56.566066890779069</v>
      </c>
      <c r="V41" s="110">
        <v>54.317579898293182</v>
      </c>
      <c r="W41" s="110">
        <v>50.313927707101669</v>
      </c>
    </row>
    <row r="42" spans="1:23" s="12" customFormat="1" ht="12.75" customHeight="1">
      <c r="A42" s="2" t="s">
        <v>48</v>
      </c>
      <c r="B42" s="9" t="s">
        <v>355</v>
      </c>
      <c r="C42" s="110">
        <v>19.430500350552425</v>
      </c>
      <c r="D42" s="110">
        <v>19.194132458915384</v>
      </c>
      <c r="E42" s="110">
        <v>18.470597915903127</v>
      </c>
      <c r="F42" s="110">
        <v>17.638634308007049</v>
      </c>
      <c r="G42" s="110">
        <v>17.510845907477762</v>
      </c>
      <c r="H42" s="110">
        <v>16.89830748389582</v>
      </c>
      <c r="I42" s="110">
        <v>16.169617135831039</v>
      </c>
      <c r="J42" s="110">
        <v>15.422044145218111</v>
      </c>
      <c r="K42" s="110">
        <v>14.09568077318468</v>
      </c>
      <c r="L42" s="110">
        <v>13.18947532847606</v>
      </c>
      <c r="M42" s="110">
        <v>14.049875846345786</v>
      </c>
      <c r="N42" s="110">
        <v>14.703864842223327</v>
      </c>
      <c r="O42" s="110">
        <v>10.902371292927343</v>
      </c>
      <c r="P42" s="110">
        <v>7.195520737927958</v>
      </c>
      <c r="Q42" s="110">
        <v>6.1715036076273844</v>
      </c>
      <c r="R42" s="110">
        <v>5.7040583954555943</v>
      </c>
      <c r="S42" s="110">
        <v>4.0190042486998818</v>
      </c>
      <c r="T42" s="110">
        <v>3.2384057285136181</v>
      </c>
      <c r="U42" s="110">
        <v>3.6056087285342557</v>
      </c>
      <c r="V42" s="110">
        <v>3.7648013780948149</v>
      </c>
      <c r="W42" s="110">
        <v>3.4873045655521095</v>
      </c>
    </row>
    <row r="43" spans="1:23" s="31" customFormat="1" ht="12.75" customHeight="1">
      <c r="A43" s="2" t="s">
        <v>49</v>
      </c>
      <c r="B43" s="8" t="s">
        <v>356</v>
      </c>
      <c r="C43" s="110">
        <v>2665.9793538266008</v>
      </c>
      <c r="D43" s="110">
        <v>2631.7149149247352</v>
      </c>
      <c r="E43" s="110">
        <v>2477.9093737686744</v>
      </c>
      <c r="F43" s="110">
        <v>2326.0471941817286</v>
      </c>
      <c r="G43" s="110">
        <v>2298.4198218131496</v>
      </c>
      <c r="H43" s="110">
        <v>2206.1867023192326</v>
      </c>
      <c r="I43" s="110">
        <v>2050.6181477525647</v>
      </c>
      <c r="J43" s="110">
        <v>1882.7505215488507</v>
      </c>
      <c r="K43" s="110">
        <v>1611.4032071652066</v>
      </c>
      <c r="L43" s="110">
        <v>1429.2126893362929</v>
      </c>
      <c r="M43" s="110">
        <v>1195.6583668245833</v>
      </c>
      <c r="N43" s="110">
        <v>1044.1087638492324</v>
      </c>
      <c r="O43" s="110">
        <v>1052.524205793143</v>
      </c>
      <c r="P43" s="110">
        <v>953.32745773095803</v>
      </c>
      <c r="Q43" s="110">
        <v>390.84721489478034</v>
      </c>
      <c r="R43" s="110">
        <v>363.05864629703649</v>
      </c>
      <c r="S43" s="110">
        <v>338.85101148432994</v>
      </c>
      <c r="T43" s="110">
        <v>320.6103039127953</v>
      </c>
      <c r="U43" s="110">
        <v>292.41230431267508</v>
      </c>
      <c r="V43" s="110">
        <v>273.18551029551531</v>
      </c>
      <c r="W43" s="110">
        <v>256.8026215686761</v>
      </c>
    </row>
    <row r="44" spans="1:23" s="12" customFormat="1" ht="12.75" customHeight="1">
      <c r="A44" s="2" t="s">
        <v>50</v>
      </c>
      <c r="B44" s="9" t="s">
        <v>357</v>
      </c>
      <c r="C44" s="110">
        <v>55.662577084359924</v>
      </c>
      <c r="D44" s="110">
        <v>54.954455115406148</v>
      </c>
      <c r="E44" s="110">
        <v>51.959712408183442</v>
      </c>
      <c r="F44" s="110">
        <v>48.938753269593867</v>
      </c>
      <c r="G44" s="110">
        <v>48.402007536395182</v>
      </c>
      <c r="H44" s="110">
        <v>46.50880449620248</v>
      </c>
      <c r="I44" s="110">
        <v>43.48144375683102</v>
      </c>
      <c r="J44" s="110">
        <v>40.235842635734492</v>
      </c>
      <c r="K44" s="110">
        <v>34.925268281345772</v>
      </c>
      <c r="L44" s="110">
        <v>31.351068953420871</v>
      </c>
      <c r="M44" s="110">
        <v>27.426847992304193</v>
      </c>
      <c r="N44" s="110">
        <v>23.064669485665171</v>
      </c>
      <c r="O44" s="110">
        <v>16.346909385413277</v>
      </c>
      <c r="P44" s="110">
        <v>15.814174022088482</v>
      </c>
      <c r="Q44" s="110">
        <v>12.974858305387373</v>
      </c>
      <c r="R44" s="110">
        <v>12.030688749350157</v>
      </c>
      <c r="S44" s="110">
        <v>11.450990089852171</v>
      </c>
      <c r="T44" s="110">
        <v>9.7314757305680679</v>
      </c>
      <c r="U44" s="110">
        <v>8.8433249232879714</v>
      </c>
      <c r="V44" s="110">
        <v>8.3243526111683117</v>
      </c>
      <c r="W44" s="110">
        <v>7.7419929752861583</v>
      </c>
    </row>
    <row r="45" spans="1:23" s="3" customFormat="1" ht="12.75" customHeight="1">
      <c r="A45" s="2" t="s">
        <v>51</v>
      </c>
      <c r="B45" s="9" t="s">
        <v>358</v>
      </c>
      <c r="C45" s="110">
        <v>2610.316776742241</v>
      </c>
      <c r="D45" s="110">
        <v>2576.7604598093289</v>
      </c>
      <c r="E45" s="110">
        <v>2425.9496613604911</v>
      </c>
      <c r="F45" s="110">
        <v>2277.1084409121349</v>
      </c>
      <c r="G45" s="110">
        <v>2250.0178142767545</v>
      </c>
      <c r="H45" s="110">
        <v>2159.67789782303</v>
      </c>
      <c r="I45" s="110">
        <v>2007.1367039957338</v>
      </c>
      <c r="J45" s="110">
        <v>1842.5146789131161</v>
      </c>
      <c r="K45" s="110">
        <v>1576.4779388838608</v>
      </c>
      <c r="L45" s="110">
        <v>1397.8616203828719</v>
      </c>
      <c r="M45" s="110">
        <v>1168.2315188322791</v>
      </c>
      <c r="N45" s="110">
        <v>1021.0440943635673</v>
      </c>
      <c r="O45" s="110">
        <v>1036.1772964077297</v>
      </c>
      <c r="P45" s="110">
        <v>937.51328370886949</v>
      </c>
      <c r="Q45" s="110">
        <v>377.87235658939295</v>
      </c>
      <c r="R45" s="110">
        <v>351.02795754768636</v>
      </c>
      <c r="S45" s="110">
        <v>327.40002139447779</v>
      </c>
      <c r="T45" s="110">
        <v>310.87882818222721</v>
      </c>
      <c r="U45" s="110">
        <v>283.5689793893871</v>
      </c>
      <c r="V45" s="110">
        <v>264.86115768434701</v>
      </c>
      <c r="W45" s="110">
        <v>249.06062859338996</v>
      </c>
    </row>
    <row r="46" spans="1:23" s="3" customFormat="1" ht="12.75" customHeight="1">
      <c r="A46" s="2">
        <v>37</v>
      </c>
      <c r="B46" s="10" t="s">
        <v>359</v>
      </c>
      <c r="C46" s="110">
        <v>241.91232392025455</v>
      </c>
      <c r="D46" s="110">
        <v>238.87509461616804</v>
      </c>
      <c r="E46" s="110">
        <v>227.058607726547</v>
      </c>
      <c r="F46" s="110">
        <v>214.75840947889284</v>
      </c>
      <c r="G46" s="110">
        <v>212.64758880047808</v>
      </c>
      <c r="H46" s="110">
        <v>204.59966267690496</v>
      </c>
      <c r="I46" s="110">
        <v>192.66462216711378</v>
      </c>
      <c r="J46" s="110">
        <v>179.99452007001923</v>
      </c>
      <c r="K46" s="110">
        <v>158.87900269530024</v>
      </c>
      <c r="L46" s="110">
        <v>144.61718579799538</v>
      </c>
      <c r="M46" s="110">
        <v>127.95444323994478</v>
      </c>
      <c r="N46" s="110">
        <v>112.63395010052177</v>
      </c>
      <c r="O46" s="110">
        <v>76.954443425338695</v>
      </c>
      <c r="P46" s="110">
        <v>71.518099009390369</v>
      </c>
      <c r="Q46" s="110">
        <v>34.684220575020483</v>
      </c>
      <c r="R46" s="110">
        <v>31.649878198852825</v>
      </c>
      <c r="S46" s="110">
        <v>28.062344673556012</v>
      </c>
      <c r="T46" s="110">
        <v>24.616828433733254</v>
      </c>
      <c r="U46" s="110">
        <v>22.034118552813197</v>
      </c>
      <c r="V46" s="110">
        <v>20.831856274657575</v>
      </c>
      <c r="W46" s="110">
        <v>19.37448982209013</v>
      </c>
    </row>
    <row r="47" spans="1:23" s="3" customFormat="1" ht="12.75" customHeight="1">
      <c r="A47" s="2" t="s">
        <v>52</v>
      </c>
      <c r="B47" s="10" t="s">
        <v>360</v>
      </c>
      <c r="C47" s="110">
        <v>2368.4044528219865</v>
      </c>
      <c r="D47" s="110">
        <v>2337.8853651931609</v>
      </c>
      <c r="E47" s="110">
        <v>2198.891053633944</v>
      </c>
      <c r="F47" s="110">
        <v>2062.3500314332423</v>
      </c>
      <c r="G47" s="110">
        <v>2037.3702254762766</v>
      </c>
      <c r="H47" s="110">
        <v>1955.0782351461251</v>
      </c>
      <c r="I47" s="110">
        <v>1814.47208182862</v>
      </c>
      <c r="J47" s="110">
        <v>1662.5201588430969</v>
      </c>
      <c r="K47" s="110">
        <v>1417.5989361885606</v>
      </c>
      <c r="L47" s="110">
        <v>1253.2444345848767</v>
      </c>
      <c r="M47" s="110">
        <v>1040.2770755923343</v>
      </c>
      <c r="N47" s="110">
        <v>908.41014426304548</v>
      </c>
      <c r="O47" s="110">
        <v>959.22285298239103</v>
      </c>
      <c r="P47" s="110">
        <v>865.99518469947907</v>
      </c>
      <c r="Q47" s="110">
        <v>343.18813601437245</v>
      </c>
      <c r="R47" s="110">
        <v>319.37807934883352</v>
      </c>
      <c r="S47" s="110">
        <v>299.33767672092176</v>
      </c>
      <c r="T47" s="110">
        <v>286.26199974849396</v>
      </c>
      <c r="U47" s="110">
        <v>261.5348608365739</v>
      </c>
      <c r="V47" s="110">
        <v>244.02930140968945</v>
      </c>
      <c r="W47" s="110">
        <v>229.68613877129982</v>
      </c>
    </row>
    <row r="48" spans="1:23" s="3" customFormat="1" ht="12.75" customHeight="1">
      <c r="A48" s="2" t="s">
        <v>53</v>
      </c>
      <c r="B48" s="8" t="s">
        <v>361</v>
      </c>
      <c r="C48" s="110">
        <v>2229.9429215754908</v>
      </c>
      <c r="D48" s="110">
        <v>2202.2690855961246</v>
      </c>
      <c r="E48" s="110">
        <v>2102.9607690933226</v>
      </c>
      <c r="F48" s="110">
        <v>1996.2276159179914</v>
      </c>
      <c r="G48" s="110">
        <v>1978.5500222897463</v>
      </c>
      <c r="H48" s="110">
        <v>1905.8084292070314</v>
      </c>
      <c r="I48" s="110">
        <v>1805.5934255442698</v>
      </c>
      <c r="J48" s="110">
        <v>1700.3145208756932</v>
      </c>
      <c r="K48" s="110">
        <v>1521.4296068332862</v>
      </c>
      <c r="L48" s="110">
        <v>1400.1659672807548</v>
      </c>
      <c r="M48" s="110">
        <v>1380.0770934032771</v>
      </c>
      <c r="N48" s="110">
        <v>1392.8641062375896</v>
      </c>
      <c r="O48" s="110">
        <v>717.62001977277919</v>
      </c>
      <c r="P48" s="110">
        <v>685.49265297571753</v>
      </c>
      <c r="Q48" s="110">
        <v>685.89988662503936</v>
      </c>
      <c r="R48" s="110">
        <v>640.30053374883437</v>
      </c>
      <c r="S48" s="110">
        <v>596.9895480305704</v>
      </c>
      <c r="T48" s="110">
        <v>560.93300834002275</v>
      </c>
      <c r="U48" s="110">
        <v>529.81419139394188</v>
      </c>
      <c r="V48" s="110">
        <v>503.33891233304973</v>
      </c>
      <c r="W48" s="110">
        <v>465.35150824105</v>
      </c>
    </row>
    <row r="49" spans="1:23" s="3" customFormat="1" ht="12.75" customHeight="1">
      <c r="A49" s="2" t="s">
        <v>54</v>
      </c>
      <c r="B49" s="9" t="s">
        <v>362</v>
      </c>
      <c r="C49" s="110">
        <v>695.23360666769361</v>
      </c>
      <c r="D49" s="110">
        <v>686.64756174492572</v>
      </c>
      <c r="E49" s="110">
        <v>656.93171814319817</v>
      </c>
      <c r="F49" s="110">
        <v>624.5167828010392</v>
      </c>
      <c r="G49" s="110">
        <v>619.23598736687529</v>
      </c>
      <c r="H49" s="110">
        <v>596.74427015108404</v>
      </c>
      <c r="I49" s="110">
        <v>566.76986054721351</v>
      </c>
      <c r="J49" s="110">
        <v>535.43843810113515</v>
      </c>
      <c r="K49" s="110">
        <v>481.70848176229862</v>
      </c>
      <c r="L49" s="110">
        <v>445.22345783836863</v>
      </c>
      <c r="M49" s="110">
        <v>426.70967017128532</v>
      </c>
      <c r="N49" s="110">
        <v>433.11752695528338</v>
      </c>
      <c r="O49" s="110">
        <v>235.51249423756548</v>
      </c>
      <c r="P49" s="110">
        <v>232.58879170679981</v>
      </c>
      <c r="Q49" s="110">
        <v>227.21158882943988</v>
      </c>
      <c r="R49" s="110">
        <v>208.82852486556914</v>
      </c>
      <c r="S49" s="110">
        <v>193.0033408983407</v>
      </c>
      <c r="T49" s="110">
        <v>184.01236437101483</v>
      </c>
      <c r="U49" s="110">
        <v>177.89150455977051</v>
      </c>
      <c r="V49" s="110">
        <v>170.56633474780662</v>
      </c>
      <c r="W49" s="110">
        <v>157.693552366402</v>
      </c>
    </row>
    <row r="50" spans="1:23" s="3" customFormat="1" ht="12.75" customHeight="1">
      <c r="A50" s="2" t="s">
        <v>55</v>
      </c>
      <c r="B50" s="9" t="s">
        <v>363</v>
      </c>
      <c r="C50" s="110">
        <v>1534.7093149077973</v>
      </c>
      <c r="D50" s="110">
        <v>1515.6215238511988</v>
      </c>
      <c r="E50" s="110">
        <v>1446.0290509501242</v>
      </c>
      <c r="F50" s="110">
        <v>1371.7108331169522</v>
      </c>
      <c r="G50" s="110">
        <v>1359.3140349228711</v>
      </c>
      <c r="H50" s="110">
        <v>1309.0641590559474</v>
      </c>
      <c r="I50" s="110">
        <v>1238.8235649970563</v>
      </c>
      <c r="J50" s="110">
        <v>1164.8760827745582</v>
      </c>
      <c r="K50" s="110">
        <v>1039.7211250709877</v>
      </c>
      <c r="L50" s="110">
        <v>954.94250944238615</v>
      </c>
      <c r="M50" s="110">
        <v>953.36742323199189</v>
      </c>
      <c r="N50" s="110">
        <v>959.74657928230613</v>
      </c>
      <c r="O50" s="110">
        <v>482.10752553521371</v>
      </c>
      <c r="P50" s="110">
        <v>452.90386126891769</v>
      </c>
      <c r="Q50" s="110">
        <v>458.68829779559945</v>
      </c>
      <c r="R50" s="110">
        <v>431.47200888326518</v>
      </c>
      <c r="S50" s="110">
        <v>403.98620713222965</v>
      </c>
      <c r="T50" s="110">
        <v>376.92064396900787</v>
      </c>
      <c r="U50" s="110">
        <v>351.92268683417132</v>
      </c>
      <c r="V50" s="110">
        <v>332.77257758524314</v>
      </c>
      <c r="W50" s="110">
        <v>307.657955874648</v>
      </c>
    </row>
    <row r="51" spans="1:23" s="3" customFormat="1" ht="12.75" customHeight="1">
      <c r="A51" s="2" t="s">
        <v>56</v>
      </c>
      <c r="B51" s="8" t="s">
        <v>364</v>
      </c>
      <c r="C51" s="110">
        <v>2934.7248333440803</v>
      </c>
      <c r="D51" s="110">
        <v>2897.5006035873921</v>
      </c>
      <c r="E51" s="110">
        <v>2742.8918763160755</v>
      </c>
      <c r="F51" s="110">
        <v>2585.8878148832291</v>
      </c>
      <c r="G51" s="110">
        <v>2558.1966853985705</v>
      </c>
      <c r="H51" s="110">
        <v>2458.87367570996</v>
      </c>
      <c r="I51" s="110">
        <v>2302.6087924058943</v>
      </c>
      <c r="J51" s="110">
        <v>2135.4222541476661</v>
      </c>
      <c r="K51" s="110">
        <v>1860.8126702137436</v>
      </c>
      <c r="L51" s="110">
        <v>1675.8530268089362</v>
      </c>
      <c r="M51" s="110">
        <v>1596.8586369467123</v>
      </c>
      <c r="N51" s="110">
        <v>1439.3657273556178</v>
      </c>
      <c r="O51" s="110">
        <v>1778.1990442671085</v>
      </c>
      <c r="P51" s="110">
        <v>1620.5664446375054</v>
      </c>
      <c r="Q51" s="110">
        <v>1420.3728686702921</v>
      </c>
      <c r="R51" s="110">
        <v>1317.3542628224602</v>
      </c>
      <c r="S51" s="110">
        <v>1212.5481621051945</v>
      </c>
      <c r="T51" s="110">
        <v>1134.947562495709</v>
      </c>
      <c r="U51" s="110">
        <v>1068.5646996790128</v>
      </c>
      <c r="V51" s="110">
        <v>1003.052811923834</v>
      </c>
      <c r="W51" s="110">
        <v>918.24829215259126</v>
      </c>
    </row>
    <row r="52" spans="1:23" s="3" customFormat="1" ht="12.75" customHeight="1">
      <c r="A52" s="2" t="s">
        <v>14</v>
      </c>
      <c r="B52" s="9" t="s">
        <v>365</v>
      </c>
      <c r="C52" s="110">
        <v>442.71005604539073</v>
      </c>
      <c r="D52" s="110">
        <v>437.10794572272323</v>
      </c>
      <c r="E52" s="110">
        <v>414.17900760186137</v>
      </c>
      <c r="F52" s="110">
        <v>390.76715319217112</v>
      </c>
      <c r="G52" s="110">
        <v>386.66283952409174</v>
      </c>
      <c r="H52" s="110">
        <v>371.73892279191023</v>
      </c>
      <c r="I52" s="110">
        <v>348.56777937406105</v>
      </c>
      <c r="J52" s="110">
        <v>323.81924807506675</v>
      </c>
      <c r="K52" s="110">
        <v>283.03964618434139</v>
      </c>
      <c r="L52" s="110">
        <v>255.55620858222588</v>
      </c>
      <c r="M52" s="110">
        <v>241.15695674084924</v>
      </c>
      <c r="N52" s="110">
        <v>153.71972549144911</v>
      </c>
      <c r="O52" s="110">
        <v>81.40822945097247</v>
      </c>
      <c r="P52" s="110">
        <v>74.838799249712324</v>
      </c>
      <c r="Q52" s="110">
        <v>60.103369653669034</v>
      </c>
      <c r="R52" s="110">
        <v>57.008666962554095</v>
      </c>
      <c r="S52" s="110">
        <v>54.743524326698292</v>
      </c>
      <c r="T52" s="110">
        <v>52.664241821759639</v>
      </c>
      <c r="U52" s="110">
        <v>50.047140510151941</v>
      </c>
      <c r="V52" s="110">
        <v>44.517980642628999</v>
      </c>
      <c r="W52" s="110">
        <v>35.896801854583948</v>
      </c>
    </row>
    <row r="53" spans="1:23" s="3" customFormat="1" ht="12.75" customHeight="1">
      <c r="A53" s="2" t="s">
        <v>57</v>
      </c>
      <c r="B53" s="9" t="s">
        <v>366</v>
      </c>
      <c r="C53" s="110">
        <v>1793.9428442922522</v>
      </c>
      <c r="D53" s="110">
        <v>1770.9074560436118</v>
      </c>
      <c r="E53" s="110">
        <v>1668.0426123949392</v>
      </c>
      <c r="F53" s="110">
        <v>1566.2907633406187</v>
      </c>
      <c r="G53" s="110">
        <v>1547.8170880057796</v>
      </c>
      <c r="H53" s="110">
        <v>1485.8480277881285</v>
      </c>
      <c r="I53" s="110">
        <v>1381.8090675542901</v>
      </c>
      <c r="J53" s="110">
        <v>1269.6064107316497</v>
      </c>
      <c r="K53" s="110">
        <v>1088.0506317172442</v>
      </c>
      <c r="L53" s="110">
        <v>966.12392630287832</v>
      </c>
      <c r="M53" s="110">
        <v>915.67380997551163</v>
      </c>
      <c r="N53" s="110">
        <v>855.45146709069081</v>
      </c>
      <c r="O53" s="110">
        <v>1157.4447731415426</v>
      </c>
      <c r="P53" s="110">
        <v>1051.232904777313</v>
      </c>
      <c r="Q53" s="110">
        <v>829.21029177018488</v>
      </c>
      <c r="R53" s="110">
        <v>762.3825740060696</v>
      </c>
      <c r="S53" s="110">
        <v>702.68684875668851</v>
      </c>
      <c r="T53" s="110">
        <v>664.72190452420909</v>
      </c>
      <c r="U53" s="110">
        <v>627.97202798467595</v>
      </c>
      <c r="V53" s="110">
        <v>595.85143286968059</v>
      </c>
      <c r="W53" s="110">
        <v>549.89057042444347</v>
      </c>
    </row>
    <row r="54" spans="1:23" s="3" customFormat="1" ht="12.75" customHeight="1">
      <c r="A54" s="2" t="s">
        <v>58</v>
      </c>
      <c r="B54" s="9" t="s">
        <v>367</v>
      </c>
      <c r="C54" s="110">
        <v>698.0719330064378</v>
      </c>
      <c r="D54" s="110">
        <v>689.48520182105744</v>
      </c>
      <c r="E54" s="110">
        <v>660.67025631927459</v>
      </c>
      <c r="F54" s="110">
        <v>628.82989835043918</v>
      </c>
      <c r="G54" s="110">
        <v>623.71675786869923</v>
      </c>
      <c r="H54" s="110">
        <v>601.28672512992114</v>
      </c>
      <c r="I54" s="110">
        <v>572.23194547754315</v>
      </c>
      <c r="J54" s="110">
        <v>541.99659534094974</v>
      </c>
      <c r="K54" s="110">
        <v>489.72239231215804</v>
      </c>
      <c r="L54" s="110">
        <v>454.17289192383203</v>
      </c>
      <c r="M54" s="110">
        <v>440.02787023035143</v>
      </c>
      <c r="N54" s="110">
        <v>430.19453477347776</v>
      </c>
      <c r="O54" s="110">
        <v>539.34604167459349</v>
      </c>
      <c r="P54" s="110">
        <v>494.49474061047988</v>
      </c>
      <c r="Q54" s="110">
        <v>531.05920724643829</v>
      </c>
      <c r="R54" s="110">
        <v>497.96302185383644</v>
      </c>
      <c r="S54" s="110">
        <v>455.11778902180765</v>
      </c>
      <c r="T54" s="110">
        <v>417.56141614974013</v>
      </c>
      <c r="U54" s="110">
        <v>390.54553118418482</v>
      </c>
      <c r="V54" s="110">
        <v>362.68339841152437</v>
      </c>
      <c r="W54" s="110">
        <v>332.46091987356385</v>
      </c>
    </row>
    <row r="55" spans="1:23" s="3" customFormat="1" ht="12.75" customHeight="1">
      <c r="A55" s="2" t="s">
        <v>59</v>
      </c>
      <c r="B55" s="8" t="s">
        <v>368</v>
      </c>
      <c r="C55" s="110">
        <v>4963.0301737375348</v>
      </c>
      <c r="D55" s="110">
        <v>4899.0396718076827</v>
      </c>
      <c r="E55" s="110">
        <v>4606.6666735883646</v>
      </c>
      <c r="F55" s="110">
        <v>4319.7763917061684</v>
      </c>
      <c r="G55" s="110">
        <v>4267.2256797544851</v>
      </c>
      <c r="H55" s="110">
        <v>4094.6150581107454</v>
      </c>
      <c r="I55" s="110">
        <v>3798.8429682268429</v>
      </c>
      <c r="J55" s="110">
        <v>3479.0983514749646</v>
      </c>
      <c r="K55" s="110">
        <v>2964.0460009289527</v>
      </c>
      <c r="L55" s="110">
        <v>2618.4628155568439</v>
      </c>
      <c r="M55" s="110">
        <v>2420.0711725382785</v>
      </c>
      <c r="N55" s="110">
        <v>2166.9024788948045</v>
      </c>
      <c r="O55" s="110">
        <v>4696.5678825683062</v>
      </c>
      <c r="P55" s="110">
        <v>4467.6274304142516</v>
      </c>
      <c r="Q55" s="110">
        <v>3255.9895459013496</v>
      </c>
      <c r="R55" s="110">
        <v>3006.276809197489</v>
      </c>
      <c r="S55" s="110">
        <v>2768.3024970988604</v>
      </c>
      <c r="T55" s="110">
        <v>2568.5832952159235</v>
      </c>
      <c r="U55" s="110">
        <v>2406.1529086793607</v>
      </c>
      <c r="V55" s="110">
        <v>2261.818934870088</v>
      </c>
      <c r="W55" s="110">
        <v>2033.4730537641531</v>
      </c>
    </row>
    <row r="56" spans="1:23" s="3" customFormat="1" ht="12.75" customHeight="1">
      <c r="A56" s="2" t="s">
        <v>60</v>
      </c>
      <c r="B56" s="9" t="s">
        <v>369</v>
      </c>
      <c r="C56" s="110">
        <v>24.714605945728621</v>
      </c>
      <c r="D56" s="110">
        <v>24.396111078783882</v>
      </c>
      <c r="E56" s="110">
        <v>22.944966176053438</v>
      </c>
      <c r="F56" s="110">
        <v>21.519644159281022</v>
      </c>
      <c r="G56" s="110">
        <v>21.25884314175779</v>
      </c>
      <c r="H56" s="110">
        <v>20.400007284322939</v>
      </c>
      <c r="I56" s="110">
        <v>18.932028641766379</v>
      </c>
      <c r="J56" s="110">
        <v>17.345527011962734</v>
      </c>
      <c r="K56" s="110">
        <v>14.788560409404418</v>
      </c>
      <c r="L56" s="110">
        <v>13.072734717618188</v>
      </c>
      <c r="M56" s="110">
        <v>11.772648095105783</v>
      </c>
      <c r="N56" s="110">
        <v>10.275002538315608</v>
      </c>
      <c r="O56" s="110">
        <v>2.079606166599401</v>
      </c>
      <c r="P56" s="110">
        <v>1.8864495426963954</v>
      </c>
      <c r="Q56" s="110">
        <v>5.3887986104492462</v>
      </c>
      <c r="R56" s="110">
        <v>6.9426438892163729</v>
      </c>
      <c r="S56" s="110">
        <v>9.2411686313394164</v>
      </c>
      <c r="T56" s="110">
        <v>10.731808344202113</v>
      </c>
      <c r="U56" s="110">
        <v>11.307896050721785</v>
      </c>
      <c r="V56" s="110">
        <v>11.280171534059477</v>
      </c>
      <c r="W56" s="110">
        <v>9.8703006265498132</v>
      </c>
    </row>
    <row r="57" spans="1:23" s="3" customFormat="1" ht="12.75" customHeight="1">
      <c r="A57" s="2" t="s">
        <v>61</v>
      </c>
      <c r="B57" s="9" t="s">
        <v>370</v>
      </c>
      <c r="C57" s="110">
        <v>2904.4552475136461</v>
      </c>
      <c r="D57" s="110">
        <v>2867.0115056698037</v>
      </c>
      <c r="E57" s="110">
        <v>2696.0481392482329</v>
      </c>
      <c r="F57" s="110">
        <v>2528.2506025911707</v>
      </c>
      <c r="G57" s="110">
        <v>2497.5226307484327</v>
      </c>
      <c r="H57" s="110">
        <v>2396.5285810466926</v>
      </c>
      <c r="I57" s="110">
        <v>2223.5786877526948</v>
      </c>
      <c r="J57" s="110">
        <v>2036.6243140896675</v>
      </c>
      <c r="K57" s="110">
        <v>1735.4334862312364</v>
      </c>
      <c r="L57" s="110">
        <v>1533.3389961353746</v>
      </c>
      <c r="M57" s="110">
        <v>1405.239995406761</v>
      </c>
      <c r="N57" s="110">
        <v>1302.0268540348759</v>
      </c>
      <c r="O57" s="110">
        <v>2283.1894333896189</v>
      </c>
      <c r="P57" s="110">
        <v>2141.9837197465349</v>
      </c>
      <c r="Q57" s="110">
        <v>1741.4119133815941</v>
      </c>
      <c r="R57" s="110">
        <v>1569.6720560213394</v>
      </c>
      <c r="S57" s="110">
        <v>1408.6984111813406</v>
      </c>
      <c r="T57" s="110">
        <v>1265.4363929677668</v>
      </c>
      <c r="U57" s="110">
        <v>1147.0296677946862</v>
      </c>
      <c r="V57" s="110">
        <v>1061.2375968495596</v>
      </c>
      <c r="W57" s="110">
        <v>904.38525443198193</v>
      </c>
    </row>
    <row r="58" spans="1:23" s="3" customFormat="1" ht="12.75" customHeight="1">
      <c r="A58" s="2" t="s">
        <v>62</v>
      </c>
      <c r="B58" s="9" t="s">
        <v>371</v>
      </c>
      <c r="C58" s="110">
        <v>16.738298577845967</v>
      </c>
      <c r="D58" s="110">
        <v>16.522479263058369</v>
      </c>
      <c r="E58" s="110">
        <v>15.536269401306411</v>
      </c>
      <c r="F58" s="110">
        <v>14.568597935081707</v>
      </c>
      <c r="G58" s="110">
        <v>14.391337135723383</v>
      </c>
      <c r="H58" s="110">
        <v>13.809168064198603</v>
      </c>
      <c r="I58" s="110">
        <v>12.811491462513494</v>
      </c>
      <c r="J58" s="110">
        <v>11.732937837940629</v>
      </c>
      <c r="K58" s="110">
        <v>9.9956221928968123</v>
      </c>
      <c r="L58" s="110">
        <v>8.8299464752136334</v>
      </c>
      <c r="M58" s="110">
        <v>7.9781696520971801</v>
      </c>
      <c r="N58" s="110">
        <v>7.1257625444492936</v>
      </c>
      <c r="O58" s="110">
        <v>2.5819440318175992</v>
      </c>
      <c r="P58" s="110">
        <v>2.0168270020587418</v>
      </c>
      <c r="Q58" s="110">
        <v>3.1751208054985685</v>
      </c>
      <c r="R58" s="110">
        <v>3.4140804616524569</v>
      </c>
      <c r="S58" s="110">
        <v>2.8333292918200819</v>
      </c>
      <c r="T58" s="110">
        <v>3.1090815644762952</v>
      </c>
      <c r="U58" s="110">
        <v>3.0970704644436324</v>
      </c>
      <c r="V58" s="110">
        <v>2.883492349505083</v>
      </c>
      <c r="W58" s="110">
        <v>2.5716292312670159</v>
      </c>
    </row>
    <row r="59" spans="1:23" s="3" customFormat="1" ht="12.75" customHeight="1">
      <c r="A59" s="2" t="s">
        <v>63</v>
      </c>
      <c r="B59" s="9" t="s">
        <v>372</v>
      </c>
      <c r="C59" s="110">
        <v>17.230875533575041</v>
      </c>
      <c r="D59" s="110">
        <v>17.008672565236409</v>
      </c>
      <c r="E59" s="110">
        <v>15.99247390028383</v>
      </c>
      <c r="F59" s="110">
        <v>14.995657292676047</v>
      </c>
      <c r="G59" s="110">
        <v>14.813001139954384</v>
      </c>
      <c r="H59" s="110">
        <v>14.213554778000727</v>
      </c>
      <c r="I59" s="110">
        <v>13.185533219661728</v>
      </c>
      <c r="J59" s="110">
        <v>12.074082517487147</v>
      </c>
      <c r="K59" s="110">
        <v>10.28405712644445</v>
      </c>
      <c r="L59" s="110">
        <v>9.0830523931368603</v>
      </c>
      <c r="M59" s="110">
        <v>8.1685650558541134</v>
      </c>
      <c r="N59" s="110">
        <v>7.3696700170823357</v>
      </c>
      <c r="O59" s="110">
        <v>2.7057424021520191</v>
      </c>
      <c r="P59" s="110">
        <v>2.080694631312797</v>
      </c>
      <c r="Q59" s="110">
        <v>3.7449919714127344</v>
      </c>
      <c r="R59" s="110">
        <v>3.5256261609994839</v>
      </c>
      <c r="S59" s="110">
        <v>3.5593453371397583</v>
      </c>
      <c r="T59" s="110">
        <v>3.4337480081194571</v>
      </c>
      <c r="U59" s="110">
        <v>3.2978406228438435</v>
      </c>
      <c r="V59" s="110">
        <v>3.1028101885472705</v>
      </c>
      <c r="W59" s="110">
        <v>2.7672268252457233</v>
      </c>
    </row>
    <row r="60" spans="1:23" s="3" customFormat="1" ht="12.75" customHeight="1">
      <c r="A60" s="2" t="s">
        <v>64</v>
      </c>
      <c r="B60" s="9" t="s">
        <v>373</v>
      </c>
      <c r="C60" s="110">
        <v>1397.3056977373249</v>
      </c>
      <c r="D60" s="110">
        <v>1379.2777350475656</v>
      </c>
      <c r="E60" s="110">
        <v>1296.6084291076611</v>
      </c>
      <c r="F60" s="110">
        <v>1215.5918649791433</v>
      </c>
      <c r="G60" s="110">
        <v>1200.7311025842328</v>
      </c>
      <c r="H60" s="110">
        <v>1152.0806875608309</v>
      </c>
      <c r="I60" s="110">
        <v>1068.4475434311619</v>
      </c>
      <c r="J60" s="110">
        <v>978.00212358615727</v>
      </c>
      <c r="K60" s="110">
        <v>832.41307744424205</v>
      </c>
      <c r="L60" s="110">
        <v>734.74127556661313</v>
      </c>
      <c r="M60" s="110">
        <v>690.23479983672792</v>
      </c>
      <c r="N60" s="110">
        <v>617.1173862031053</v>
      </c>
      <c r="O60" s="110">
        <v>2018.3406333609973</v>
      </c>
      <c r="P60" s="110">
        <v>1925.561585427733</v>
      </c>
      <c r="Q60" s="110">
        <v>1003.3937295669965</v>
      </c>
      <c r="R60" s="110">
        <v>945.43515364411417</v>
      </c>
      <c r="S60" s="110">
        <v>879.81113391876852</v>
      </c>
      <c r="T60" s="110">
        <v>829.92930632194339</v>
      </c>
      <c r="U60" s="110">
        <v>794.7251827271748</v>
      </c>
      <c r="V60" s="110">
        <v>751.48923648322079</v>
      </c>
      <c r="W60" s="110">
        <v>703.28969128119434</v>
      </c>
    </row>
    <row r="61" spans="1:23" s="3" customFormat="1" ht="12.75" customHeight="1">
      <c r="A61" s="2" t="s">
        <v>65</v>
      </c>
      <c r="B61" s="9" t="s">
        <v>374</v>
      </c>
      <c r="C61" s="110">
        <v>602.58544842941535</v>
      </c>
      <c r="D61" s="110">
        <v>594.82316818323534</v>
      </c>
      <c r="E61" s="110">
        <v>559.53639575482646</v>
      </c>
      <c r="F61" s="110">
        <v>524.85002474881492</v>
      </c>
      <c r="G61" s="110">
        <v>518.50876500438414</v>
      </c>
      <c r="H61" s="110">
        <v>497.58305937669968</v>
      </c>
      <c r="I61" s="110">
        <v>461.88768371904411</v>
      </c>
      <c r="J61" s="110">
        <v>423.31936643174953</v>
      </c>
      <c r="K61" s="110">
        <v>361.1311975247288</v>
      </c>
      <c r="L61" s="110">
        <v>319.39681026888792</v>
      </c>
      <c r="M61" s="110">
        <v>296.67699449173278</v>
      </c>
      <c r="N61" s="110">
        <v>222.98780355697605</v>
      </c>
      <c r="O61" s="110">
        <v>387.67052321712106</v>
      </c>
      <c r="P61" s="110">
        <v>394.09815406391579</v>
      </c>
      <c r="Q61" s="110">
        <v>498.87499156539866</v>
      </c>
      <c r="R61" s="110">
        <v>477.28724902016711</v>
      </c>
      <c r="S61" s="110">
        <v>464.15910873845183</v>
      </c>
      <c r="T61" s="110">
        <v>455.94295800941563</v>
      </c>
      <c r="U61" s="110">
        <v>446.69525101949051</v>
      </c>
      <c r="V61" s="110">
        <v>431.82562746519574</v>
      </c>
      <c r="W61" s="110">
        <v>410.58895136791432</v>
      </c>
    </row>
    <row r="62" spans="1:23" s="3" customFormat="1" ht="12.75" customHeight="1">
      <c r="A62" s="2" t="s">
        <v>66</v>
      </c>
      <c r="B62" s="8" t="s">
        <v>375</v>
      </c>
      <c r="C62" s="110">
        <v>72.840755821527253</v>
      </c>
      <c r="D62" s="110">
        <v>71.946586590338072</v>
      </c>
      <c r="E62" s="110">
        <v>68.993967360080063</v>
      </c>
      <c r="F62" s="110">
        <v>65.708974163276437</v>
      </c>
      <c r="G62" s="110">
        <v>65.185453288188867</v>
      </c>
      <c r="H62" s="110">
        <v>62.853100854833784</v>
      </c>
      <c r="I62" s="110">
        <v>59.876503108649558</v>
      </c>
      <c r="J62" s="110">
        <v>56.786348292510453</v>
      </c>
      <c r="K62" s="110">
        <v>51.420408452789793</v>
      </c>
      <c r="L62" s="110">
        <v>47.768362626643743</v>
      </c>
      <c r="M62" s="110">
        <v>47.413315803750706</v>
      </c>
      <c r="N62" s="110">
        <v>47.620430055720142</v>
      </c>
      <c r="O62" s="110">
        <v>36.520108792689634</v>
      </c>
      <c r="P62" s="110">
        <v>33.209172606069679</v>
      </c>
      <c r="Q62" s="110">
        <v>31.031233113550364</v>
      </c>
      <c r="R62" s="110">
        <v>29.725109065509816</v>
      </c>
      <c r="S62" s="110">
        <v>28.744309786810369</v>
      </c>
      <c r="T62" s="110">
        <v>28.056732371520336</v>
      </c>
      <c r="U62" s="110">
        <v>27.376194605703716</v>
      </c>
      <c r="V62" s="110">
        <v>26.924025239203889</v>
      </c>
      <c r="W62" s="110">
        <v>23.341224724537334</v>
      </c>
    </row>
    <row r="63" spans="1:23" s="3" customFormat="1" ht="12.75" customHeight="1">
      <c r="A63" s="2" t="s">
        <v>15</v>
      </c>
      <c r="B63" s="8" t="s">
        <v>376</v>
      </c>
      <c r="C63" s="110">
        <v>789.24686290357806</v>
      </c>
      <c r="D63" s="110">
        <v>779.25329334999969</v>
      </c>
      <c r="E63" s="110">
        <v>738.18793448436179</v>
      </c>
      <c r="F63" s="110">
        <v>696.3197961074884</v>
      </c>
      <c r="G63" s="110">
        <v>688.96788640942839</v>
      </c>
      <c r="H63" s="110">
        <v>662.33377930753932</v>
      </c>
      <c r="I63" s="110">
        <v>620.832976880979</v>
      </c>
      <c r="J63" s="110">
        <v>576.48650675926172</v>
      </c>
      <c r="K63" s="110">
        <v>503.47725311422721</v>
      </c>
      <c r="L63" s="110">
        <v>454.28082191565107</v>
      </c>
      <c r="M63" s="110">
        <v>390.15800588075842</v>
      </c>
      <c r="N63" s="110">
        <v>427.45200634079305</v>
      </c>
      <c r="O63" s="110">
        <v>321.46033146696368</v>
      </c>
      <c r="P63" s="110">
        <v>322.32806652340895</v>
      </c>
      <c r="Q63" s="110">
        <v>37.472037299558785</v>
      </c>
      <c r="R63" s="110">
        <v>34.241945328293134</v>
      </c>
      <c r="S63" s="110">
        <v>32.856954166450443</v>
      </c>
      <c r="T63" s="110">
        <v>32.919829506666993</v>
      </c>
      <c r="U63" s="110">
        <v>33.120015141441101</v>
      </c>
      <c r="V63" s="110">
        <v>33.361645363082282</v>
      </c>
      <c r="W63" s="110">
        <v>29.58578960625799</v>
      </c>
    </row>
    <row r="64" spans="1:23" s="3" customFormat="1" ht="12.75" customHeight="1">
      <c r="A64" s="2" t="s">
        <v>16</v>
      </c>
      <c r="B64" s="8" t="s">
        <v>70</v>
      </c>
      <c r="C64" s="110">
        <v>27.124247809693927</v>
      </c>
      <c r="D64" s="110">
        <v>26.783922390819324</v>
      </c>
      <c r="E64" s="110">
        <v>25.465603383885963</v>
      </c>
      <c r="F64" s="110">
        <v>24.091013986910376</v>
      </c>
      <c r="G64" s="110">
        <v>23.85556068687373</v>
      </c>
      <c r="H64" s="110">
        <v>22.954183242104595</v>
      </c>
      <c r="I64" s="110">
        <v>21.622699180285906</v>
      </c>
      <c r="J64" s="110">
        <v>20.209971166407872</v>
      </c>
      <c r="K64" s="110">
        <v>17.853217993388398</v>
      </c>
      <c r="L64" s="110">
        <v>16.261119854299892</v>
      </c>
      <c r="M64" s="110">
        <v>16.238494461668985</v>
      </c>
      <c r="N64" s="110">
        <v>16.478088695917737</v>
      </c>
      <c r="O64" s="110">
        <v>33.668549355911765</v>
      </c>
      <c r="P64" s="110">
        <v>29.69621392700213</v>
      </c>
      <c r="Q64" s="110">
        <v>24.463538633712318</v>
      </c>
      <c r="R64" s="110">
        <v>23.996390025837549</v>
      </c>
      <c r="S64" s="110">
        <v>23.48180932539708</v>
      </c>
      <c r="T64" s="110">
        <v>23.147436637999554</v>
      </c>
      <c r="U64" s="110">
        <v>22.534593439018714</v>
      </c>
      <c r="V64" s="110">
        <v>23.746529258925683</v>
      </c>
      <c r="W64" s="110">
        <v>21.590468054534185</v>
      </c>
    </row>
    <row r="65" spans="1:23" s="3" customFormat="1" ht="12.75" customHeight="1">
      <c r="A65" s="2" t="s">
        <v>17</v>
      </c>
      <c r="B65" s="8" t="s">
        <v>377</v>
      </c>
      <c r="C65" s="110">
        <v>265.31464367791398</v>
      </c>
      <c r="D65" s="110">
        <v>262.04658285497123</v>
      </c>
      <c r="E65" s="110">
        <v>250.96047543045202</v>
      </c>
      <c r="F65" s="110">
        <v>238.7659850737281</v>
      </c>
      <c r="G65" s="110">
        <v>236.79775350333045</v>
      </c>
      <c r="H65" s="110">
        <v>228.25262652063472</v>
      </c>
      <c r="I65" s="110">
        <v>217.0727627667687</v>
      </c>
      <c r="J65" s="110">
        <v>205.42026189910467</v>
      </c>
      <c r="K65" s="110">
        <v>185.33215663291625</v>
      </c>
      <c r="L65" s="110">
        <v>171.67827133206086</v>
      </c>
      <c r="M65" s="110">
        <v>163.47765226397337</v>
      </c>
      <c r="N65" s="110">
        <v>158.62948885800901</v>
      </c>
      <c r="O65" s="110">
        <v>81.470586361353057</v>
      </c>
      <c r="P65" s="110">
        <v>84.525985965040832</v>
      </c>
      <c r="Q65" s="110">
        <v>14.926619920378128</v>
      </c>
      <c r="R65" s="110">
        <v>16.593234347657795</v>
      </c>
      <c r="S65" s="110">
        <v>18.321171531147979</v>
      </c>
      <c r="T65" s="110">
        <v>20.020595976599708</v>
      </c>
      <c r="U65" s="110">
        <v>21.2789381348856</v>
      </c>
      <c r="V65" s="110">
        <v>22.323227780650381</v>
      </c>
      <c r="W65" s="110">
        <v>21.183330574098232</v>
      </c>
    </row>
    <row r="66" spans="1:23" s="3" customFormat="1" ht="12.75" customHeight="1">
      <c r="A66" s="2" t="s">
        <v>18</v>
      </c>
      <c r="B66" s="8" t="s">
        <v>71</v>
      </c>
      <c r="C66" s="110">
        <v>2396.3923909951318</v>
      </c>
      <c r="D66" s="110">
        <v>2366.89164033218</v>
      </c>
      <c r="E66" s="110">
        <v>2267.2718658446011</v>
      </c>
      <c r="F66" s="110">
        <v>2157.4826799249713</v>
      </c>
      <c r="G66" s="110">
        <v>2139.8000270741595</v>
      </c>
      <c r="H66" s="110">
        <v>2062.6951910578819</v>
      </c>
      <c r="I66" s="110">
        <v>1962.2385128127723</v>
      </c>
      <c r="J66" s="110">
        <v>1857.6041599631035</v>
      </c>
      <c r="K66" s="110">
        <v>1677.0035366842826</v>
      </c>
      <c r="L66" s="110">
        <v>1554.2221491728055</v>
      </c>
      <c r="M66" s="110">
        <v>1412.4819517549427</v>
      </c>
      <c r="N66" s="110">
        <v>1309.6414262363032</v>
      </c>
      <c r="O66" s="110">
        <v>649.78557331462343</v>
      </c>
      <c r="P66" s="110">
        <v>618.70434076584888</v>
      </c>
      <c r="Q66" s="110">
        <v>108.40600813687668</v>
      </c>
      <c r="R66" s="110">
        <v>117.83341181289205</v>
      </c>
      <c r="S66" s="110">
        <v>129.73872609979782</v>
      </c>
      <c r="T66" s="110">
        <v>140.58045594865109</v>
      </c>
      <c r="U66" s="110">
        <v>149.64695866251591</v>
      </c>
      <c r="V66" s="110">
        <v>159.24497144132067</v>
      </c>
      <c r="W66" s="110">
        <v>140.35266149560235</v>
      </c>
    </row>
    <row r="67" spans="1:23" s="3" customFormat="1" ht="12.75" customHeight="1">
      <c r="A67" s="2" t="s">
        <v>19</v>
      </c>
      <c r="B67" s="8" t="s">
        <v>378</v>
      </c>
      <c r="C67" s="110">
        <v>103.73312145157237</v>
      </c>
      <c r="D67" s="110">
        <v>102.46055668376067</v>
      </c>
      <c r="E67" s="110">
        <v>98.280365712636893</v>
      </c>
      <c r="F67" s="110">
        <v>93.619232349863893</v>
      </c>
      <c r="G67" s="110">
        <v>92.878246280769133</v>
      </c>
      <c r="H67" s="110">
        <v>89.560426942121879</v>
      </c>
      <c r="I67" s="110">
        <v>85.346565292958005</v>
      </c>
      <c r="J67" s="110">
        <v>80.975375967020383</v>
      </c>
      <c r="K67" s="110">
        <v>73.374104682132824</v>
      </c>
      <c r="L67" s="110">
        <v>68.19935641826909</v>
      </c>
      <c r="M67" s="110">
        <v>73.872489455696098</v>
      </c>
      <c r="N67" s="110">
        <v>76.160016517379276</v>
      </c>
      <c r="O67" s="110">
        <v>48.112162897253931</v>
      </c>
      <c r="P67" s="110">
        <v>45.440739717677523</v>
      </c>
      <c r="Q67" s="110">
        <v>42.267080182497693</v>
      </c>
      <c r="R67" s="110">
        <v>39.720197161817296</v>
      </c>
      <c r="S67" s="110">
        <v>37.202995951192037</v>
      </c>
      <c r="T67" s="110">
        <v>35.654858583755868</v>
      </c>
      <c r="U67" s="110">
        <v>34.748464239712952</v>
      </c>
      <c r="V67" s="110">
        <v>34.319494574242711</v>
      </c>
      <c r="W67" s="110">
        <v>30.827411455930715</v>
      </c>
    </row>
    <row r="68" spans="1:23" s="3" customFormat="1" ht="12.75" customHeight="1">
      <c r="A68" s="2" t="s">
        <v>20</v>
      </c>
      <c r="B68" s="8" t="s">
        <v>379</v>
      </c>
      <c r="C68" s="110">
        <v>1040.064930491809</v>
      </c>
      <c r="D68" s="110">
        <v>1026.9250960852726</v>
      </c>
      <c r="E68" s="110">
        <v>973.69083311489658</v>
      </c>
      <c r="F68" s="110">
        <v>919.1267958442736</v>
      </c>
      <c r="G68" s="110">
        <v>909.60164620648334</v>
      </c>
      <c r="H68" s="110">
        <v>874.63574051006162</v>
      </c>
      <c r="I68" s="110">
        <v>820.84471474482154</v>
      </c>
      <c r="J68" s="110">
        <v>763.46060322607025</v>
      </c>
      <c r="K68" s="110">
        <v>668.69383444099003</v>
      </c>
      <c r="L68" s="110">
        <v>604.79817755489535</v>
      </c>
      <c r="M68" s="110">
        <v>552.2030352706953</v>
      </c>
      <c r="N68" s="110">
        <v>499.77700639676425</v>
      </c>
      <c r="O68" s="110">
        <v>183.56151222533126</v>
      </c>
      <c r="P68" s="110">
        <v>159.62536191029244</v>
      </c>
      <c r="Q68" s="110">
        <v>395.08909595095218</v>
      </c>
      <c r="R68" s="110">
        <v>359.02134477066602</v>
      </c>
      <c r="S68" s="110">
        <v>335.65355698351328</v>
      </c>
      <c r="T68" s="110">
        <v>299.97521603095527</v>
      </c>
      <c r="U68" s="110">
        <v>271.47830626366704</v>
      </c>
      <c r="V68" s="110">
        <v>248.94719561234299</v>
      </c>
      <c r="W68" s="110">
        <v>221.9883689473136</v>
      </c>
    </row>
    <row r="69" spans="1:23" s="3" customFormat="1" ht="12.75" customHeight="1">
      <c r="A69" s="2" t="s">
        <v>67</v>
      </c>
      <c r="B69" s="8" t="s">
        <v>380</v>
      </c>
      <c r="C69" s="110">
        <v>45.760813418966343</v>
      </c>
      <c r="D69" s="110">
        <v>45.184608872981201</v>
      </c>
      <c r="E69" s="110">
        <v>42.899584935406445</v>
      </c>
      <c r="F69" s="110">
        <v>40.538416696354162</v>
      </c>
      <c r="G69" s="110">
        <v>40.12991278795046</v>
      </c>
      <c r="H69" s="110">
        <v>38.600068331670627</v>
      </c>
      <c r="I69" s="110">
        <v>36.291654765067761</v>
      </c>
      <c r="J69" s="110">
        <v>33.835331933730693</v>
      </c>
      <c r="K69" s="110">
        <v>29.759479909425885</v>
      </c>
      <c r="L69" s="110">
        <v>27.008858243132387</v>
      </c>
      <c r="M69" s="110">
        <v>25.416326493900989</v>
      </c>
      <c r="N69" s="110">
        <v>24.263211107898393</v>
      </c>
      <c r="O69" s="110">
        <v>18.058077688288687</v>
      </c>
      <c r="P69" s="110">
        <v>19.243288303542684</v>
      </c>
      <c r="Q69" s="110">
        <v>7.6071379238837613</v>
      </c>
      <c r="R69" s="110">
        <v>7.7237924435852561</v>
      </c>
      <c r="S69" s="110">
        <v>7.8613188856533274</v>
      </c>
      <c r="T69" s="110">
        <v>7.8079640658838674</v>
      </c>
      <c r="U69" s="110">
        <v>7.6461816285139248</v>
      </c>
      <c r="V69" s="110">
        <v>7.6900482553916563</v>
      </c>
      <c r="W69" s="110">
        <v>6.8004855400509836</v>
      </c>
    </row>
    <row r="70" spans="1:23" s="3" customFormat="1" ht="12.75" customHeight="1">
      <c r="A70" s="2" t="s">
        <v>68</v>
      </c>
      <c r="B70" s="8" t="s">
        <v>381</v>
      </c>
      <c r="C70" s="110">
        <v>155.25374354863419</v>
      </c>
      <c r="D70" s="110">
        <v>153.30395032300234</v>
      </c>
      <c r="E70" s="110">
        <v>145.70345980743994</v>
      </c>
      <c r="F70" s="110">
        <v>137.79776028795533</v>
      </c>
      <c r="G70" s="110">
        <v>136.43994830197903</v>
      </c>
      <c r="H70" s="110">
        <v>131.27243092164252</v>
      </c>
      <c r="I70" s="110">
        <v>123.5955274747575</v>
      </c>
      <c r="J70" s="110">
        <v>115.44386231562574</v>
      </c>
      <c r="K70" s="110">
        <v>101.86464775591539</v>
      </c>
      <c r="L70" s="110">
        <v>92.693768999111143</v>
      </c>
      <c r="M70" s="110">
        <v>93.07367230748801</v>
      </c>
      <c r="N70" s="110">
        <v>93.865074825841077</v>
      </c>
      <c r="O70" s="110">
        <v>105.3616689039394</v>
      </c>
      <c r="P70" s="110">
        <v>95.337051885630387</v>
      </c>
      <c r="Q70" s="110">
        <v>92.566029396340454</v>
      </c>
      <c r="R70" s="110">
        <v>89.769569828935701</v>
      </c>
      <c r="S70" s="110">
        <v>88.142116286690225</v>
      </c>
      <c r="T70" s="110">
        <v>85.810818282118049</v>
      </c>
      <c r="U70" s="110">
        <v>83.240224453090406</v>
      </c>
      <c r="V70" s="110">
        <v>81.726449337551799</v>
      </c>
      <c r="W70" s="110">
        <v>70.829375612819362</v>
      </c>
    </row>
    <row r="71" spans="1:23" s="3" customFormat="1" ht="12.75" customHeight="1">
      <c r="A71" s="2" t="s">
        <v>69</v>
      </c>
      <c r="B71" s="8" t="s">
        <v>72</v>
      </c>
      <c r="C71" s="110">
        <v>1639.7121541635229</v>
      </c>
      <c r="D71" s="110">
        <v>1619.335937561239</v>
      </c>
      <c r="E71" s="110">
        <v>1545.5036512767042</v>
      </c>
      <c r="F71" s="110">
        <v>1466.4613990358848</v>
      </c>
      <c r="G71" s="110">
        <v>1453.3129797255551</v>
      </c>
      <c r="H71" s="110">
        <v>1399.7034037923752</v>
      </c>
      <c r="I71" s="110">
        <v>1325.188749850518</v>
      </c>
      <c r="J71" s="110">
        <v>1246.8064489581509</v>
      </c>
      <c r="K71" s="110">
        <v>1113.9433219052112</v>
      </c>
      <c r="L71" s="110">
        <v>1023.9176469544936</v>
      </c>
      <c r="M71" s="110">
        <v>911.06064085188962</v>
      </c>
      <c r="N71" s="110">
        <v>828.36412997048308</v>
      </c>
      <c r="O71" s="110">
        <v>584.54256444749115</v>
      </c>
      <c r="P71" s="110">
        <v>513.07073241925013</v>
      </c>
      <c r="Q71" s="110">
        <v>527.08486455625587</v>
      </c>
      <c r="R71" s="110">
        <v>491.22434347906909</v>
      </c>
      <c r="S71" s="110">
        <v>458.41115264221929</v>
      </c>
      <c r="T71" s="110">
        <v>423.92776578321872</v>
      </c>
      <c r="U71" s="110">
        <v>389.63659431543107</v>
      </c>
      <c r="V71" s="110">
        <v>361.96756659185985</v>
      </c>
      <c r="W71" s="110">
        <v>294.16137434686181</v>
      </c>
    </row>
    <row r="72" spans="1:23" s="3" customFormat="1" ht="6.95" customHeight="1">
      <c r="A72" s="6"/>
      <c r="B72" s="48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21725.737521163745</v>
      </c>
      <c r="D73" s="234">
        <v>21451.347392432835</v>
      </c>
      <c r="E73" s="234">
        <v>20341.89253107792</v>
      </c>
      <c r="F73" s="234">
        <v>19203.874774640157</v>
      </c>
      <c r="G73" s="234">
        <v>19005.376925014549</v>
      </c>
      <c r="H73" s="234">
        <v>18275.362546351585</v>
      </c>
      <c r="I73" s="234">
        <v>17154.326856534364</v>
      </c>
      <c r="J73" s="234">
        <v>15958.689164507248</v>
      </c>
      <c r="K73" s="234">
        <v>13983.295396731372</v>
      </c>
      <c r="L73" s="234">
        <v>12651.291613165897</v>
      </c>
      <c r="M73" s="234">
        <v>11704.159781035214</v>
      </c>
      <c r="N73" s="234">
        <v>10877.57318910138</v>
      </c>
      <c r="O73" s="234">
        <v>11400.963705252243</v>
      </c>
      <c r="P73" s="234">
        <v>10660.385075049509</v>
      </c>
      <c r="Q73" s="234">
        <v>7888.3913051024956</v>
      </c>
      <c r="R73" s="234">
        <v>7326.5216464149962</v>
      </c>
      <c r="S73" s="234">
        <v>6806.5327661101564</v>
      </c>
      <c r="T73" s="234">
        <v>6362.1037058742759</v>
      </c>
      <c r="U73" s="234">
        <v>5973.9047328726629</v>
      </c>
      <c r="V73" s="234">
        <v>5655.7662367457033</v>
      </c>
      <c r="W73" s="234">
        <v>5085.8297635452591</v>
      </c>
    </row>
    <row r="74" spans="1:23" s="3" customFormat="1" ht="15" customHeight="1">
      <c r="A74" s="146" t="s">
        <v>396</v>
      </c>
      <c r="B74" s="8" t="s">
        <v>397</v>
      </c>
      <c r="C74" s="110">
        <v>29156.328820108531</v>
      </c>
      <c r="D74" s="110">
        <v>28798.14427130884</v>
      </c>
      <c r="E74" s="110">
        <v>27608.223560140959</v>
      </c>
      <c r="F74" s="110">
        <v>26287.748366361502</v>
      </c>
      <c r="G74" s="110">
        <v>26076.703929460738</v>
      </c>
      <c r="H74" s="110">
        <v>25141.911137308034</v>
      </c>
      <c r="I74" s="110">
        <v>23942.236382231447</v>
      </c>
      <c r="J74" s="110">
        <v>22695.67245488118</v>
      </c>
      <c r="K74" s="110">
        <v>20534.611234767992</v>
      </c>
      <c r="L74" s="110">
        <v>19064.23659489573</v>
      </c>
      <c r="M74" s="110">
        <v>18295.530427151003</v>
      </c>
      <c r="N74" s="110">
        <v>17631.405805623221</v>
      </c>
      <c r="O74" s="110">
        <v>15087.552028253896</v>
      </c>
      <c r="P74" s="110">
        <v>14498.223998941878</v>
      </c>
      <c r="Q74" s="110">
        <v>14069.85321909195</v>
      </c>
      <c r="R74" s="110">
        <v>13556.089449150451</v>
      </c>
      <c r="S74" s="110">
        <v>13022.432001183353</v>
      </c>
      <c r="T74" s="110">
        <v>12465.299382108167</v>
      </c>
      <c r="U74" s="110">
        <v>11885.097690707353</v>
      </c>
      <c r="V74" s="110">
        <v>11424.011476978165</v>
      </c>
      <c r="W74" s="110">
        <v>9707.0388112182354</v>
      </c>
    </row>
    <row r="75" spans="1:23" s="3" customFormat="1" ht="15" customHeight="1">
      <c r="A75" s="147" t="s">
        <v>288</v>
      </c>
      <c r="B75" s="145" t="s">
        <v>398</v>
      </c>
      <c r="C75" s="234">
        <v>50882.066341272279</v>
      </c>
      <c r="D75" s="234">
        <v>50249.491663741683</v>
      </c>
      <c r="E75" s="234">
        <v>47950.116091218879</v>
      </c>
      <c r="F75" s="234">
        <v>45491.623141001663</v>
      </c>
      <c r="G75" s="234">
        <v>45082.080854475294</v>
      </c>
      <c r="H75" s="234">
        <v>43417.273683659616</v>
      </c>
      <c r="I75" s="234">
        <v>41096.563238765804</v>
      </c>
      <c r="J75" s="234">
        <v>38654.361619388423</v>
      </c>
      <c r="K75" s="234">
        <v>34517.906631499362</v>
      </c>
      <c r="L75" s="234">
        <v>31715.528208061627</v>
      </c>
      <c r="M75" s="234">
        <v>29999.690208186221</v>
      </c>
      <c r="N75" s="234">
        <v>28508.978994724603</v>
      </c>
      <c r="O75" s="234">
        <v>26488.515733506145</v>
      </c>
      <c r="P75" s="234">
        <v>25158.609073991389</v>
      </c>
      <c r="Q75" s="234">
        <v>21958.244524194444</v>
      </c>
      <c r="R75" s="234">
        <v>20882.611095565448</v>
      </c>
      <c r="S75" s="234">
        <v>19828.96476729351</v>
      </c>
      <c r="T75" s="234">
        <v>18827.403087982442</v>
      </c>
      <c r="U75" s="234">
        <v>17859.002423580016</v>
      </c>
      <c r="V75" s="234">
        <v>17079.77771372387</v>
      </c>
      <c r="W75" s="234">
        <v>14792.868574763494</v>
      </c>
    </row>
    <row r="76" spans="1:23" s="3" customFormat="1" ht="15" customHeight="1">
      <c r="A76" s="148" t="s">
        <v>399</v>
      </c>
      <c r="B76" s="9" t="s">
        <v>468</v>
      </c>
      <c r="C76" s="111">
        <v>3274.3022308042814</v>
      </c>
      <c r="D76" s="111">
        <v>4494.9453506505215</v>
      </c>
      <c r="E76" s="111">
        <v>3376.4350661627113</v>
      </c>
      <c r="F76" s="111">
        <v>3765.5060612205707</v>
      </c>
      <c r="G76" s="111">
        <v>3712.2734765084579</v>
      </c>
      <c r="H76" s="111">
        <v>3663.7293440432495</v>
      </c>
      <c r="I76" s="111">
        <v>3390.0842754040964</v>
      </c>
      <c r="J76" s="111">
        <v>3194.4939173222765</v>
      </c>
      <c r="K76" s="111">
        <v>2736.3758225940819</v>
      </c>
      <c r="L76" s="111">
        <v>2386.7805360479233</v>
      </c>
      <c r="M76" s="111">
        <v>2114.2756627760468</v>
      </c>
      <c r="N76" s="111">
        <v>1902.548569509363</v>
      </c>
      <c r="O76" s="111">
        <v>1654.2712532844632</v>
      </c>
      <c r="P76" s="111">
        <v>1391.2360245051273</v>
      </c>
      <c r="Q76" s="111">
        <v>596.34623727481198</v>
      </c>
      <c r="R76" s="111">
        <v>533.92157641227254</v>
      </c>
      <c r="S76" s="111">
        <v>484.2785017308625</v>
      </c>
      <c r="T76" s="111">
        <v>484.5399497283106</v>
      </c>
      <c r="U76" s="111">
        <v>476.66377013387057</v>
      </c>
      <c r="V76" s="111">
        <v>447.27395857527</v>
      </c>
      <c r="W76" s="111">
        <v>471.99025339951959</v>
      </c>
    </row>
    <row r="77" spans="1:23" s="3" customFormat="1" ht="15" customHeight="1">
      <c r="A77" s="146" t="s">
        <v>396</v>
      </c>
      <c r="B77" s="9" t="s">
        <v>469</v>
      </c>
      <c r="C77" s="111">
        <v>4665.1781032320059</v>
      </c>
      <c r="D77" s="111">
        <v>3546.8622739088401</v>
      </c>
      <c r="E77" s="111">
        <v>2371.8901319438396</v>
      </c>
      <c r="F77" s="111">
        <v>2029.6151257189144</v>
      </c>
      <c r="G77" s="111">
        <v>1584.4924652331774</v>
      </c>
      <c r="H77" s="111">
        <v>1143.9787756836292</v>
      </c>
      <c r="I77" s="111">
        <v>1442.5743503382846</v>
      </c>
      <c r="J77" s="111">
        <v>874.20589163385421</v>
      </c>
      <c r="K77" s="111">
        <v>743.30627399471575</v>
      </c>
      <c r="L77" s="111">
        <v>629.29923468629192</v>
      </c>
      <c r="M77" s="111">
        <v>577.81232928982786</v>
      </c>
      <c r="N77" s="111">
        <v>475.29425088475432</v>
      </c>
      <c r="O77" s="111">
        <v>444.33378827832092</v>
      </c>
      <c r="P77" s="111">
        <v>412.69583171374114</v>
      </c>
      <c r="Q77" s="111">
        <v>3034.3203881151576</v>
      </c>
      <c r="R77" s="111">
        <v>2862.5829744119897</v>
      </c>
      <c r="S77" s="111">
        <v>2746.4031275797424</v>
      </c>
      <c r="T77" s="111">
        <v>2660.3395923328271</v>
      </c>
      <c r="U77" s="111">
        <v>2629.1909238165204</v>
      </c>
      <c r="V77" s="111">
        <v>2633.1010570842877</v>
      </c>
      <c r="W77" s="111">
        <v>2484.5949796550867</v>
      </c>
    </row>
    <row r="78" spans="1:23" ht="15" customHeight="1">
      <c r="A78" s="147" t="s">
        <v>288</v>
      </c>
      <c r="B78" s="152" t="s">
        <v>470</v>
      </c>
      <c r="C78" s="237">
        <f>C75-C76+C77</f>
        <v>52272.942213700007</v>
      </c>
      <c r="D78" s="228">
        <f t="shared" ref="D78:V78" si="0">D75-D76+D77</f>
        <v>49301.408586999998</v>
      </c>
      <c r="E78" s="228">
        <f t="shared" si="0"/>
        <v>46945.571157000006</v>
      </c>
      <c r="F78" s="228">
        <f t="shared" si="0"/>
        <v>43755.732205500004</v>
      </c>
      <c r="G78" s="228">
        <f t="shared" si="0"/>
        <v>42954.299843200009</v>
      </c>
      <c r="H78" s="228">
        <f t="shared" si="0"/>
        <v>40897.523115299999</v>
      </c>
      <c r="I78" s="228">
        <f t="shared" si="0"/>
        <v>39149.053313699995</v>
      </c>
      <c r="J78" s="228">
        <f t="shared" si="0"/>
        <v>36334.073593700006</v>
      </c>
      <c r="K78" s="228">
        <f t="shared" si="0"/>
        <v>32524.837082899994</v>
      </c>
      <c r="L78" s="228">
        <f t="shared" si="0"/>
        <v>29958.046906699998</v>
      </c>
      <c r="M78" s="228">
        <f t="shared" si="0"/>
        <v>28463.226874700002</v>
      </c>
      <c r="N78" s="228">
        <f t="shared" si="0"/>
        <v>27081.724676099995</v>
      </c>
      <c r="O78" s="228">
        <f t="shared" si="0"/>
        <v>25278.578268500001</v>
      </c>
      <c r="P78" s="228">
        <f t="shared" si="0"/>
        <v>24180.068881200001</v>
      </c>
      <c r="Q78" s="228">
        <f t="shared" si="0"/>
        <v>24396.21867503479</v>
      </c>
      <c r="R78" s="228">
        <f t="shared" si="0"/>
        <v>23211.272493565168</v>
      </c>
      <c r="S78" s="228">
        <f t="shared" si="0"/>
        <v>22091.089393142389</v>
      </c>
      <c r="T78" s="228">
        <f t="shared" si="0"/>
        <v>21003.20273058696</v>
      </c>
      <c r="U78" s="228">
        <f t="shared" si="0"/>
        <v>20011.529577262667</v>
      </c>
      <c r="V78" s="228">
        <f t="shared" si="0"/>
        <v>19265.604812232887</v>
      </c>
      <c r="W78" s="228">
        <f t="shared" ref="W78" si="1">W75-W76+W77</f>
        <v>16805.473301019061</v>
      </c>
    </row>
    <row r="79" spans="1:23" ht="15" customHeight="1">
      <c r="A79" s="146" t="s">
        <v>396</v>
      </c>
      <c r="B79" s="9" t="s">
        <v>471</v>
      </c>
      <c r="C79" s="111">
        <v>13.758781099992611</v>
      </c>
      <c r="D79" s="111">
        <v>14.4038126</v>
      </c>
      <c r="E79" s="111">
        <v>12.90911670000307</v>
      </c>
      <c r="F79" s="111">
        <v>-1.2505552149377763E-12</v>
      </c>
      <c r="G79" s="111">
        <v>-4.2068570849096432E-12</v>
      </c>
      <c r="H79" s="111">
        <v>-3.1814550993658486E-12</v>
      </c>
      <c r="I79" s="111">
        <v>4.5403680815070402E-12</v>
      </c>
      <c r="J79" s="111">
        <v>-7.7342576787486905E-12</v>
      </c>
      <c r="K79" s="111">
        <v>-1.5951684417814249E-12</v>
      </c>
      <c r="L79" s="111">
        <v>-1.4210854715202004E-14</v>
      </c>
      <c r="M79" s="111">
        <v>-4.1033842990145786E-12</v>
      </c>
      <c r="N79" s="111">
        <v>2.7355895326763857E-12</v>
      </c>
      <c r="O79" s="111">
        <v>4.3524942999997736</v>
      </c>
      <c r="P79" s="111">
        <v>5.0906278999999968</v>
      </c>
      <c r="Q79" s="111">
        <v>-1334.5727901347959</v>
      </c>
      <c r="R79" s="111">
        <v>-1141.5180433651633</v>
      </c>
      <c r="S79" s="111">
        <v>-920.10631154239218</v>
      </c>
      <c r="T79" s="111">
        <v>-674.91701338696089</v>
      </c>
      <c r="U79" s="111">
        <v>-821.94850256266454</v>
      </c>
      <c r="V79" s="111">
        <v>-678.43251233288277</v>
      </c>
      <c r="W79" s="111">
        <v>-292.78375341906127</v>
      </c>
    </row>
    <row r="80" spans="1:23" ht="15" customHeight="1">
      <c r="A80" s="147" t="s">
        <v>288</v>
      </c>
      <c r="B80" s="152" t="s">
        <v>404</v>
      </c>
      <c r="C80" s="237">
        <f>C78+C79</f>
        <v>52286.700994799998</v>
      </c>
      <c r="D80" s="228">
        <f t="shared" ref="D80:V80" si="2">D78+D79</f>
        <v>49315.812399599999</v>
      </c>
      <c r="E80" s="228">
        <f t="shared" si="2"/>
        <v>46958.480273700006</v>
      </c>
      <c r="F80" s="228">
        <f t="shared" si="2"/>
        <v>43755.732205500004</v>
      </c>
      <c r="G80" s="228">
        <f t="shared" si="2"/>
        <v>42954.299843200002</v>
      </c>
      <c r="H80" s="228">
        <f t="shared" si="2"/>
        <v>40897.523115299999</v>
      </c>
      <c r="I80" s="228">
        <f t="shared" si="2"/>
        <v>39149.053313700002</v>
      </c>
      <c r="J80" s="228">
        <f t="shared" si="2"/>
        <v>36334.073593699999</v>
      </c>
      <c r="K80" s="228">
        <f t="shared" si="2"/>
        <v>32524.837082899994</v>
      </c>
      <c r="L80" s="228">
        <f t="shared" si="2"/>
        <v>29958.046906699998</v>
      </c>
      <c r="M80" s="228">
        <f t="shared" si="2"/>
        <v>28463.226874699998</v>
      </c>
      <c r="N80" s="228">
        <f t="shared" si="2"/>
        <v>27081.724676099999</v>
      </c>
      <c r="O80" s="228">
        <f t="shared" si="2"/>
        <v>25282.930762800002</v>
      </c>
      <c r="P80" s="228">
        <f t="shared" si="2"/>
        <v>24185.159509100002</v>
      </c>
      <c r="Q80" s="228">
        <f t="shared" si="2"/>
        <v>23061.645884899994</v>
      </c>
      <c r="R80" s="228">
        <f t="shared" si="2"/>
        <v>22069.754450200006</v>
      </c>
      <c r="S80" s="228">
        <f t="shared" si="2"/>
        <v>21170.983081599996</v>
      </c>
      <c r="T80" s="228">
        <f t="shared" si="2"/>
        <v>20328.2857172</v>
      </c>
      <c r="U80" s="228">
        <f t="shared" si="2"/>
        <v>19189.581074700003</v>
      </c>
      <c r="V80" s="228">
        <f t="shared" si="2"/>
        <v>18587.172299900005</v>
      </c>
      <c r="W80" s="228">
        <f t="shared" ref="W80" si="3">W78+W79</f>
        <v>16512.689547599999</v>
      </c>
    </row>
    <row r="81" spans="1:23" ht="15" customHeight="1">
      <c r="A81" s="49" t="s">
        <v>4</v>
      </c>
      <c r="B81" s="51"/>
    </row>
    <row r="82" spans="1:23" ht="15" customHeight="1">
      <c r="A82" s="50" t="s">
        <v>428</v>
      </c>
      <c r="B82" s="51"/>
    </row>
    <row r="83" spans="1:23" ht="15" customHeight="1">
      <c r="A83" s="50" t="s">
        <v>427</v>
      </c>
      <c r="B83" s="51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ht="12" customHeight="1">
      <c r="A84" s="50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50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50"/>
    </row>
    <row r="89" spans="1:23" ht="12" customHeight="1">
      <c r="A89" s="50"/>
    </row>
    <row r="90" spans="1:23" ht="15" customHeight="1">
      <c r="A90" s="50"/>
    </row>
    <row r="91" spans="1:23" ht="15" customHeight="1">
      <c r="A91" s="50"/>
    </row>
    <row r="92" spans="1:23" ht="15" customHeight="1">
      <c r="A92" s="50"/>
    </row>
    <row r="93" spans="1:23" ht="15" customHeight="1">
      <c r="A93" s="50"/>
    </row>
    <row r="94" spans="1:23" ht="15" customHeight="1">
      <c r="A94" s="50"/>
      <c r="B94" s="51"/>
    </row>
    <row r="95" spans="1:23" ht="15" customHeight="1">
      <c r="A95" s="50"/>
      <c r="B95" s="51"/>
    </row>
    <row r="96" spans="1:23" ht="15" customHeight="1">
      <c r="A96" s="50"/>
      <c r="B96" s="51"/>
    </row>
    <row r="97" spans="1:2" ht="15" customHeight="1">
      <c r="A97" s="50"/>
      <c r="B97" s="51"/>
    </row>
    <row r="98" spans="1:2" ht="15" customHeight="1">
      <c r="A98" s="50"/>
      <c r="B98" s="51"/>
    </row>
    <row r="99" spans="1:2" ht="15" customHeight="1">
      <c r="A99" s="50"/>
      <c r="B99" s="51"/>
    </row>
    <row r="100" spans="1:2" ht="15" customHeight="1">
      <c r="A100" s="50"/>
      <c r="B100" s="51"/>
    </row>
    <row r="101" spans="1:2" ht="15" customHeight="1">
      <c r="A101" s="50"/>
      <c r="B101" s="51"/>
    </row>
    <row r="102" spans="1:2" ht="15" customHeight="1">
      <c r="A102" s="50"/>
      <c r="B102" s="51"/>
    </row>
    <row r="103" spans="1:2" ht="15" customHeight="1">
      <c r="A103" s="50"/>
      <c r="B103" s="51"/>
    </row>
    <row r="104" spans="1:2" ht="15" customHeight="1">
      <c r="A104" s="50"/>
      <c r="B104" s="51"/>
    </row>
    <row r="105" spans="1:2" ht="15" customHeight="1">
      <c r="A105" s="50"/>
      <c r="B105" s="51"/>
    </row>
    <row r="106" spans="1:2" ht="15" customHeight="1">
      <c r="A106" s="50"/>
      <c r="B106" s="51"/>
    </row>
    <row r="107" spans="1:2" ht="15" customHeight="1">
      <c r="A107" s="50"/>
      <c r="B107" s="51"/>
    </row>
    <row r="108" spans="1:2" ht="15" customHeight="1">
      <c r="A108" s="50"/>
      <c r="B108" s="51"/>
    </row>
    <row r="109" spans="1:2" ht="15" customHeight="1">
      <c r="A109" s="50"/>
      <c r="B109" s="51"/>
    </row>
    <row r="110" spans="1:2" ht="15" customHeight="1">
      <c r="A110" s="50"/>
      <c r="B110" s="51"/>
    </row>
    <row r="111" spans="1:2" ht="15" customHeight="1">
      <c r="A111" s="50"/>
      <c r="B111" s="51"/>
    </row>
    <row r="112" spans="1:2" ht="15" customHeight="1">
      <c r="A112" s="50"/>
      <c r="B112" s="51"/>
    </row>
    <row r="113" spans="1:2" ht="15" customHeight="1">
      <c r="A113" s="50"/>
      <c r="B113" s="51"/>
    </row>
    <row r="114" spans="1:2" ht="15" customHeight="1">
      <c r="A114" s="50"/>
      <c r="B114" s="51"/>
    </row>
    <row r="115" spans="1:2" ht="15" customHeight="1">
      <c r="A115" s="50"/>
      <c r="B115" s="51"/>
    </row>
    <row r="116" spans="1:2" ht="15" customHeight="1">
      <c r="A116" s="50"/>
      <c r="B116" s="51"/>
    </row>
    <row r="117" spans="1:2" ht="15" customHeight="1">
      <c r="A117" s="50"/>
      <c r="B117" s="51"/>
    </row>
    <row r="118" spans="1:2" ht="15" customHeight="1">
      <c r="A118" s="50"/>
      <c r="B118" s="51"/>
    </row>
    <row r="119" spans="1:2" ht="15" customHeight="1">
      <c r="A119" s="50"/>
      <c r="B119" s="51"/>
    </row>
    <row r="120" spans="1:2" ht="15" customHeight="1">
      <c r="A120" s="50"/>
      <c r="B120" s="51"/>
    </row>
    <row r="121" spans="1:2" ht="15" customHeight="1">
      <c r="A121" s="50"/>
      <c r="B121" s="51"/>
    </row>
    <row r="122" spans="1:2" ht="15" customHeight="1">
      <c r="A122" s="50"/>
      <c r="B122" s="51"/>
    </row>
    <row r="123" spans="1:2" ht="15" customHeight="1">
      <c r="A123" s="50"/>
      <c r="B123" s="51"/>
    </row>
    <row r="124" spans="1:2" ht="15" customHeight="1">
      <c r="A124" s="50"/>
      <c r="B124" s="51"/>
    </row>
    <row r="125" spans="1:2" ht="15" customHeight="1">
      <c r="A125" s="50"/>
      <c r="B125" s="51"/>
    </row>
    <row r="126" spans="1:2" ht="15" customHeight="1">
      <c r="A126" s="50"/>
      <c r="B126" s="51"/>
    </row>
    <row r="127" spans="1:2" ht="15" customHeight="1">
      <c r="A127" s="50"/>
      <c r="B127" s="51"/>
    </row>
    <row r="128" spans="1:2" ht="15" customHeight="1">
      <c r="A128" s="50"/>
      <c r="B128" s="51"/>
    </row>
    <row r="129" spans="1:2" ht="15" customHeight="1">
      <c r="A129" s="50"/>
      <c r="B129" s="51"/>
    </row>
    <row r="130" spans="1:2" ht="15" customHeight="1">
      <c r="A130" s="50"/>
      <c r="B130" s="51"/>
    </row>
    <row r="131" spans="1:2" ht="15" customHeight="1">
      <c r="A131" s="50"/>
      <c r="B131" s="51"/>
    </row>
    <row r="132" spans="1:2" ht="15" customHeight="1">
      <c r="A132" s="50"/>
      <c r="B132" s="51"/>
    </row>
    <row r="133" spans="1:2" ht="15" customHeight="1">
      <c r="A133" s="50"/>
      <c r="B133" s="51"/>
    </row>
    <row r="134" spans="1:2" ht="15" customHeight="1">
      <c r="A134" s="50"/>
      <c r="B134" s="51"/>
    </row>
    <row r="135" spans="1:2" ht="15" customHeight="1">
      <c r="A135" s="50"/>
      <c r="B135" s="51"/>
    </row>
    <row r="136" spans="1:2" ht="15" customHeight="1">
      <c r="A136" s="50"/>
      <c r="B136" s="51"/>
    </row>
    <row r="137" spans="1:2" ht="15" customHeight="1">
      <c r="A137" s="50"/>
      <c r="B137" s="51"/>
    </row>
    <row r="138" spans="1:2" ht="15" customHeight="1">
      <c r="A138" s="50"/>
      <c r="B138" s="51"/>
    </row>
    <row r="139" spans="1:2" ht="15" customHeight="1">
      <c r="A139" s="50"/>
      <c r="B139" s="51"/>
    </row>
    <row r="140" spans="1:2" ht="15" customHeight="1">
      <c r="A140" s="50"/>
      <c r="B140" s="51"/>
    </row>
    <row r="141" spans="1:2" ht="15" customHeight="1">
      <c r="A141" s="50"/>
      <c r="B141" s="51"/>
    </row>
    <row r="142" spans="1:2" ht="15" customHeight="1">
      <c r="A142" s="50"/>
      <c r="B142" s="51"/>
    </row>
    <row r="143" spans="1:2" ht="15" customHeight="1">
      <c r="A143" s="50"/>
      <c r="B143" s="51"/>
    </row>
    <row r="144" spans="1:2" ht="15" customHeight="1">
      <c r="A144" s="50"/>
      <c r="B144" s="51"/>
    </row>
    <row r="145" spans="1:2" ht="15" customHeight="1">
      <c r="A145" s="50"/>
      <c r="B145" s="51"/>
    </row>
    <row r="146" spans="1:2" ht="15" customHeight="1">
      <c r="A146" s="50"/>
      <c r="B146" s="51"/>
    </row>
    <row r="147" spans="1:2" ht="15" customHeight="1">
      <c r="A147" s="50"/>
      <c r="B147" s="51"/>
    </row>
    <row r="148" spans="1:2" ht="15" customHeight="1">
      <c r="A148" s="50"/>
      <c r="B148" s="51"/>
    </row>
    <row r="149" spans="1:2" ht="15" customHeight="1">
      <c r="A149" s="50"/>
      <c r="B149" s="51"/>
    </row>
    <row r="150" spans="1:2" ht="15" customHeight="1">
      <c r="A150" s="50"/>
      <c r="B150" s="51"/>
    </row>
    <row r="151" spans="1:2" ht="15" customHeight="1">
      <c r="A151" s="50"/>
      <c r="B151" s="51"/>
    </row>
    <row r="152" spans="1:2" ht="15" customHeight="1">
      <c r="A152" s="50"/>
      <c r="B152" s="51"/>
    </row>
    <row r="153" spans="1:2" ht="15" customHeight="1">
      <c r="A153" s="50"/>
      <c r="B153" s="51"/>
    </row>
    <row r="154" spans="1:2" ht="15" customHeight="1">
      <c r="A154" s="50"/>
      <c r="B154" s="51"/>
    </row>
    <row r="155" spans="1:2" ht="15" customHeight="1">
      <c r="A155" s="50"/>
      <c r="B155" s="51"/>
    </row>
    <row r="156" spans="1:2" ht="15" customHeight="1">
      <c r="A156" s="50"/>
      <c r="B156" s="51"/>
    </row>
    <row r="157" spans="1:2" ht="15" customHeight="1">
      <c r="A157" s="50"/>
      <c r="B157" s="51"/>
    </row>
    <row r="158" spans="1:2" ht="15" customHeight="1">
      <c r="A158" s="50"/>
      <c r="B158" s="51"/>
    </row>
    <row r="159" spans="1:2" ht="15" customHeight="1">
      <c r="A159" s="50"/>
      <c r="B159" s="51"/>
    </row>
    <row r="160" spans="1:2" ht="15" customHeight="1">
      <c r="A160" s="50"/>
      <c r="B160" s="51"/>
    </row>
    <row r="161" spans="1:2" ht="15" customHeight="1">
      <c r="A161" s="50"/>
      <c r="B161" s="51"/>
    </row>
    <row r="162" spans="1:2" ht="15" customHeight="1">
      <c r="A162" s="50"/>
      <c r="B162" s="51"/>
    </row>
    <row r="163" spans="1:2" ht="15" customHeight="1">
      <c r="A163" s="50"/>
      <c r="B163" s="51"/>
    </row>
    <row r="164" spans="1:2" ht="15" customHeight="1">
      <c r="A164" s="50"/>
      <c r="B164" s="51"/>
    </row>
    <row r="165" spans="1:2" ht="15" customHeight="1">
      <c r="A165" s="50"/>
      <c r="B165" s="51"/>
    </row>
    <row r="166" spans="1:2" ht="15" customHeight="1">
      <c r="A166" s="50"/>
      <c r="B166" s="51"/>
    </row>
    <row r="167" spans="1:2" ht="15" customHeight="1">
      <c r="A167" s="50"/>
      <c r="B167" s="51"/>
    </row>
    <row r="168" spans="1:2" ht="15" customHeight="1">
      <c r="A168" s="50"/>
      <c r="B168" s="51"/>
    </row>
    <row r="169" spans="1:2" ht="15" customHeight="1">
      <c r="A169" s="50"/>
      <c r="B169" s="51"/>
    </row>
    <row r="170" spans="1:2" ht="15" customHeight="1">
      <c r="A170" s="50"/>
      <c r="B170" s="51"/>
    </row>
    <row r="171" spans="1:2" ht="15" customHeight="1">
      <c r="A171" s="50"/>
      <c r="B171" s="51"/>
    </row>
    <row r="172" spans="1:2" ht="15" customHeight="1">
      <c r="A172" s="50"/>
      <c r="B172" s="51"/>
    </row>
    <row r="173" spans="1:2" ht="15" customHeight="1">
      <c r="A173" s="50"/>
      <c r="B173" s="51"/>
    </row>
    <row r="174" spans="1:2" ht="15" customHeight="1">
      <c r="A174" s="50"/>
      <c r="B174" s="51"/>
    </row>
    <row r="175" spans="1:2" ht="15" customHeight="1">
      <c r="A175" s="50"/>
      <c r="B175" s="51"/>
    </row>
    <row r="176" spans="1:2" ht="15" customHeight="1">
      <c r="A176" s="50"/>
      <c r="B176" s="51"/>
    </row>
    <row r="177" spans="1:2" ht="15" customHeight="1">
      <c r="A177" s="50"/>
      <c r="B177" s="51"/>
    </row>
    <row r="178" spans="1:2" ht="15" customHeight="1">
      <c r="A178" s="50"/>
      <c r="B178" s="51"/>
    </row>
    <row r="179" spans="1:2" ht="15" customHeight="1">
      <c r="A179" s="50"/>
      <c r="B179" s="51"/>
    </row>
    <row r="180" spans="1:2" ht="15" customHeight="1">
      <c r="A180" s="50"/>
      <c r="B180" s="51"/>
    </row>
    <row r="181" spans="1:2" ht="15" customHeight="1">
      <c r="A181" s="50"/>
      <c r="B181" s="51"/>
    </row>
    <row r="182" spans="1:2" ht="15" customHeight="1">
      <c r="A182" s="50"/>
      <c r="B182" s="51"/>
    </row>
    <row r="183" spans="1:2" ht="15" customHeight="1">
      <c r="A183" s="50"/>
      <c r="B183" s="51"/>
    </row>
    <row r="184" spans="1:2" ht="15" customHeight="1">
      <c r="A184" s="50"/>
      <c r="B184" s="51"/>
    </row>
    <row r="185" spans="1:2" ht="15" customHeight="1">
      <c r="A185" s="50"/>
      <c r="B185" s="51"/>
    </row>
    <row r="186" spans="1:2" ht="15" customHeight="1">
      <c r="B186" s="51"/>
    </row>
    <row r="187" spans="1:2" ht="15" customHeight="1">
      <c r="B187" s="51"/>
    </row>
    <row r="188" spans="1:2" ht="15" customHeight="1">
      <c r="B188" s="51"/>
    </row>
    <row r="189" spans="1:2" ht="15" customHeight="1">
      <c r="B189" s="51"/>
    </row>
    <row r="190" spans="1:2" ht="15" customHeight="1">
      <c r="B190" s="51"/>
    </row>
    <row r="191" spans="1:2" ht="15" customHeight="1">
      <c r="B191" s="51"/>
    </row>
    <row r="192" spans="1:2" ht="15" customHeight="1">
      <c r="B192" s="51"/>
    </row>
    <row r="193" spans="2:2" ht="15" customHeight="1">
      <c r="B193" s="51"/>
    </row>
    <row r="194" spans="2:2" ht="15" customHeight="1">
      <c r="B194" s="51"/>
    </row>
    <row r="195" spans="2:2" ht="15" customHeight="1">
      <c r="B195" s="51"/>
    </row>
    <row r="196" spans="2:2" ht="15" customHeight="1">
      <c r="B196" s="51"/>
    </row>
    <row r="197" spans="2:2" ht="15" customHeight="1">
      <c r="B197" s="51"/>
    </row>
    <row r="198" spans="2:2" ht="15" customHeight="1">
      <c r="B198" s="51"/>
    </row>
    <row r="199" spans="2:2" ht="15" customHeight="1">
      <c r="B199" s="51"/>
    </row>
    <row r="200" spans="2:2" ht="15" customHeight="1">
      <c r="B200" s="51"/>
    </row>
    <row r="201" spans="2:2" ht="15" customHeight="1">
      <c r="B201" s="51"/>
    </row>
    <row r="202" spans="2:2" ht="15" customHeight="1">
      <c r="B202" s="51"/>
    </row>
    <row r="203" spans="2:2" ht="15" customHeight="1">
      <c r="B203" s="51"/>
    </row>
    <row r="204" spans="2:2" ht="15" customHeight="1">
      <c r="B204" s="51"/>
    </row>
    <row r="205" spans="2:2" ht="15" customHeight="1">
      <c r="B205" s="51"/>
    </row>
    <row r="206" spans="2:2" ht="15" customHeight="1">
      <c r="B206" s="51"/>
    </row>
    <row r="207" spans="2:2" ht="15" customHeight="1">
      <c r="B207" s="51"/>
    </row>
    <row r="208" spans="2:2" ht="15" customHeight="1">
      <c r="B208" s="51"/>
    </row>
    <row r="209" spans="2:2" ht="15" customHeight="1">
      <c r="B209" s="51"/>
    </row>
    <row r="210" spans="2:2" ht="15" customHeight="1">
      <c r="B210" s="51"/>
    </row>
    <row r="211" spans="2:2" ht="15" customHeight="1">
      <c r="B211" s="51"/>
    </row>
    <row r="212" spans="2:2" ht="15" customHeight="1">
      <c r="B212" s="51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1" orientation="portrait" r:id="rId1"/>
  <headerFooter alignWithMargins="0">
    <oddFooter>&amp;L&amp;"MetaNormalLF-Roman,Standard"&amp;9Statistisches Bundesamt, Anthropogene Luftemissionen, 2022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W1664"/>
  <sheetViews>
    <sheetView zoomScaleNormal="100" zoomScaleSheetLayoutView="100" workbookViewId="0"/>
  </sheetViews>
  <sheetFormatPr baseColWidth="10" defaultColWidth="11.42578125" defaultRowHeight="11.25"/>
  <cols>
    <col min="1" max="1" width="8.7109375" style="90" customWidth="1"/>
    <col min="2" max="2" width="52.7109375" style="90" customWidth="1"/>
    <col min="3" max="3" width="11.28515625" style="90" customWidth="1"/>
    <col min="4" max="12" width="11.28515625" style="90" hidden="1" customWidth="1"/>
    <col min="13" max="13" width="11.28515625" style="90" customWidth="1"/>
    <col min="14" max="17" width="11.28515625" style="90" hidden="1" customWidth="1"/>
    <col min="18" max="18" width="11.28515625" style="90" customWidth="1"/>
    <col min="19" max="20" width="11.28515625" style="90" hidden="1" customWidth="1"/>
    <col min="21" max="23" width="11.28515625" style="90" customWidth="1"/>
    <col min="24" max="16384" width="11.42578125" style="90"/>
  </cols>
  <sheetData>
    <row r="1" spans="1:23" s="88" customFormat="1" ht="20.100000000000001" customHeight="1">
      <c r="A1" s="124" t="s">
        <v>487</v>
      </c>
      <c r="B1" s="86"/>
      <c r="C1" s="87"/>
      <c r="D1" s="87"/>
      <c r="E1" s="87"/>
      <c r="F1" s="87"/>
      <c r="I1" s="85"/>
      <c r="J1" s="86"/>
    </row>
    <row r="2" spans="1:23" s="88" customFormat="1" ht="20.100000000000001" customHeight="1">
      <c r="A2" s="125" t="s">
        <v>76</v>
      </c>
      <c r="B2" s="86"/>
      <c r="C2" s="87"/>
      <c r="D2" s="87"/>
      <c r="E2" s="87"/>
      <c r="F2" s="87"/>
      <c r="I2" s="89"/>
      <c r="J2" s="86"/>
    </row>
    <row r="3" spans="1:23" ht="15" customHeight="1">
      <c r="B3" s="91"/>
      <c r="F3" s="92"/>
    </row>
    <row r="4" spans="1:23" s="95" customFormat="1" ht="27" customHeight="1">
      <c r="A4" s="93" t="s">
        <v>437</v>
      </c>
      <c r="B4" s="126" t="s">
        <v>442</v>
      </c>
      <c r="C4" s="94" t="s">
        <v>167</v>
      </c>
      <c r="D4" s="94" t="s">
        <v>168</v>
      </c>
      <c r="E4" s="94" t="s">
        <v>169</v>
      </c>
      <c r="F4" s="94" t="s">
        <v>170</v>
      </c>
      <c r="G4" s="94" t="s">
        <v>171</v>
      </c>
      <c r="H4" s="94" t="s">
        <v>172</v>
      </c>
      <c r="I4" s="94" t="s">
        <v>173</v>
      </c>
      <c r="J4" s="94" t="s">
        <v>174</v>
      </c>
      <c r="K4" s="94" t="s">
        <v>175</v>
      </c>
      <c r="L4" s="94" t="s">
        <v>176</v>
      </c>
      <c r="M4" s="94" t="s">
        <v>177</v>
      </c>
      <c r="N4" s="94" t="s">
        <v>178</v>
      </c>
      <c r="O4" s="94" t="s">
        <v>179</v>
      </c>
      <c r="P4" s="94" t="s">
        <v>180</v>
      </c>
      <c r="Q4" s="94" t="s">
        <v>181</v>
      </c>
      <c r="R4" s="94" t="s">
        <v>182</v>
      </c>
      <c r="S4" s="94" t="s">
        <v>183</v>
      </c>
      <c r="T4" s="94" t="s">
        <v>184</v>
      </c>
      <c r="U4" s="129" t="s">
        <v>185</v>
      </c>
      <c r="V4" s="130">
        <v>2019</v>
      </c>
      <c r="W4" s="130">
        <v>2020</v>
      </c>
    </row>
    <row r="5" spans="1:23" s="97" customFormat="1" ht="15" customHeight="1">
      <c r="A5" s="96" t="s">
        <v>21</v>
      </c>
      <c r="B5" s="47" t="s">
        <v>318</v>
      </c>
      <c r="C5" s="110">
        <f>'14.2'!C5+'14.3'!C5+'14.4'!C5</f>
        <v>114671.74706077261</v>
      </c>
      <c r="D5" s="110">
        <f>'14.2'!D5+'14.3'!D5+'14.4'!D5</f>
        <v>102880.56175867282</v>
      </c>
      <c r="E5" s="110">
        <f>'14.2'!E5+'14.3'!E5+'14.4'!E5</f>
        <v>102568.52425502894</v>
      </c>
      <c r="F5" s="110">
        <f>'14.2'!F5+'14.3'!F5+'14.4'!F5</f>
        <v>89279.35490062827</v>
      </c>
      <c r="G5" s="110">
        <f>'14.2'!G5+'14.3'!G5+'14.4'!G5</f>
        <v>89767.909668993991</v>
      </c>
      <c r="H5" s="110">
        <f>'14.2'!H5+'14.3'!H5+'14.4'!H5</f>
        <v>90684.115296031057</v>
      </c>
      <c r="I5" s="110">
        <f>'14.2'!I5+'14.3'!I5+'14.4'!I5</f>
        <v>93113.12883278064</v>
      </c>
      <c r="J5" s="110">
        <f>'14.2'!J5+'14.3'!J5+'14.4'!J5</f>
        <v>101319.49361372564</v>
      </c>
      <c r="K5" s="110">
        <f>'14.2'!K5+'14.3'!K5+'14.4'!K5</f>
        <v>89754.503307347899</v>
      </c>
      <c r="L5" s="110">
        <f>'14.2'!L5+'14.3'!L5+'14.4'!L5</f>
        <v>69068.103573489279</v>
      </c>
      <c r="M5" s="110">
        <f>'14.2'!M5+'14.3'!M5+'14.4'!M5</f>
        <v>72356.481604402768</v>
      </c>
      <c r="N5" s="110">
        <f>'14.2'!N5+'14.3'!N5+'14.4'!N5</f>
        <v>69767.311363320085</v>
      </c>
      <c r="O5" s="110">
        <f>'14.2'!O5+'14.3'!O5+'14.4'!O5</f>
        <v>50121.821327633566</v>
      </c>
      <c r="P5" s="110">
        <f>'14.2'!P5+'14.3'!P5+'14.4'!P5</f>
        <v>58321.490585449872</v>
      </c>
      <c r="Q5" s="110">
        <f>'14.2'!Q5+'14.3'!Q5+'14.4'!Q5</f>
        <v>53634.022655061992</v>
      </c>
      <c r="R5" s="110">
        <f>'14.2'!R5+'14.3'!R5+'14.4'!R5</f>
        <v>81397.244881886028</v>
      </c>
      <c r="S5" s="110">
        <f>'14.2'!S5+'14.3'!S5+'14.4'!S5</f>
        <v>76697.925309180078</v>
      </c>
      <c r="T5" s="110">
        <f>'14.2'!T5+'14.3'!T5+'14.4'!T5</f>
        <v>78694.094534877047</v>
      </c>
      <c r="U5" s="110">
        <f>'14.2'!U5+'14.3'!U5+'14.4'!U5</f>
        <v>77929.835295195895</v>
      </c>
      <c r="V5" s="110">
        <f>'14.2'!V5+'14.3'!V5+'14.4'!V5</f>
        <v>76488.094521786712</v>
      </c>
      <c r="W5" s="110">
        <f>'14.2'!W5+'14.3'!W5+'14.4'!W5</f>
        <v>82140.555901855216</v>
      </c>
    </row>
    <row r="6" spans="1:23" s="97" customFormat="1" ht="12.75" customHeight="1">
      <c r="A6" s="96" t="s">
        <v>1</v>
      </c>
      <c r="B6" s="9" t="s">
        <v>320</v>
      </c>
      <c r="C6" s="110">
        <f>'14.2'!C6+'14.3'!C6+'14.4'!C6</f>
        <v>64080.300542888901</v>
      </c>
      <c r="D6" s="110">
        <f>'14.2'!D6+'14.3'!D6+'14.4'!D6</f>
        <v>61973.706021321654</v>
      </c>
      <c r="E6" s="110">
        <f>'14.2'!E6+'14.3'!E6+'14.4'!E6</f>
        <v>60864.197434297836</v>
      </c>
      <c r="F6" s="110">
        <f>'14.2'!F6+'14.3'!F6+'14.4'!F6</f>
        <v>44490.956884333136</v>
      </c>
      <c r="G6" s="110">
        <f>'14.2'!G6+'14.3'!G6+'14.4'!G6</f>
        <v>43488.815232382083</v>
      </c>
      <c r="H6" s="110">
        <f>'14.2'!H6+'14.3'!H6+'14.4'!H6</f>
        <v>42596.276229687275</v>
      </c>
      <c r="I6" s="110">
        <f>'14.2'!I6+'14.3'!I6+'14.4'!I6</f>
        <v>43412.307313103687</v>
      </c>
      <c r="J6" s="110">
        <f>'14.2'!J6+'14.3'!J6+'14.4'!J6</f>
        <v>44892.791067910606</v>
      </c>
      <c r="K6" s="110">
        <f>'14.2'!K6+'14.3'!K6+'14.4'!K6</f>
        <v>45036.274675433087</v>
      </c>
      <c r="L6" s="110">
        <f>'14.2'!L6+'14.3'!L6+'14.4'!L6</f>
        <v>43937.610086447377</v>
      </c>
      <c r="M6" s="110">
        <f>'14.2'!M6+'14.3'!M6+'14.4'!M6</f>
        <v>45972.978939288791</v>
      </c>
      <c r="N6" s="110">
        <f>'14.2'!N6+'14.3'!N6+'14.4'!N6</f>
        <v>45234.483230727405</v>
      </c>
      <c r="O6" s="110">
        <f>'14.2'!O6+'14.3'!O6+'14.4'!O6</f>
        <v>42196.048909361416</v>
      </c>
      <c r="P6" s="110">
        <f>'14.2'!P6+'14.3'!P6+'14.4'!P6</f>
        <v>50480.568834476195</v>
      </c>
      <c r="Q6" s="110">
        <f>'14.2'!Q6+'14.3'!Q6+'14.4'!Q6</f>
        <v>45279.656283731805</v>
      </c>
      <c r="R6" s="110">
        <f>'14.2'!R6+'14.3'!R6+'14.4'!R6</f>
        <v>51504.760341770831</v>
      </c>
      <c r="S6" s="110">
        <f>'14.2'!S6+'14.3'!S6+'14.4'!S6</f>
        <v>48338.970434282666</v>
      </c>
      <c r="T6" s="110">
        <f>'14.2'!T6+'14.3'!T6+'14.4'!T6</f>
        <v>50165.021111376846</v>
      </c>
      <c r="U6" s="110">
        <f>'14.2'!U6+'14.3'!U6+'14.4'!U6</f>
        <v>45858.351921322086</v>
      </c>
      <c r="V6" s="110">
        <f>'14.2'!V6+'14.3'!V6+'14.4'!V6</f>
        <v>45951.328083843269</v>
      </c>
      <c r="W6" s="110">
        <f>'14.2'!W6+'14.3'!W6+'14.4'!W6</f>
        <v>44014.257138153873</v>
      </c>
    </row>
    <row r="7" spans="1:23" s="97" customFormat="1" ht="12.75" customHeight="1">
      <c r="A7" s="96" t="s">
        <v>2</v>
      </c>
      <c r="B7" s="9" t="s">
        <v>319</v>
      </c>
      <c r="C7" s="110">
        <f>'14.2'!C7+'14.3'!C7+'14.4'!C7</f>
        <v>50536.278015973716</v>
      </c>
      <c r="D7" s="110">
        <f>'14.2'!D7+'14.3'!D7+'14.4'!D7</f>
        <v>40852.623740845935</v>
      </c>
      <c r="E7" s="110">
        <f>'14.2'!E7+'14.3'!E7+'14.4'!E7</f>
        <v>41652.686415548342</v>
      </c>
      <c r="F7" s="110">
        <f>'14.2'!F7+'14.3'!F7+'14.4'!F7</f>
        <v>44739.194483400279</v>
      </c>
      <c r="G7" s="110">
        <f>'14.2'!G7+'14.3'!G7+'14.4'!G7</f>
        <v>46229.957903329196</v>
      </c>
      <c r="H7" s="110">
        <f>'14.2'!H7+'14.3'!H7+'14.4'!H7</f>
        <v>48040.331756357591</v>
      </c>
      <c r="I7" s="110">
        <f>'14.2'!I7+'14.3'!I7+'14.4'!I7</f>
        <v>49654.566655300456</v>
      </c>
      <c r="J7" s="110">
        <f>'14.2'!J7+'14.3'!J7+'14.4'!J7</f>
        <v>56380.114773004032</v>
      </c>
      <c r="K7" s="110">
        <f>'14.2'!K7+'14.3'!K7+'14.4'!K7</f>
        <v>44672.434900066299</v>
      </c>
      <c r="L7" s="110">
        <f>'14.2'!L7+'14.3'!L7+'14.4'!L7</f>
        <v>25085.278166286138</v>
      </c>
      <c r="M7" s="110">
        <f>'14.2'!M7+'14.3'!M7+'14.4'!M7</f>
        <v>26339.311595513918</v>
      </c>
      <c r="N7" s="110">
        <f>'14.2'!N7+'14.3'!N7+'14.4'!N7</f>
        <v>24491.915865201321</v>
      </c>
      <c r="O7" s="110">
        <f>'14.2'!O7+'14.3'!O7+'14.4'!O7</f>
        <v>7886.8143298795194</v>
      </c>
      <c r="P7" s="110">
        <f>'14.2'!P7+'14.3'!P7+'14.4'!P7</f>
        <v>7801.9181885441421</v>
      </c>
      <c r="Q7" s="110">
        <f>'14.2'!Q7+'14.3'!Q7+'14.4'!Q7</f>
        <v>8316.1547914239982</v>
      </c>
      <c r="R7" s="110">
        <f>'14.2'!R7+'14.3'!R7+'14.4'!R7</f>
        <v>29849.254482067401</v>
      </c>
      <c r="S7" s="110">
        <f>'14.2'!S7+'14.3'!S7+'14.4'!S7</f>
        <v>28313.106109877601</v>
      </c>
      <c r="T7" s="110">
        <f>'14.2'!T7+'14.3'!T7+'14.4'!T7</f>
        <v>28486.183788195132</v>
      </c>
      <c r="U7" s="110">
        <f>'14.2'!U7+'14.3'!U7+'14.4'!U7</f>
        <v>32022.462430196825</v>
      </c>
      <c r="V7" s="110">
        <f>'14.2'!V7+'14.3'!V7+'14.4'!V7</f>
        <v>30494.962911659451</v>
      </c>
      <c r="W7" s="110">
        <f>'14.2'!W7+'14.3'!W7+'14.4'!W7</f>
        <v>38082.778820535736</v>
      </c>
    </row>
    <row r="8" spans="1:23" s="97" customFormat="1" ht="12.75" customHeight="1">
      <c r="A8" s="96" t="s">
        <v>22</v>
      </c>
      <c r="B8" s="9" t="s">
        <v>321</v>
      </c>
      <c r="C8" s="110">
        <f>'14.2'!C8+'14.3'!C8+'14.4'!C8</f>
        <v>55.168501909992862</v>
      </c>
      <c r="D8" s="110">
        <f>'14.2'!D8+'14.3'!D8+'14.4'!D8</f>
        <v>54.231996505232132</v>
      </c>
      <c r="E8" s="110">
        <f>'14.2'!E8+'14.3'!E8+'14.4'!E8</f>
        <v>51.640405182763274</v>
      </c>
      <c r="F8" s="110">
        <f>'14.2'!F8+'14.3'!F8+'14.4'!F8</f>
        <v>49.203532894857517</v>
      </c>
      <c r="G8" s="110">
        <f>'14.2'!G8+'14.3'!G8+'14.4'!G8</f>
        <v>49.136533282716726</v>
      </c>
      <c r="H8" s="110">
        <f>'14.2'!H8+'14.3'!H8+'14.4'!H8</f>
        <v>47.50730998618068</v>
      </c>
      <c r="I8" s="110">
        <f>'14.2'!I8+'14.3'!I8+'14.4'!I8</f>
        <v>46.254864376507697</v>
      </c>
      <c r="J8" s="110">
        <f>'14.2'!J8+'14.3'!J8+'14.4'!J8</f>
        <v>46.587772811020429</v>
      </c>
      <c r="K8" s="110">
        <f>'14.2'!K8+'14.3'!K8+'14.4'!K8</f>
        <v>45.793731848532779</v>
      </c>
      <c r="L8" s="110">
        <f>'14.2'!L8+'14.3'!L8+'14.4'!L8</f>
        <v>45.215320755751925</v>
      </c>
      <c r="M8" s="110">
        <f>'14.2'!M8+'14.3'!M8+'14.4'!M8</f>
        <v>44.191069600060501</v>
      </c>
      <c r="N8" s="110">
        <f>'14.2'!N8+'14.3'!N8+'14.4'!N8</f>
        <v>40.912267391364551</v>
      </c>
      <c r="O8" s="110">
        <f>'14.2'!O8+'14.3'!O8+'14.4'!O8</f>
        <v>38.958088392629477</v>
      </c>
      <c r="P8" s="110">
        <f>'14.2'!P8+'14.3'!P8+'14.4'!P8</f>
        <v>39.003562429541162</v>
      </c>
      <c r="Q8" s="110">
        <f>'14.2'!Q8+'14.3'!Q8+'14.4'!Q8</f>
        <v>38.211579906193379</v>
      </c>
      <c r="R8" s="110">
        <f>'14.2'!R8+'14.3'!R8+'14.4'!R8</f>
        <v>43.230058047785164</v>
      </c>
      <c r="S8" s="110">
        <f>'14.2'!S8+'14.3'!S8+'14.4'!S8</f>
        <v>45.848765019815453</v>
      </c>
      <c r="T8" s="110">
        <f>'14.2'!T8+'14.3'!T8+'14.4'!T8</f>
        <v>42.889635305075338</v>
      </c>
      <c r="U8" s="110">
        <f>'14.2'!U8+'14.3'!U8+'14.4'!U8</f>
        <v>49.020943676997149</v>
      </c>
      <c r="V8" s="110">
        <f>'14.2'!V8+'14.3'!V8+'14.4'!V8</f>
        <v>41.803526283991886</v>
      </c>
      <c r="W8" s="110">
        <f>'14.2'!W8+'14.3'!W8+'14.4'!W8</f>
        <v>43.519943165608737</v>
      </c>
    </row>
    <row r="9" spans="1:23" s="97" customFormat="1" ht="12.75" customHeight="1">
      <c r="A9" s="96" t="s">
        <v>23</v>
      </c>
      <c r="B9" s="8" t="s">
        <v>322</v>
      </c>
      <c r="C9" s="110">
        <f>'14.2'!C9+'14.3'!C9+'14.4'!C9</f>
        <v>2819.9834431544778</v>
      </c>
      <c r="D9" s="110">
        <f>'14.2'!D9+'14.3'!D9+'14.4'!D9</f>
        <v>2690.5514061767972</v>
      </c>
      <c r="E9" s="110">
        <f>'14.2'!E9+'14.3'!E9+'14.4'!E9</f>
        <v>3165.4956360910264</v>
      </c>
      <c r="F9" s="110">
        <f>'14.2'!F9+'14.3'!F9+'14.4'!F9</f>
        <v>2509.9663144289125</v>
      </c>
      <c r="G9" s="110">
        <f>'14.2'!G9+'14.3'!G9+'14.4'!G9</f>
        <v>2683.0240524957312</v>
      </c>
      <c r="H9" s="110">
        <f>'14.2'!H9+'14.3'!H9+'14.4'!H9</f>
        <v>2606.7094729901401</v>
      </c>
      <c r="I9" s="110">
        <f>'14.2'!I9+'14.3'!I9+'14.4'!I9</f>
        <v>2674.8523910850818</v>
      </c>
      <c r="J9" s="110">
        <f>'14.2'!J9+'14.3'!J9+'14.4'!J9</f>
        <v>2522.2045742357195</v>
      </c>
      <c r="K9" s="110">
        <f>'14.2'!K9+'14.3'!K9+'14.4'!K9</f>
        <v>2310.8198560063925</v>
      </c>
      <c r="L9" s="110">
        <f>'14.2'!L9+'14.3'!L9+'14.4'!L9</f>
        <v>1892.1157139749121</v>
      </c>
      <c r="M9" s="110">
        <f>'14.2'!M9+'14.3'!M9+'14.4'!M9</f>
        <v>2954.854529154155</v>
      </c>
      <c r="N9" s="110">
        <f>'14.2'!N9+'14.3'!N9+'14.4'!N9</f>
        <v>2738.8812049877197</v>
      </c>
      <c r="O9" s="110">
        <f>'14.2'!O9+'14.3'!O9+'14.4'!O9</f>
        <v>2332.2695119842074</v>
      </c>
      <c r="P9" s="110">
        <f>'14.2'!P9+'14.3'!P9+'14.4'!P9</f>
        <v>2095.5668283368232</v>
      </c>
      <c r="Q9" s="110">
        <f>'14.2'!Q9+'14.3'!Q9+'14.4'!Q9</f>
        <v>1565.0379656199805</v>
      </c>
      <c r="R9" s="110">
        <f>'14.2'!R9+'14.3'!R9+'14.4'!R9</f>
        <v>1440.8533803812427</v>
      </c>
      <c r="S9" s="110">
        <f>'14.2'!S9+'14.3'!S9+'14.4'!S9</f>
        <v>1363.7836812080775</v>
      </c>
      <c r="T9" s="110">
        <f>'14.2'!T9+'14.3'!T9+'14.4'!T9</f>
        <v>1228.1261467314735</v>
      </c>
      <c r="U9" s="110">
        <f>'14.2'!U9+'14.3'!U9+'14.4'!U9</f>
        <v>1191.1880404778876</v>
      </c>
      <c r="V9" s="110">
        <f>'14.2'!V9+'14.3'!V9+'14.4'!V9</f>
        <v>1067.4233321911702</v>
      </c>
      <c r="W9" s="110">
        <f>'14.2'!W9+'14.3'!W9+'14.4'!W9</f>
        <v>1037.5712363919135</v>
      </c>
    </row>
    <row r="10" spans="1:23" s="97" customFormat="1" ht="12.75" customHeight="1">
      <c r="A10" s="96" t="s">
        <v>3</v>
      </c>
      <c r="B10" s="9" t="s">
        <v>323</v>
      </c>
      <c r="C10" s="110">
        <f>'14.2'!C10+'14.3'!C10+'14.4'!C10</f>
        <v>1695.9959864057537</v>
      </c>
      <c r="D10" s="110">
        <f>'14.2'!D10+'14.3'!D10+'14.4'!D10</f>
        <v>1541.9689240031785</v>
      </c>
      <c r="E10" s="110">
        <f>'14.2'!E10+'14.3'!E10+'14.4'!E10</f>
        <v>2036.8635643207831</v>
      </c>
      <c r="F10" s="110">
        <f>'14.2'!F10+'14.3'!F10+'14.4'!F10</f>
        <v>1497.8648287326971</v>
      </c>
      <c r="G10" s="110">
        <f>'14.2'!G10+'14.3'!G10+'14.4'!G10</f>
        <v>1490.6057201798174</v>
      </c>
      <c r="H10" s="110">
        <f>'14.2'!H10+'14.3'!H10+'14.4'!H10</f>
        <v>1546.5544956868687</v>
      </c>
      <c r="I10" s="110">
        <f>'14.2'!I10+'14.3'!I10+'14.4'!I10</f>
        <v>1691.7285742926133</v>
      </c>
      <c r="J10" s="110">
        <f>'14.2'!J10+'14.3'!J10+'14.4'!J10</f>
        <v>1560.9404443333412</v>
      </c>
      <c r="K10" s="110">
        <f>'14.2'!K10+'14.3'!K10+'14.4'!K10</f>
        <v>1315.07523653831</v>
      </c>
      <c r="L10" s="110">
        <f>'14.2'!L10+'14.3'!L10+'14.4'!L10</f>
        <v>963.50617013887199</v>
      </c>
      <c r="M10" s="110">
        <f>'14.2'!M10+'14.3'!M10+'14.4'!M10</f>
        <v>2052.5686025819286</v>
      </c>
      <c r="N10" s="110">
        <f>'14.2'!N10+'14.3'!N10+'14.4'!N10</f>
        <v>1906.5007889057247</v>
      </c>
      <c r="O10" s="110">
        <f>'14.2'!O10+'14.3'!O10+'14.4'!O10</f>
        <v>1463.8985544496672</v>
      </c>
      <c r="P10" s="110">
        <f>'14.2'!P10+'14.3'!P10+'14.4'!P10</f>
        <v>1232.5700323033475</v>
      </c>
      <c r="Q10" s="110">
        <f>'14.2'!Q10+'14.3'!Q10+'14.4'!Q10</f>
        <v>909.53857545622418</v>
      </c>
      <c r="R10" s="110">
        <f>'14.2'!R10+'14.3'!R10+'14.4'!R10</f>
        <v>781.24780956771519</v>
      </c>
      <c r="S10" s="110">
        <f>'14.2'!S10+'14.3'!S10+'14.4'!S10</f>
        <v>714.46239165706993</v>
      </c>
      <c r="T10" s="110">
        <f>'14.2'!T10+'14.3'!T10+'14.4'!T10</f>
        <v>670.25352277676245</v>
      </c>
      <c r="U10" s="110">
        <f>'14.2'!U10+'14.3'!U10+'14.4'!U10</f>
        <v>634.34227572737632</v>
      </c>
      <c r="V10" s="110">
        <f>'14.2'!V10+'14.3'!V10+'14.4'!V10</f>
        <v>538.13757624548293</v>
      </c>
      <c r="W10" s="110">
        <f>'14.2'!W10+'14.3'!W10+'14.4'!W10</f>
        <v>646.68153187054668</v>
      </c>
    </row>
    <row r="11" spans="1:23" s="97" customFormat="1" ht="12.75" customHeight="1">
      <c r="A11" s="96" t="s">
        <v>24</v>
      </c>
      <c r="B11" s="9" t="s">
        <v>354</v>
      </c>
      <c r="C11" s="110">
        <f>'14.2'!C11+'14.3'!C11+'14.4'!C11</f>
        <v>564.49915320155606</v>
      </c>
      <c r="D11" s="110">
        <f>'14.2'!D11+'14.3'!D11+'14.4'!D11</f>
        <v>562.05499761549618</v>
      </c>
      <c r="E11" s="110">
        <f>'14.2'!E11+'14.3'!E11+'14.4'!E11</f>
        <v>544.83471815046232</v>
      </c>
      <c r="F11" s="110">
        <f>'14.2'!F11+'14.3'!F11+'14.4'!F11</f>
        <v>533.07367918187913</v>
      </c>
      <c r="G11" s="110">
        <f>'14.2'!G11+'14.3'!G11+'14.4'!G11</f>
        <v>508.46928706778544</v>
      </c>
      <c r="H11" s="110">
        <f>'14.2'!H11+'14.3'!H11+'14.4'!H11</f>
        <v>577.86454250634461</v>
      </c>
      <c r="I11" s="110">
        <f>'14.2'!I11+'14.3'!I11+'14.4'!I11</f>
        <v>530.84319056085815</v>
      </c>
      <c r="J11" s="110">
        <f>'14.2'!J11+'14.3'!J11+'14.4'!J11</f>
        <v>498.84992036862707</v>
      </c>
      <c r="K11" s="110">
        <f>'14.2'!K11+'14.3'!K11+'14.4'!K11</f>
        <v>446.8063098165195</v>
      </c>
      <c r="L11" s="110">
        <f>'14.2'!L11+'14.3'!L11+'14.4'!L11</f>
        <v>410.15872125750337</v>
      </c>
      <c r="M11" s="110">
        <f>'14.2'!M11+'14.3'!M11+'14.4'!M11</f>
        <v>393.53265816572139</v>
      </c>
      <c r="N11" s="110">
        <f>'14.2'!N11+'14.3'!N11+'14.4'!N11</f>
        <v>383.29552063113408</v>
      </c>
      <c r="O11" s="110">
        <f>'14.2'!O11+'14.3'!O11+'14.4'!O11</f>
        <v>395.19714818547419</v>
      </c>
      <c r="P11" s="110">
        <f>'14.2'!P11+'14.3'!P11+'14.4'!P11</f>
        <v>362.98625198889692</v>
      </c>
      <c r="Q11" s="110">
        <f>'14.2'!Q11+'14.3'!Q11+'14.4'!Q11</f>
        <v>275.19066157216321</v>
      </c>
      <c r="R11" s="110">
        <f>'14.2'!R11+'14.3'!R11+'14.4'!R11</f>
        <v>246.97957800948163</v>
      </c>
      <c r="S11" s="110">
        <f>'14.2'!S11+'14.3'!S11+'14.4'!S11</f>
        <v>224.96228459933334</v>
      </c>
      <c r="T11" s="110">
        <f>'14.2'!T11+'14.3'!T11+'14.4'!T11</f>
        <v>206.34609835915171</v>
      </c>
      <c r="U11" s="110">
        <f>'14.2'!U11+'14.3'!U11+'14.4'!U11</f>
        <v>201.69352596637174</v>
      </c>
      <c r="V11" s="110">
        <f>'14.2'!V11+'14.3'!V11+'14.4'!V11</f>
        <v>195.54108327761713</v>
      </c>
      <c r="W11" s="110">
        <f>'14.2'!W11+'14.3'!W11+'14.4'!W11</f>
        <v>163.33290225828011</v>
      </c>
    </row>
    <row r="12" spans="1:23" s="97" customFormat="1" ht="12.75" customHeight="1">
      <c r="A12" s="96" t="s">
        <v>25</v>
      </c>
      <c r="B12" s="9" t="s">
        <v>324</v>
      </c>
      <c r="C12" s="110">
        <f>'14.2'!C12+'14.3'!C12+'14.4'!C12</f>
        <v>559.48830354716824</v>
      </c>
      <c r="D12" s="110">
        <f>'14.2'!D12+'14.3'!D12+'14.4'!D12</f>
        <v>586.5274845581223</v>
      </c>
      <c r="E12" s="110">
        <f>'14.2'!E12+'14.3'!E12+'14.4'!E12</f>
        <v>583.79735361978101</v>
      </c>
      <c r="F12" s="110">
        <f>'14.2'!F12+'14.3'!F12+'14.4'!F12</f>
        <v>479.0278065143367</v>
      </c>
      <c r="G12" s="110">
        <f>'14.2'!G12+'14.3'!G12+'14.4'!G12</f>
        <v>683.94904524812864</v>
      </c>
      <c r="H12" s="110">
        <f>'14.2'!H12+'14.3'!H12+'14.4'!H12</f>
        <v>482.29043479692689</v>
      </c>
      <c r="I12" s="110">
        <f>'14.2'!I12+'14.3'!I12+'14.4'!I12</f>
        <v>452.28062623161003</v>
      </c>
      <c r="J12" s="110">
        <f>'14.2'!J12+'14.3'!J12+'14.4'!J12</f>
        <v>462.41420953375132</v>
      </c>
      <c r="K12" s="110">
        <f>'14.2'!K12+'14.3'!K12+'14.4'!K12</f>
        <v>548.93830965156303</v>
      </c>
      <c r="L12" s="110">
        <f>'14.2'!L12+'14.3'!L12+'14.4'!L12</f>
        <v>518.45082257853699</v>
      </c>
      <c r="M12" s="110">
        <f>'14.2'!M12+'14.3'!M12+'14.4'!M12</f>
        <v>508.75326840650513</v>
      </c>
      <c r="N12" s="110">
        <f>'14.2'!N12+'14.3'!N12+'14.4'!N12</f>
        <v>449.08489545086115</v>
      </c>
      <c r="O12" s="110">
        <f>'14.2'!O12+'14.3'!O12+'14.4'!O12</f>
        <v>473.17380934906566</v>
      </c>
      <c r="P12" s="110">
        <f>'14.2'!P12+'14.3'!P12+'14.4'!P12</f>
        <v>500.01054404457852</v>
      </c>
      <c r="Q12" s="110">
        <f>'14.2'!Q12+'14.3'!Q12+'14.4'!Q12</f>
        <v>380.30872859159308</v>
      </c>
      <c r="R12" s="110">
        <f>'14.2'!R12+'14.3'!R12+'14.4'!R12</f>
        <v>412.62599280404595</v>
      </c>
      <c r="S12" s="110">
        <f>'14.2'!S12+'14.3'!S12+'14.4'!S12</f>
        <v>424.35900495167414</v>
      </c>
      <c r="T12" s="110">
        <f>'14.2'!T12+'14.3'!T12+'14.4'!T12</f>
        <v>351.52652559555929</v>
      </c>
      <c r="U12" s="110">
        <f>'14.2'!U12+'14.3'!U12+'14.4'!U12</f>
        <v>355.15223878413963</v>
      </c>
      <c r="V12" s="110">
        <f>'14.2'!V12+'14.3'!V12+'14.4'!V12</f>
        <v>333.74467266807017</v>
      </c>
      <c r="W12" s="110">
        <f>'14.2'!W12+'14.3'!W12+'14.4'!W12</f>
        <v>227.55680226308675</v>
      </c>
    </row>
    <row r="13" spans="1:23" s="97" customFormat="1" ht="12.75" customHeight="1">
      <c r="A13" s="96" t="s">
        <v>26</v>
      </c>
      <c r="B13" s="8" t="s">
        <v>325</v>
      </c>
      <c r="C13" s="110">
        <f>'14.2'!C13+'14.3'!C13+'14.4'!C13</f>
        <v>1199088.807168609</v>
      </c>
      <c r="D13" s="110">
        <f>'14.2'!D13+'14.3'!D13+'14.4'!D13</f>
        <v>1139261.5784256619</v>
      </c>
      <c r="E13" s="110">
        <f>'14.2'!E13+'14.3'!E13+'14.4'!E13</f>
        <v>1106909.4516682597</v>
      </c>
      <c r="F13" s="110">
        <f>'14.2'!F13+'14.3'!F13+'14.4'!F13</f>
        <v>1076111.7826996441</v>
      </c>
      <c r="G13" s="110">
        <f>'14.2'!G13+'14.3'!G13+'14.4'!G13</f>
        <v>1083009.62162107</v>
      </c>
      <c r="H13" s="110">
        <f>'14.2'!H13+'14.3'!H13+'14.4'!H13</f>
        <v>1061496.7672218515</v>
      </c>
      <c r="I13" s="110">
        <f>'14.2'!I13+'14.3'!I13+'14.4'!I13</f>
        <v>1050171.0995185531</v>
      </c>
      <c r="J13" s="110">
        <f>'14.2'!J13+'14.3'!J13+'14.4'!J13</f>
        <v>1096881.8843675603</v>
      </c>
      <c r="K13" s="110">
        <f>'14.2'!K13+'14.3'!K13+'14.4'!K13</f>
        <v>1047548.5629924758</v>
      </c>
      <c r="L13" s="110">
        <f>'14.2'!L13+'14.3'!L13+'14.4'!L13</f>
        <v>742886.00468053913</v>
      </c>
      <c r="M13" s="110">
        <f>'14.2'!M13+'14.3'!M13+'14.4'!M13</f>
        <v>975130.41134362726</v>
      </c>
      <c r="N13" s="110">
        <f>'14.2'!N13+'14.3'!N13+'14.4'!N13</f>
        <v>967305.27331193956</v>
      </c>
      <c r="O13" s="110">
        <f>'14.2'!O13+'14.3'!O13+'14.4'!O13</f>
        <v>930142.92935736536</v>
      </c>
      <c r="P13" s="110">
        <f>'14.2'!P13+'14.3'!P13+'14.4'!P13</f>
        <v>937276.66043866833</v>
      </c>
      <c r="Q13" s="110">
        <f>'14.2'!Q13+'14.3'!Q13+'14.4'!Q13</f>
        <v>945402.02670830966</v>
      </c>
      <c r="R13" s="110">
        <f>'14.2'!R13+'14.3'!R13+'14.4'!R13</f>
        <v>952973.21930819796</v>
      </c>
      <c r="S13" s="110">
        <f>'14.2'!S13+'14.3'!S13+'14.4'!S13</f>
        <v>929061.69449816982</v>
      </c>
      <c r="T13" s="110">
        <f>'14.2'!T13+'14.3'!T13+'14.4'!T13</f>
        <v>973469.76689373585</v>
      </c>
      <c r="U13" s="110">
        <f>'14.2'!U13+'14.3'!U13+'14.4'!U13</f>
        <v>940852.98618463823</v>
      </c>
      <c r="V13" s="110">
        <f>'14.2'!V13+'14.3'!V13+'14.4'!V13</f>
        <v>916778.95731826162</v>
      </c>
      <c r="W13" s="110">
        <f>'14.2'!W13+'14.3'!W13+'14.4'!W13</f>
        <v>810420.30127395841</v>
      </c>
    </row>
    <row r="14" spans="1:23" s="97" customFormat="1" ht="12.75" customHeight="1">
      <c r="A14" s="96" t="s">
        <v>27</v>
      </c>
      <c r="B14" s="9" t="s">
        <v>326</v>
      </c>
      <c r="C14" s="110">
        <f>'14.2'!C14+'14.3'!C14+'14.4'!C14</f>
        <v>4692.5939467412309</v>
      </c>
      <c r="D14" s="110">
        <f>'14.2'!D14+'14.3'!D14+'14.4'!D14</f>
        <v>4607.5172332124557</v>
      </c>
      <c r="E14" s="110">
        <f>'14.2'!E14+'14.3'!E14+'14.4'!E14</f>
        <v>4471.4442775651223</v>
      </c>
      <c r="F14" s="110">
        <f>'14.2'!F14+'14.3'!F14+'14.4'!F14</f>
        <v>4217.3496765404261</v>
      </c>
      <c r="G14" s="110">
        <f>'14.2'!G14+'14.3'!G14+'14.4'!G14</f>
        <v>3506.9255833028137</v>
      </c>
      <c r="H14" s="110">
        <f>'14.2'!H14+'14.3'!H14+'14.4'!H14</f>
        <v>3383.1618895798401</v>
      </c>
      <c r="I14" s="110">
        <f>'14.2'!I14+'14.3'!I14+'14.4'!I14</f>
        <v>3442.3213651881347</v>
      </c>
      <c r="J14" s="110">
        <f>'14.2'!J14+'14.3'!J14+'14.4'!J14</f>
        <v>3188.040086417649</v>
      </c>
      <c r="K14" s="110">
        <f>'14.2'!K14+'14.3'!K14+'14.4'!K14</f>
        <v>3213.6988328433281</v>
      </c>
      <c r="L14" s="110">
        <f>'14.2'!L14+'14.3'!L14+'14.4'!L14</f>
        <v>3321.2963403696094</v>
      </c>
      <c r="M14" s="110">
        <f>'14.2'!M14+'14.3'!M14+'14.4'!M14</f>
        <v>3898.9011855779745</v>
      </c>
      <c r="N14" s="110">
        <f>'14.2'!N14+'14.3'!N14+'14.4'!N14</f>
        <v>3594.579074764265</v>
      </c>
      <c r="O14" s="110">
        <f>'14.2'!O14+'14.3'!O14+'14.4'!O14</f>
        <v>4126.0020399739788</v>
      </c>
      <c r="P14" s="110">
        <f>'14.2'!P14+'14.3'!P14+'14.4'!P14</f>
        <v>4062.8967705974287</v>
      </c>
      <c r="Q14" s="110">
        <f>'14.2'!Q14+'14.3'!Q14+'14.4'!Q14</f>
        <v>3988.7949053094299</v>
      </c>
      <c r="R14" s="110">
        <f>'14.2'!R14+'14.3'!R14+'14.4'!R14</f>
        <v>3725.7296970474708</v>
      </c>
      <c r="S14" s="110">
        <f>'14.2'!S14+'14.3'!S14+'14.4'!S14</f>
        <v>3611.846340842676</v>
      </c>
      <c r="T14" s="110">
        <f>'14.2'!T14+'14.3'!T14+'14.4'!T14</f>
        <v>3558.3479159178646</v>
      </c>
      <c r="U14" s="110">
        <f>'14.2'!U14+'14.3'!U14+'14.4'!U14</f>
        <v>3596.301336142476</v>
      </c>
      <c r="V14" s="110">
        <f>'14.2'!V14+'14.3'!V14+'14.4'!V14</f>
        <v>3393.5244076964709</v>
      </c>
      <c r="W14" s="110">
        <f>'14.2'!W14+'14.3'!W14+'14.4'!W14</f>
        <v>3150.5741793991069</v>
      </c>
    </row>
    <row r="15" spans="1:23" s="97" customFormat="1" ht="12.75" customHeight="1">
      <c r="A15" s="96" t="s">
        <v>28</v>
      </c>
      <c r="B15" s="9" t="s">
        <v>327</v>
      </c>
      <c r="C15" s="110">
        <f>'14.2'!C15+'14.3'!C15+'14.4'!C15</f>
        <v>619.75365925376946</v>
      </c>
      <c r="D15" s="110">
        <f>'14.2'!D15+'14.3'!D15+'14.4'!D15</f>
        <v>597.32854850103661</v>
      </c>
      <c r="E15" s="110">
        <f>'14.2'!E15+'14.3'!E15+'14.4'!E15</f>
        <v>511.05226259824337</v>
      </c>
      <c r="F15" s="110">
        <f>'14.2'!F15+'14.3'!F15+'14.4'!F15</f>
        <v>533.33084642232825</v>
      </c>
      <c r="G15" s="110">
        <f>'14.2'!G15+'14.3'!G15+'14.4'!G15</f>
        <v>383.74383526005784</v>
      </c>
      <c r="H15" s="110">
        <f>'14.2'!H15+'14.3'!H15+'14.4'!H15</f>
        <v>354.60224474501467</v>
      </c>
      <c r="I15" s="110">
        <f>'14.2'!I15+'14.3'!I15+'14.4'!I15</f>
        <v>333.98632186585189</v>
      </c>
      <c r="J15" s="110">
        <f>'14.2'!J15+'14.3'!J15+'14.4'!J15</f>
        <v>325.64102998995952</v>
      </c>
      <c r="K15" s="110">
        <f>'14.2'!K15+'14.3'!K15+'14.4'!K15</f>
        <v>298.58108080449097</v>
      </c>
      <c r="L15" s="110">
        <f>'14.2'!L15+'14.3'!L15+'14.4'!L15</f>
        <v>282.49184623737636</v>
      </c>
      <c r="M15" s="110">
        <f>'14.2'!M15+'14.3'!M15+'14.4'!M15</f>
        <v>294.45513430023516</v>
      </c>
      <c r="N15" s="110">
        <f>'14.2'!N15+'14.3'!N15+'14.4'!N15</f>
        <v>271.23116432906198</v>
      </c>
      <c r="O15" s="110">
        <f>'14.2'!O15+'14.3'!O15+'14.4'!O15</f>
        <v>308.36048697467231</v>
      </c>
      <c r="P15" s="110">
        <f>'14.2'!P15+'14.3'!P15+'14.4'!P15</f>
        <v>300.51950502987398</v>
      </c>
      <c r="Q15" s="110">
        <f>'14.2'!Q15+'14.3'!Q15+'14.4'!Q15</f>
        <v>328.35984483276263</v>
      </c>
      <c r="R15" s="110">
        <f>'14.2'!R15+'14.3'!R15+'14.4'!R15</f>
        <v>297.18075381219023</v>
      </c>
      <c r="S15" s="110">
        <f>'14.2'!S15+'14.3'!S15+'14.4'!S15</f>
        <v>292.05418024590097</v>
      </c>
      <c r="T15" s="110">
        <f>'14.2'!T15+'14.3'!T15+'14.4'!T15</f>
        <v>276.1321820467964</v>
      </c>
      <c r="U15" s="110">
        <f>'14.2'!U15+'14.3'!U15+'14.4'!U15</f>
        <v>297.86032297648524</v>
      </c>
      <c r="V15" s="110">
        <f>'14.2'!V15+'14.3'!V15+'14.4'!V15</f>
        <v>275.03087152858024</v>
      </c>
      <c r="W15" s="110">
        <f>'14.2'!W15+'14.3'!W15+'14.4'!W15</f>
        <v>222.9734000997816</v>
      </c>
    </row>
    <row r="16" spans="1:23" s="97" customFormat="1" ht="12.75" customHeight="1">
      <c r="A16" s="96" t="s">
        <v>29</v>
      </c>
      <c r="B16" s="9" t="s">
        <v>328</v>
      </c>
      <c r="C16" s="110">
        <f>'14.2'!C16+'14.3'!C16+'14.4'!C16</f>
        <v>15464.039715253262</v>
      </c>
      <c r="D16" s="110">
        <f>'14.2'!D16+'14.3'!D16+'14.4'!D16</f>
        <v>15054.487417442211</v>
      </c>
      <c r="E16" s="110">
        <f>'14.2'!E16+'14.3'!E16+'14.4'!E16</f>
        <v>14459.923047679271</v>
      </c>
      <c r="F16" s="110">
        <f>'14.2'!F16+'14.3'!F16+'14.4'!F16</f>
        <v>6064.9856071150471</v>
      </c>
      <c r="G16" s="110">
        <f>'14.2'!G16+'14.3'!G16+'14.4'!G16</f>
        <v>7491.7102092836076</v>
      </c>
      <c r="H16" s="110">
        <f>'14.2'!H16+'14.3'!H16+'14.4'!H16</f>
        <v>8373.8896085812157</v>
      </c>
      <c r="I16" s="110">
        <f>'14.2'!I16+'14.3'!I16+'14.4'!I16</f>
        <v>6424.8095435001496</v>
      </c>
      <c r="J16" s="110">
        <f>'14.2'!J16+'14.3'!J16+'14.4'!J16</f>
        <v>8953.2837692505691</v>
      </c>
      <c r="K16" s="110">
        <f>'14.2'!K16+'14.3'!K16+'14.4'!K16</f>
        <v>13315.795447516321</v>
      </c>
      <c r="L16" s="110">
        <f>'14.2'!L16+'14.3'!L16+'14.4'!L16</f>
        <v>15545.89227456297</v>
      </c>
      <c r="M16" s="110">
        <f>'14.2'!M16+'14.3'!M16+'14.4'!M16</f>
        <v>20732.88547149795</v>
      </c>
      <c r="N16" s="110">
        <f>'14.2'!N16+'14.3'!N16+'14.4'!N16</f>
        <v>15116.38603789791</v>
      </c>
      <c r="O16" s="110">
        <f>'14.2'!O16+'14.3'!O16+'14.4'!O16</f>
        <v>16032.754356741247</v>
      </c>
      <c r="P16" s="110">
        <f>'14.2'!P16+'14.3'!P16+'14.4'!P16</f>
        <v>15257.741880999756</v>
      </c>
      <c r="Q16" s="110">
        <f>'14.2'!Q16+'14.3'!Q16+'14.4'!Q16</f>
        <v>12641.206653262354</v>
      </c>
      <c r="R16" s="110">
        <f>'14.2'!R16+'14.3'!R16+'14.4'!R16</f>
        <v>12363.729828467254</v>
      </c>
      <c r="S16" s="110">
        <f>'14.2'!S16+'14.3'!S16+'14.4'!S16</f>
        <v>13834.523651611084</v>
      </c>
      <c r="T16" s="110">
        <f>'14.2'!T16+'14.3'!T16+'14.4'!T16</f>
        <v>12926.589846036555</v>
      </c>
      <c r="U16" s="110">
        <f>'14.2'!U16+'14.3'!U16+'14.4'!U16</f>
        <v>12031.482225547594</v>
      </c>
      <c r="V16" s="110">
        <f>'14.2'!V16+'14.3'!V16+'14.4'!V16</f>
        <v>12491.338344381154</v>
      </c>
      <c r="W16" s="110">
        <f>'14.2'!W16+'14.3'!W16+'14.4'!W16</f>
        <v>12387.473943981913</v>
      </c>
    </row>
    <row r="17" spans="1:23" s="97" customFormat="1" ht="12.75" customHeight="1">
      <c r="A17" s="96" t="s">
        <v>30</v>
      </c>
      <c r="B17" s="9" t="s">
        <v>329</v>
      </c>
      <c r="C17" s="110">
        <f>'14.2'!C17+'14.3'!C17+'14.4'!C17</f>
        <v>17601.698552513597</v>
      </c>
      <c r="D17" s="110">
        <f>'14.2'!D17+'14.3'!D17+'14.4'!D17</f>
        <v>17291.00598850055</v>
      </c>
      <c r="E17" s="110">
        <f>'14.2'!E17+'14.3'!E17+'14.4'!E17</f>
        <v>17142.794649672906</v>
      </c>
      <c r="F17" s="110">
        <f>'14.2'!F17+'14.3'!F17+'14.4'!F17</f>
        <v>8407.0440944914808</v>
      </c>
      <c r="G17" s="110">
        <f>'14.2'!G17+'14.3'!G17+'14.4'!G17</f>
        <v>7796.0912115822621</v>
      </c>
      <c r="H17" s="110">
        <f>'14.2'!H17+'14.3'!H17+'14.4'!H17</f>
        <v>8552.8899236826746</v>
      </c>
      <c r="I17" s="110">
        <f>'14.2'!I17+'14.3'!I17+'14.4'!I17</f>
        <v>7089.4448208650438</v>
      </c>
      <c r="J17" s="110">
        <f>'14.2'!J17+'14.3'!J17+'14.4'!J17</f>
        <v>9152.8300653605274</v>
      </c>
      <c r="K17" s="110">
        <f>'14.2'!K17+'14.3'!K17+'14.4'!K17</f>
        <v>13530.031654888395</v>
      </c>
      <c r="L17" s="110">
        <f>'14.2'!L17+'14.3'!L17+'14.4'!L17</f>
        <v>14757.973030544852</v>
      </c>
      <c r="M17" s="110">
        <f>'14.2'!M17+'14.3'!M17+'14.4'!M17</f>
        <v>20740.933175466369</v>
      </c>
      <c r="N17" s="110">
        <f>'14.2'!N17+'14.3'!N17+'14.4'!N17</f>
        <v>13702.890960472145</v>
      </c>
      <c r="O17" s="110">
        <f>'14.2'!O17+'14.3'!O17+'14.4'!O17</f>
        <v>15371.347220331687</v>
      </c>
      <c r="P17" s="110">
        <f>'14.2'!P17+'14.3'!P17+'14.4'!P17</f>
        <v>13898.271138525814</v>
      </c>
      <c r="Q17" s="110">
        <f>'14.2'!Q17+'14.3'!Q17+'14.4'!Q17</f>
        <v>11360.906924988416</v>
      </c>
      <c r="R17" s="110">
        <f>'14.2'!R17+'14.3'!R17+'14.4'!R17</f>
        <v>11315.091530134852</v>
      </c>
      <c r="S17" s="110">
        <f>'14.2'!S17+'14.3'!S17+'14.4'!S17</f>
        <v>12203.942532644685</v>
      </c>
      <c r="T17" s="110">
        <f>'14.2'!T17+'14.3'!T17+'14.4'!T17</f>
        <v>11616.941536838396</v>
      </c>
      <c r="U17" s="110">
        <f>'14.2'!U17+'14.3'!U17+'14.4'!U17</f>
        <v>10868.550581446598</v>
      </c>
      <c r="V17" s="110">
        <f>'14.2'!V17+'14.3'!V17+'14.4'!V17</f>
        <v>11450.725589261221</v>
      </c>
      <c r="W17" s="110">
        <f>'14.2'!W17+'14.3'!W17+'14.4'!W17</f>
        <v>10936.056974542562</v>
      </c>
    </row>
    <row r="18" spans="1:23" s="97" customFormat="1" ht="12.75" customHeight="1">
      <c r="A18" s="96" t="s">
        <v>31</v>
      </c>
      <c r="B18" s="9" t="s">
        <v>330</v>
      </c>
      <c r="C18" s="110">
        <f>'14.2'!C18+'14.3'!C18+'14.4'!C18</f>
        <v>611.36318183487469</v>
      </c>
      <c r="D18" s="110">
        <f>'14.2'!D18+'14.3'!D18+'14.4'!D18</f>
        <v>577.03455857496419</v>
      </c>
      <c r="E18" s="110">
        <f>'14.2'!E18+'14.3'!E18+'14.4'!E18</f>
        <v>490.5343146433255</v>
      </c>
      <c r="F18" s="110">
        <f>'14.2'!F18+'14.3'!F18+'14.4'!F18</f>
        <v>470.23701237219177</v>
      </c>
      <c r="G18" s="110">
        <f>'14.2'!G18+'14.3'!G18+'14.4'!G18</f>
        <v>372.50995288411451</v>
      </c>
      <c r="H18" s="110">
        <f>'14.2'!H18+'14.3'!H18+'14.4'!H18</f>
        <v>418.4469971289941</v>
      </c>
      <c r="I18" s="110">
        <f>'14.2'!I18+'14.3'!I18+'14.4'!I18</f>
        <v>378.53592681317406</v>
      </c>
      <c r="J18" s="110">
        <f>'14.2'!J18+'14.3'!J18+'14.4'!J18</f>
        <v>442.55161740505707</v>
      </c>
      <c r="K18" s="110">
        <f>'14.2'!K18+'14.3'!K18+'14.4'!K18</f>
        <v>280.1717157735356</v>
      </c>
      <c r="L18" s="110">
        <f>'14.2'!L18+'14.3'!L18+'14.4'!L18</f>
        <v>272.35563370016104</v>
      </c>
      <c r="M18" s="110">
        <f>'14.2'!M18+'14.3'!M18+'14.4'!M18</f>
        <v>320.4297373174735</v>
      </c>
      <c r="N18" s="110">
        <f>'14.2'!N18+'14.3'!N18+'14.4'!N18</f>
        <v>300.99354185101294</v>
      </c>
      <c r="O18" s="110">
        <f>'14.2'!O18+'14.3'!O18+'14.4'!O18</f>
        <v>385.91518999151964</v>
      </c>
      <c r="P18" s="110">
        <f>'14.2'!P18+'14.3'!P18+'14.4'!P18</f>
        <v>350.53525863877616</v>
      </c>
      <c r="Q18" s="110">
        <f>'14.2'!Q18+'14.3'!Q18+'14.4'!Q18</f>
        <v>337.66848749199301</v>
      </c>
      <c r="R18" s="110">
        <f>'14.2'!R18+'14.3'!R18+'14.4'!R18</f>
        <v>322.0112433187864</v>
      </c>
      <c r="S18" s="110">
        <f>'14.2'!S18+'14.3'!S18+'14.4'!S18</f>
        <v>331.32937121082398</v>
      </c>
      <c r="T18" s="110">
        <f>'14.2'!T18+'14.3'!T18+'14.4'!T18</f>
        <v>303.54936132329749</v>
      </c>
      <c r="U18" s="110">
        <f>'14.2'!U18+'14.3'!U18+'14.4'!U18</f>
        <v>280.84935723493049</v>
      </c>
      <c r="V18" s="110">
        <f>'14.2'!V18+'14.3'!V18+'14.4'!V18</f>
        <v>259.50081379879623</v>
      </c>
      <c r="W18" s="110">
        <f>'14.2'!W18+'14.3'!W18+'14.4'!W18</f>
        <v>226.91471671990121</v>
      </c>
    </row>
    <row r="19" spans="1:23" s="97" customFormat="1" ht="12.75" customHeight="1">
      <c r="A19" s="96" t="s">
        <v>32</v>
      </c>
      <c r="B19" s="9" t="s">
        <v>331</v>
      </c>
      <c r="C19" s="110">
        <f>'14.2'!C19+'14.3'!C19+'14.4'!C19</f>
        <v>13247.673211629124</v>
      </c>
      <c r="D19" s="110">
        <f>'14.2'!D19+'14.3'!D19+'14.4'!D19</f>
        <v>10983.353606476447</v>
      </c>
      <c r="E19" s="110">
        <f>'14.2'!E19+'14.3'!E19+'14.4'!E19</f>
        <v>10513.45681018538</v>
      </c>
      <c r="F19" s="110">
        <f>'14.2'!F19+'14.3'!F19+'14.4'!F19</f>
        <v>10393.7067884643</v>
      </c>
      <c r="G19" s="110">
        <f>'14.2'!G19+'14.3'!G19+'14.4'!G19</f>
        <v>10906.158061518261</v>
      </c>
      <c r="H19" s="110">
        <f>'14.2'!H19+'14.3'!H19+'14.4'!H19</f>
        <v>11269.563885420643</v>
      </c>
      <c r="I19" s="110">
        <f>'14.2'!I19+'14.3'!I19+'14.4'!I19</f>
        <v>10634.075900670005</v>
      </c>
      <c r="J19" s="110">
        <f>'14.2'!J19+'14.3'!J19+'14.4'!J19</f>
        <v>10550.030806308991</v>
      </c>
      <c r="K19" s="110">
        <f>'14.2'!K19+'14.3'!K19+'14.4'!K19</f>
        <v>10269.903216972718</v>
      </c>
      <c r="L19" s="110">
        <f>'14.2'!L19+'14.3'!L19+'14.4'!L19</f>
        <v>9366.0016244581529</v>
      </c>
      <c r="M19" s="110">
        <f>'14.2'!M19+'14.3'!M19+'14.4'!M19</f>
        <v>10510.856044162432</v>
      </c>
      <c r="N19" s="110">
        <f>'14.2'!N19+'14.3'!N19+'14.4'!N19</f>
        <v>10391.072890154102</v>
      </c>
      <c r="O19" s="110">
        <f>'14.2'!O19+'14.3'!O19+'14.4'!O19</f>
        <v>10667.461559215339</v>
      </c>
      <c r="P19" s="110">
        <f>'14.2'!P19+'14.3'!P19+'14.4'!P19</f>
        <v>10607.969187891236</v>
      </c>
      <c r="Q19" s="110">
        <f>'14.2'!Q19+'14.3'!Q19+'14.4'!Q19</f>
        <v>10682.703581052929</v>
      </c>
      <c r="R19" s="110">
        <f>'14.2'!R19+'14.3'!R19+'14.4'!R19</f>
        <v>10595.42941864989</v>
      </c>
      <c r="S19" s="110">
        <f>'14.2'!S19+'14.3'!S19+'14.4'!S19</f>
        <v>11213.616433633581</v>
      </c>
      <c r="T19" s="110">
        <f>'14.2'!T19+'14.3'!T19+'14.4'!T19</f>
        <v>11110.836184507514</v>
      </c>
      <c r="U19" s="110">
        <f>'14.2'!U19+'14.3'!U19+'14.4'!U19</f>
        <v>11695.836727350114</v>
      </c>
      <c r="V19" s="110">
        <f>'14.2'!V19+'14.3'!V19+'14.4'!V19</f>
        <v>11066.004807519919</v>
      </c>
      <c r="W19" s="110">
        <f>'14.2'!W19+'14.3'!W19+'14.4'!W19</f>
        <v>9839.7555732510154</v>
      </c>
    </row>
    <row r="20" spans="1:23" s="97" customFormat="1" ht="12.75" customHeight="1">
      <c r="A20" s="96" t="s">
        <v>33</v>
      </c>
      <c r="B20" s="10" t="s">
        <v>332</v>
      </c>
      <c r="C20" s="110">
        <f>'14.2'!C20+'14.3'!C20+'14.4'!C20</f>
        <v>7696.4917453331718</v>
      </c>
      <c r="D20" s="110">
        <f>'14.2'!D20+'14.3'!D20+'14.4'!D20</f>
        <v>6136.6695621451818</v>
      </c>
      <c r="E20" s="110">
        <f>'14.2'!E20+'14.3'!E20+'14.4'!E20</f>
        <v>6103.6671432456114</v>
      </c>
      <c r="F20" s="110">
        <f>'14.2'!F20+'14.3'!F20+'14.4'!F20</f>
        <v>6620.7870494565568</v>
      </c>
      <c r="G20" s="110">
        <f>'14.2'!G20+'14.3'!G20+'14.4'!G20</f>
        <v>7148.2639653181841</v>
      </c>
      <c r="H20" s="110">
        <f>'14.2'!H20+'14.3'!H20+'14.4'!H20</f>
        <v>7090.757120889728</v>
      </c>
      <c r="I20" s="110">
        <f>'14.2'!I20+'14.3'!I20+'14.4'!I20</f>
        <v>7066.984072223132</v>
      </c>
      <c r="J20" s="110">
        <f>'14.2'!J20+'14.3'!J20+'14.4'!J20</f>
        <v>7125.8516251705942</v>
      </c>
      <c r="K20" s="110">
        <f>'14.2'!K20+'14.3'!K20+'14.4'!K20</f>
        <v>6960.4049549049096</v>
      </c>
      <c r="L20" s="110">
        <f>'14.2'!L20+'14.3'!L20+'14.4'!L20</f>
        <v>5713.6018091532369</v>
      </c>
      <c r="M20" s="110">
        <f>'14.2'!M20+'14.3'!M20+'14.4'!M20</f>
        <v>6897.8445598354938</v>
      </c>
      <c r="N20" s="110">
        <f>'14.2'!N20+'14.3'!N20+'14.4'!N20</f>
        <v>6747.2015214507637</v>
      </c>
      <c r="O20" s="110">
        <f>'14.2'!O20+'14.3'!O20+'14.4'!O20</f>
        <v>6800.7694495533324</v>
      </c>
      <c r="P20" s="110">
        <f>'14.2'!P20+'14.3'!P20+'14.4'!P20</f>
        <v>7021.5112799205626</v>
      </c>
      <c r="Q20" s="110">
        <f>'14.2'!Q20+'14.3'!Q20+'14.4'!Q20</f>
        <v>7437.4702836594888</v>
      </c>
      <c r="R20" s="110">
        <f>'14.2'!R20+'14.3'!R20+'14.4'!R20</f>
        <v>7462.8785664223833</v>
      </c>
      <c r="S20" s="110">
        <f>'14.2'!S20+'14.3'!S20+'14.4'!S20</f>
        <v>7958.0245693645775</v>
      </c>
      <c r="T20" s="110">
        <f>'14.2'!T20+'14.3'!T20+'14.4'!T20</f>
        <v>7916.4461394023701</v>
      </c>
      <c r="U20" s="110">
        <f>'14.2'!U20+'14.3'!U20+'14.4'!U20</f>
        <v>8018.2550444823055</v>
      </c>
      <c r="V20" s="110">
        <f>'14.2'!V20+'14.3'!V20+'14.4'!V20</f>
        <v>7551.2078509655903</v>
      </c>
      <c r="W20" s="110">
        <f>'14.2'!W20+'14.3'!W20+'14.4'!W20</f>
        <v>6779.8924495252877</v>
      </c>
    </row>
    <row r="21" spans="1:23" s="97" customFormat="1" ht="12.75" customHeight="1">
      <c r="A21" s="96" t="s">
        <v>34</v>
      </c>
      <c r="B21" s="10" t="s">
        <v>333</v>
      </c>
      <c r="C21" s="110">
        <f>'14.2'!C21+'14.3'!C21+'14.4'!C21</f>
        <v>5551.1814662959514</v>
      </c>
      <c r="D21" s="110">
        <f>'14.2'!D21+'14.3'!D21+'14.4'!D21</f>
        <v>4846.6840443312649</v>
      </c>
      <c r="E21" s="110">
        <f>'14.2'!E21+'14.3'!E21+'14.4'!E21</f>
        <v>4409.7896669397669</v>
      </c>
      <c r="F21" s="110">
        <f>'14.2'!F21+'14.3'!F21+'14.4'!F21</f>
        <v>3772.9197390077429</v>
      </c>
      <c r="G21" s="110">
        <f>'14.2'!G21+'14.3'!G21+'14.4'!G21</f>
        <v>3757.894096200077</v>
      </c>
      <c r="H21" s="110">
        <f>'14.2'!H21+'14.3'!H21+'14.4'!H21</f>
        <v>4178.8067645309156</v>
      </c>
      <c r="I21" s="110">
        <f>'14.2'!I21+'14.3'!I21+'14.4'!I21</f>
        <v>3567.0918284468717</v>
      </c>
      <c r="J21" s="110">
        <f>'14.2'!J21+'14.3'!J21+'14.4'!J21</f>
        <v>3424.1791811383951</v>
      </c>
      <c r="K21" s="110">
        <f>'14.2'!K21+'14.3'!K21+'14.4'!K21</f>
        <v>3309.4982620678074</v>
      </c>
      <c r="L21" s="110">
        <f>'14.2'!L21+'14.3'!L21+'14.4'!L21</f>
        <v>3652.3998153049156</v>
      </c>
      <c r="M21" s="110">
        <f>'14.2'!M21+'14.3'!M21+'14.4'!M21</f>
        <v>3613.0114843269398</v>
      </c>
      <c r="N21" s="110">
        <f>'14.2'!N21+'14.3'!N21+'14.4'!N21</f>
        <v>3643.8713687033401</v>
      </c>
      <c r="O21" s="110">
        <f>'14.2'!O21+'14.3'!O21+'14.4'!O21</f>
        <v>3866.6921096620067</v>
      </c>
      <c r="P21" s="110">
        <f>'14.2'!P21+'14.3'!P21+'14.4'!P21</f>
        <v>3586.4579079706741</v>
      </c>
      <c r="Q21" s="110">
        <f>'14.2'!Q21+'14.3'!Q21+'14.4'!Q21</f>
        <v>3245.2332973934408</v>
      </c>
      <c r="R21" s="110">
        <f>'14.2'!R21+'14.3'!R21+'14.4'!R21</f>
        <v>3132.5508522275049</v>
      </c>
      <c r="S21" s="110">
        <f>'14.2'!S21+'14.3'!S21+'14.4'!S21</f>
        <v>3255.5918642690017</v>
      </c>
      <c r="T21" s="110">
        <f>'14.2'!T21+'14.3'!T21+'14.4'!T21</f>
        <v>3194.3900451051445</v>
      </c>
      <c r="U21" s="110">
        <f>'14.2'!U21+'14.3'!U21+'14.4'!U21</f>
        <v>3677.5816828678103</v>
      </c>
      <c r="V21" s="110">
        <f>'14.2'!V21+'14.3'!V21+'14.4'!V21</f>
        <v>3514.7969565543299</v>
      </c>
      <c r="W21" s="110">
        <f>'14.2'!W21+'14.3'!W21+'14.4'!W21</f>
        <v>3059.8631237257273</v>
      </c>
    </row>
    <row r="22" spans="1:23" s="97" customFormat="1" ht="12.75" customHeight="1">
      <c r="A22" s="96" t="s">
        <v>35</v>
      </c>
      <c r="B22" s="9" t="s">
        <v>334</v>
      </c>
      <c r="C22" s="110">
        <f>'14.2'!C22+'14.3'!C22+'14.4'!C22</f>
        <v>37799.150958093996</v>
      </c>
      <c r="D22" s="110">
        <f>'14.2'!D22+'14.3'!D22+'14.4'!D22</f>
        <v>34845.739569013575</v>
      </c>
      <c r="E22" s="110">
        <f>'14.2'!E22+'14.3'!E22+'14.4'!E22</f>
        <v>35025.611718614433</v>
      </c>
      <c r="F22" s="110">
        <f>'14.2'!F22+'14.3'!F22+'14.4'!F22</f>
        <v>33953.440113159158</v>
      </c>
      <c r="G22" s="110">
        <f>'14.2'!G22+'14.3'!G22+'14.4'!G22</f>
        <v>33536.391266661703</v>
      </c>
      <c r="H22" s="110">
        <f>'14.2'!H22+'14.3'!H22+'14.4'!H22</f>
        <v>34240.842853005015</v>
      </c>
      <c r="I22" s="110">
        <f>'14.2'!I22+'14.3'!I22+'14.4'!I22</f>
        <v>34083.072770380248</v>
      </c>
      <c r="J22" s="110">
        <f>'14.2'!J22+'14.3'!J22+'14.4'!J22</f>
        <v>36205.432343873566</v>
      </c>
      <c r="K22" s="110">
        <f>'14.2'!K22+'14.3'!K22+'14.4'!K22</f>
        <v>35722.601737385645</v>
      </c>
      <c r="L22" s="110">
        <f>'14.2'!L22+'14.3'!L22+'14.4'!L22</f>
        <v>29963.313721313247</v>
      </c>
      <c r="M22" s="110">
        <f>'14.2'!M22+'14.3'!M22+'14.4'!M22</f>
        <v>33644.012761560749</v>
      </c>
      <c r="N22" s="110">
        <f>'14.2'!N22+'14.3'!N22+'14.4'!N22</f>
        <v>33192.904629369907</v>
      </c>
      <c r="O22" s="110">
        <f>'14.2'!O22+'14.3'!O22+'14.4'!O22</f>
        <v>29523.509092414875</v>
      </c>
      <c r="P22" s="110">
        <f>'14.2'!P22+'14.3'!P22+'14.4'!P22</f>
        <v>30933.094442799116</v>
      </c>
      <c r="Q22" s="110">
        <f>'14.2'!Q22+'14.3'!Q22+'14.4'!Q22</f>
        <v>30618.501780518534</v>
      </c>
      <c r="R22" s="110">
        <f>'14.2'!R22+'14.3'!R22+'14.4'!R22</f>
        <v>31053.424013100095</v>
      </c>
      <c r="S22" s="110">
        <f>'14.2'!S22+'14.3'!S22+'14.4'!S22</f>
        <v>31259.516640481721</v>
      </c>
      <c r="T22" s="110">
        <f>'14.2'!T22+'14.3'!T22+'14.4'!T22</f>
        <v>32238.62987537884</v>
      </c>
      <c r="U22" s="110">
        <f>'14.2'!U22+'14.3'!U22+'14.4'!U22</f>
        <v>29721.198650976472</v>
      </c>
      <c r="V22" s="110">
        <f>'14.2'!V22+'14.3'!V22+'14.4'!V22</f>
        <v>29595.76276998383</v>
      </c>
      <c r="W22" s="110">
        <f>'14.2'!W22+'14.3'!W22+'14.4'!W22</f>
        <v>26533.244501497746</v>
      </c>
    </row>
    <row r="23" spans="1:23" s="97" customFormat="1" ht="12.75" customHeight="1">
      <c r="A23" s="96" t="s">
        <v>7</v>
      </c>
      <c r="B23" s="9" t="s">
        <v>335</v>
      </c>
      <c r="C23" s="110">
        <f>'14.2'!C23+'14.3'!C23+'14.4'!C23</f>
        <v>729.64528023684807</v>
      </c>
      <c r="D23" s="110">
        <f>'14.2'!D23+'14.3'!D23+'14.4'!D23</f>
        <v>758.39163915481754</v>
      </c>
      <c r="E23" s="110">
        <f>'14.2'!E23+'14.3'!E23+'14.4'!E23</f>
        <v>541.09808241026997</v>
      </c>
      <c r="F23" s="110">
        <f>'14.2'!F23+'14.3'!F23+'14.4'!F23</f>
        <v>878.59954761422614</v>
      </c>
      <c r="G23" s="110">
        <f>'14.2'!G23+'14.3'!G23+'14.4'!G23</f>
        <v>534.15785367123465</v>
      </c>
      <c r="H23" s="110">
        <f>'14.2'!H23+'14.3'!H23+'14.4'!H23</f>
        <v>500.48153558579713</v>
      </c>
      <c r="I23" s="110">
        <f>'14.2'!I23+'14.3'!I23+'14.4'!I23</f>
        <v>635.2579256326444</v>
      </c>
      <c r="J23" s="110">
        <f>'14.2'!J23+'14.3'!J23+'14.4'!J23</f>
        <v>730.27646721438896</v>
      </c>
      <c r="K23" s="110">
        <f>'14.2'!K23+'14.3'!K23+'14.4'!K23</f>
        <v>775.80961822301151</v>
      </c>
      <c r="L23" s="110">
        <f>'14.2'!L23+'14.3'!L23+'14.4'!L23</f>
        <v>662.81719161433648</v>
      </c>
      <c r="M23" s="110">
        <f>'14.2'!M23+'14.3'!M23+'14.4'!M23</f>
        <v>725.71073279371831</v>
      </c>
      <c r="N23" s="110">
        <f>'14.2'!N23+'14.3'!N23+'14.4'!N23</f>
        <v>673.0259577431832</v>
      </c>
      <c r="O23" s="110">
        <f>'14.2'!O23+'14.3'!O23+'14.4'!O23</f>
        <v>739.21076095027797</v>
      </c>
      <c r="P23" s="110">
        <f>'14.2'!P23+'14.3'!P23+'14.4'!P23</f>
        <v>757.63036503974877</v>
      </c>
      <c r="Q23" s="110">
        <f>'14.2'!Q23+'14.3'!Q23+'14.4'!Q23</f>
        <v>574.02788753054074</v>
      </c>
      <c r="R23" s="110">
        <f>'14.2'!R23+'14.3'!R23+'14.4'!R23</f>
        <v>646.83940165417619</v>
      </c>
      <c r="S23" s="110">
        <f>'14.2'!S23+'14.3'!S23+'14.4'!S23</f>
        <v>760.87852831565544</v>
      </c>
      <c r="T23" s="110">
        <f>'14.2'!T23+'14.3'!T23+'14.4'!T23</f>
        <v>515.83996343211004</v>
      </c>
      <c r="U23" s="110">
        <f>'14.2'!U23+'14.3'!U23+'14.4'!U23</f>
        <v>472.17330289560493</v>
      </c>
      <c r="V23" s="110">
        <f>'14.2'!V23+'14.3'!V23+'14.4'!V23</f>
        <v>427.01813892664893</v>
      </c>
      <c r="W23" s="110">
        <f>'14.2'!W23+'14.3'!W23+'14.4'!W23</f>
        <v>388.98469043179057</v>
      </c>
    </row>
    <row r="24" spans="1:23" s="97" customFormat="1" ht="12.75" customHeight="1">
      <c r="A24" s="96" t="s">
        <v>8</v>
      </c>
      <c r="B24" s="9" t="s">
        <v>336</v>
      </c>
      <c r="C24" s="110">
        <f>'14.2'!C24+'14.3'!C24+'14.4'!C24</f>
        <v>1076.2854261205289</v>
      </c>
      <c r="D24" s="110">
        <f>'14.2'!D24+'14.3'!D24+'14.4'!D24</f>
        <v>1023.4637312240186</v>
      </c>
      <c r="E24" s="110">
        <f>'14.2'!E24+'14.3'!E24+'14.4'!E24</f>
        <v>961.39630897700886</v>
      </c>
      <c r="F24" s="110">
        <f>'14.2'!F24+'14.3'!F24+'14.4'!F24</f>
        <v>1030.1466469051873</v>
      </c>
      <c r="G24" s="110">
        <f>'14.2'!G24+'14.3'!G24+'14.4'!G24</f>
        <v>851.59572865434825</v>
      </c>
      <c r="H24" s="110">
        <f>'14.2'!H24+'14.3'!H24+'14.4'!H24</f>
        <v>908.72593035258444</v>
      </c>
      <c r="I24" s="110">
        <f>'14.2'!I24+'14.3'!I24+'14.4'!I24</f>
        <v>820.7473977778252</v>
      </c>
      <c r="J24" s="110">
        <f>'14.2'!J24+'14.3'!J24+'14.4'!J24</f>
        <v>777.9767528488411</v>
      </c>
      <c r="K24" s="110">
        <f>'14.2'!K24+'14.3'!K24+'14.4'!K24</f>
        <v>808.95562500796109</v>
      </c>
      <c r="L24" s="110">
        <f>'14.2'!L24+'14.3'!L24+'14.4'!L24</f>
        <v>792.80898280939255</v>
      </c>
      <c r="M24" s="110">
        <f>'14.2'!M24+'14.3'!M24+'14.4'!M24</f>
        <v>843.03196966457983</v>
      </c>
      <c r="N24" s="110">
        <f>'14.2'!N24+'14.3'!N24+'14.4'!N24</f>
        <v>815.78153102933436</v>
      </c>
      <c r="O24" s="110">
        <f>'14.2'!O24+'14.3'!O24+'14.4'!O24</f>
        <v>995.87995529639807</v>
      </c>
      <c r="P24" s="110">
        <f>'14.2'!P24+'14.3'!P24+'14.4'!P24</f>
        <v>983.27216155585393</v>
      </c>
      <c r="Q24" s="110">
        <f>'14.2'!Q24+'14.3'!Q24+'14.4'!Q24</f>
        <v>1017.5043860238292</v>
      </c>
      <c r="R24" s="110">
        <f>'14.2'!R24+'14.3'!R24+'14.4'!R24</f>
        <v>1117.5768557859969</v>
      </c>
      <c r="S24" s="110">
        <f>'14.2'!S24+'14.3'!S24+'14.4'!S24</f>
        <v>1137.9192605741578</v>
      </c>
      <c r="T24" s="110">
        <f>'14.2'!T24+'14.3'!T24+'14.4'!T24</f>
        <v>1076.7692313692876</v>
      </c>
      <c r="U24" s="110">
        <f>'14.2'!U24+'14.3'!U24+'14.4'!U24</f>
        <v>1060.0964007611094</v>
      </c>
      <c r="V24" s="110">
        <f>'14.2'!V24+'14.3'!V24+'14.4'!V24</f>
        <v>1019.7207988212599</v>
      </c>
      <c r="W24" s="110">
        <f>'14.2'!W24+'14.3'!W24+'14.4'!W24</f>
        <v>873.11059261949822</v>
      </c>
    </row>
    <row r="25" spans="1:23" s="97" customFormat="1" ht="12.75" customHeight="1">
      <c r="A25" s="96" t="s">
        <v>36</v>
      </c>
      <c r="B25" s="9" t="s">
        <v>337</v>
      </c>
      <c r="C25" s="110">
        <f>'14.2'!C25+'14.3'!C25+'14.4'!C25</f>
        <v>21534.906317808658</v>
      </c>
      <c r="D25" s="110">
        <f>'14.2'!D25+'14.3'!D25+'14.4'!D25</f>
        <v>19996.968566971787</v>
      </c>
      <c r="E25" s="110">
        <f>'14.2'!E25+'14.3'!E25+'14.4'!E25</f>
        <v>19479.121397681723</v>
      </c>
      <c r="F25" s="110">
        <f>'14.2'!F25+'14.3'!F25+'14.4'!F25</f>
        <v>19443.529012927116</v>
      </c>
      <c r="G25" s="110">
        <f>'14.2'!G25+'14.3'!G25+'14.4'!G25</f>
        <v>19796.58789144149</v>
      </c>
      <c r="H25" s="110">
        <f>'14.2'!H25+'14.3'!H25+'14.4'!H25</f>
        <v>18672.964715611146</v>
      </c>
      <c r="I25" s="110">
        <f>'14.2'!I25+'14.3'!I25+'14.4'!I25</f>
        <v>18922.254872954836</v>
      </c>
      <c r="J25" s="110">
        <f>'14.2'!J25+'14.3'!J25+'14.4'!J25</f>
        <v>19545.872442721407</v>
      </c>
      <c r="K25" s="110">
        <f>'14.2'!K25+'14.3'!K25+'14.4'!K25</f>
        <v>19046.053213102732</v>
      </c>
      <c r="L25" s="110">
        <f>'14.2'!L25+'14.3'!L25+'14.4'!L25</f>
        <v>15534.733764888953</v>
      </c>
      <c r="M25" s="110">
        <f>'14.2'!M25+'14.3'!M25+'14.4'!M25</f>
        <v>16640.455229208968</v>
      </c>
      <c r="N25" s="110">
        <f>'14.2'!N25+'14.3'!N25+'14.4'!N25</f>
        <v>17353.282548761745</v>
      </c>
      <c r="O25" s="110">
        <f>'14.2'!O25+'14.3'!O25+'14.4'!O25</f>
        <v>16470.079300879497</v>
      </c>
      <c r="P25" s="110">
        <f>'14.2'!P25+'14.3'!P25+'14.4'!P25</f>
        <v>16438.716277373398</v>
      </c>
      <c r="Q25" s="110">
        <f>'14.2'!Q25+'14.3'!Q25+'14.4'!Q25</f>
        <v>16829.686160811871</v>
      </c>
      <c r="R25" s="110">
        <f>'14.2'!R25+'14.3'!R25+'14.4'!R25</f>
        <v>16363.883742584196</v>
      </c>
      <c r="S25" s="110">
        <f>'14.2'!S25+'14.3'!S25+'14.4'!S25</f>
        <v>16253.713378641804</v>
      </c>
      <c r="T25" s="110">
        <f>'14.2'!T25+'14.3'!T25+'14.4'!T25</f>
        <v>16202.291399648646</v>
      </c>
      <c r="U25" s="110">
        <f>'14.2'!U25+'14.3'!U25+'14.4'!U25</f>
        <v>16161.561246043206</v>
      </c>
      <c r="V25" s="110">
        <f>'14.2'!V25+'14.3'!V25+'14.4'!V25</f>
        <v>15280.086157830634</v>
      </c>
      <c r="W25" s="110">
        <f>'14.2'!W25+'14.3'!W25+'14.4'!W25</f>
        <v>14405.67932862946</v>
      </c>
    </row>
    <row r="26" spans="1:23" s="97" customFormat="1" ht="12.75" customHeight="1">
      <c r="A26" s="96" t="s">
        <v>9</v>
      </c>
      <c r="B26" s="10" t="s">
        <v>338</v>
      </c>
      <c r="C26" s="110">
        <f>'14.2'!C26+'14.3'!C26+'14.4'!C26</f>
        <v>2477.4789155807071</v>
      </c>
      <c r="D26" s="110">
        <f>'14.2'!D26+'14.3'!D26+'14.4'!D26</f>
        <v>2358.987843505206</v>
      </c>
      <c r="E26" s="110">
        <f>'14.2'!E26+'14.3'!E26+'14.4'!E26</f>
        <v>2266.940883007926</v>
      </c>
      <c r="F26" s="110">
        <f>'14.2'!F26+'14.3'!F26+'14.4'!F26</f>
        <v>2339.4452690148364</v>
      </c>
      <c r="G26" s="110">
        <f>'14.2'!G26+'14.3'!G26+'14.4'!G26</f>
        <v>2224.7741437482991</v>
      </c>
      <c r="H26" s="110">
        <f>'14.2'!H26+'14.3'!H26+'14.4'!H26</f>
        <v>2239.0874112014253</v>
      </c>
      <c r="I26" s="110">
        <f>'14.2'!I26+'14.3'!I26+'14.4'!I26</f>
        <v>2035.506359877865</v>
      </c>
      <c r="J26" s="110">
        <f>'14.2'!J26+'14.3'!J26+'14.4'!J26</f>
        <v>2059.7330671563168</v>
      </c>
      <c r="K26" s="110">
        <f>'14.2'!K26+'14.3'!K26+'14.4'!K26</f>
        <v>1938.1632124877256</v>
      </c>
      <c r="L26" s="110">
        <f>'14.2'!L26+'14.3'!L26+'14.4'!L26</f>
        <v>1656.3749289313316</v>
      </c>
      <c r="M26" s="110">
        <f>'14.2'!M26+'14.3'!M26+'14.4'!M26</f>
        <v>1589.1891539115838</v>
      </c>
      <c r="N26" s="110">
        <f>'14.2'!N26+'14.3'!N26+'14.4'!N26</f>
        <v>1697.8149655510492</v>
      </c>
      <c r="O26" s="110">
        <f>'14.2'!O26+'14.3'!O26+'14.4'!O26</f>
        <v>1522.7539516582813</v>
      </c>
      <c r="P26" s="110">
        <f>'14.2'!P26+'14.3'!P26+'14.4'!P26</f>
        <v>1459.8134312185166</v>
      </c>
      <c r="Q26" s="110">
        <f>'14.2'!Q26+'14.3'!Q26+'14.4'!Q26</f>
        <v>1451.1687323405099</v>
      </c>
      <c r="R26" s="110">
        <f>'14.2'!R26+'14.3'!R26+'14.4'!R26</f>
        <v>1375.2806314729021</v>
      </c>
      <c r="S26" s="110">
        <f>'14.2'!S26+'14.3'!S26+'14.4'!S26</f>
        <v>1296.2399958223091</v>
      </c>
      <c r="T26" s="110">
        <f>'14.2'!T26+'14.3'!T26+'14.4'!T26</f>
        <v>1244.7466348238463</v>
      </c>
      <c r="U26" s="110">
        <f>'14.2'!U26+'14.3'!U26+'14.4'!U26</f>
        <v>1160.1449919904107</v>
      </c>
      <c r="V26" s="110">
        <f>'14.2'!V26+'14.3'!V26+'14.4'!V26</f>
        <v>969.01315339441146</v>
      </c>
      <c r="W26" s="110">
        <f>'14.2'!W26+'14.3'!W26+'14.4'!W26</f>
        <v>894.42578384183867</v>
      </c>
    </row>
    <row r="27" spans="1:23" s="97" customFormat="1" ht="12.75" customHeight="1">
      <c r="A27" s="96" t="s">
        <v>37</v>
      </c>
      <c r="B27" s="10" t="s">
        <v>339</v>
      </c>
      <c r="C27" s="110">
        <f>'14.2'!C27+'14.3'!C27+'14.4'!C27</f>
        <v>19057.427402227953</v>
      </c>
      <c r="D27" s="110">
        <f>'14.2'!D27+'14.3'!D27+'14.4'!D27</f>
        <v>17637.980723466579</v>
      </c>
      <c r="E27" s="110">
        <f>'14.2'!E27+'14.3'!E27+'14.4'!E27</f>
        <v>17212.180514673801</v>
      </c>
      <c r="F27" s="110">
        <f>'14.2'!F27+'14.3'!F27+'14.4'!F27</f>
        <v>17104.083743912281</v>
      </c>
      <c r="G27" s="110">
        <f>'14.2'!G27+'14.3'!G27+'14.4'!G27</f>
        <v>17571.813747693195</v>
      </c>
      <c r="H27" s="110">
        <f>'14.2'!H27+'14.3'!H27+'14.4'!H27</f>
        <v>16433.877304409722</v>
      </c>
      <c r="I27" s="110">
        <f>'14.2'!I27+'14.3'!I27+'14.4'!I27</f>
        <v>16886.748513076971</v>
      </c>
      <c r="J27" s="110">
        <f>'14.2'!J27+'14.3'!J27+'14.4'!J27</f>
        <v>17486.139375565086</v>
      </c>
      <c r="K27" s="110">
        <f>'14.2'!K27+'14.3'!K27+'14.4'!K27</f>
        <v>17107.890000615003</v>
      </c>
      <c r="L27" s="110">
        <f>'14.2'!L27+'14.3'!L27+'14.4'!L27</f>
        <v>13878.358835957622</v>
      </c>
      <c r="M27" s="110">
        <f>'14.2'!M27+'14.3'!M27+'14.4'!M27</f>
        <v>15051.266075297386</v>
      </c>
      <c r="N27" s="110">
        <f>'14.2'!N27+'14.3'!N27+'14.4'!N27</f>
        <v>15655.467583210697</v>
      </c>
      <c r="O27" s="110">
        <f>'14.2'!O27+'14.3'!O27+'14.4'!O27</f>
        <v>14947.325349221215</v>
      </c>
      <c r="P27" s="110">
        <f>'14.2'!P27+'14.3'!P27+'14.4'!P27</f>
        <v>14978.902846154881</v>
      </c>
      <c r="Q27" s="110">
        <f>'14.2'!Q27+'14.3'!Q27+'14.4'!Q27</f>
        <v>15378.517428471358</v>
      </c>
      <c r="R27" s="110">
        <f>'14.2'!R27+'14.3'!R27+'14.4'!R27</f>
        <v>14988.603111111295</v>
      </c>
      <c r="S27" s="110">
        <f>'14.2'!S27+'14.3'!S27+'14.4'!S27</f>
        <v>14957.473382819495</v>
      </c>
      <c r="T27" s="110">
        <f>'14.2'!T27+'14.3'!T27+'14.4'!T27</f>
        <v>14957.544764824797</v>
      </c>
      <c r="U27" s="110">
        <f>'14.2'!U27+'14.3'!U27+'14.4'!U27</f>
        <v>15001.416254052796</v>
      </c>
      <c r="V27" s="110">
        <f>'14.2'!V27+'14.3'!V27+'14.4'!V27</f>
        <v>14311.073004436223</v>
      </c>
      <c r="W27" s="110">
        <f>'14.2'!W27+'14.3'!W27+'14.4'!W27</f>
        <v>13511.25354478762</v>
      </c>
    </row>
    <row r="28" spans="1:23" s="97" customFormat="1" ht="12.75" customHeight="1">
      <c r="A28" s="96" t="s">
        <v>10</v>
      </c>
      <c r="B28" s="9" t="s">
        <v>340</v>
      </c>
      <c r="C28" s="110">
        <f>'14.2'!C28+'14.3'!C28+'14.4'!C28</f>
        <v>1064883.3960022167</v>
      </c>
      <c r="D28" s="110">
        <f>'14.2'!D28+'14.3'!D28+'14.4'!D28</f>
        <v>1013408.388216729</v>
      </c>
      <c r="E28" s="110">
        <f>'14.2'!E28+'14.3'!E28+'14.4'!E28</f>
        <v>984107.93749998242</v>
      </c>
      <c r="F28" s="110">
        <f>'14.2'!F28+'14.3'!F28+'14.4'!F28</f>
        <v>977159.24167422217</v>
      </c>
      <c r="G28" s="110">
        <f>'14.2'!G28+'14.3'!G28+'14.4'!G28</f>
        <v>985196.64650694188</v>
      </c>
      <c r="H28" s="110">
        <f>'14.2'!H28+'14.3'!H28+'14.4'!H28</f>
        <v>961873.04654478747</v>
      </c>
      <c r="I28" s="110">
        <f>'14.2'!I28+'14.3'!I28+'14.4'!I28</f>
        <v>955145.44795891107</v>
      </c>
      <c r="J28" s="110">
        <f>'14.2'!J28+'14.3'!J28+'14.4'!J28</f>
        <v>993218.70056319993</v>
      </c>
      <c r="K28" s="110">
        <f>'14.2'!K28+'14.3'!K28+'14.4'!K28</f>
        <v>935225.82959711074</v>
      </c>
      <c r="L28" s="110">
        <f>'14.2'!L28+'14.3'!L28+'14.4'!L28</f>
        <v>636821.4770729061</v>
      </c>
      <c r="M28" s="110">
        <f>'14.2'!M28+'14.3'!M28+'14.4'!M28</f>
        <v>849342.16233429848</v>
      </c>
      <c r="N28" s="110">
        <f>'14.2'!N28+'14.3'!N28+'14.4'!N28</f>
        <v>857658.31544859556</v>
      </c>
      <c r="O28" s="110">
        <f>'14.2'!O28+'14.3'!O28+'14.4'!O28</f>
        <v>818315.65110186615</v>
      </c>
      <c r="P28" s="110">
        <f>'14.2'!P28+'14.3'!P28+'14.4'!P28</f>
        <v>827215.69828266453</v>
      </c>
      <c r="Q28" s="110">
        <f>'14.2'!Q28+'14.3'!Q28+'14.4'!Q28</f>
        <v>845120.04590010759</v>
      </c>
      <c r="R28" s="110">
        <f>'14.2'!R28+'14.3'!R28+'14.4'!R28</f>
        <v>853545.80148714513</v>
      </c>
      <c r="S28" s="110">
        <f>'14.2'!S28+'14.3'!S28+'14.4'!S28</f>
        <v>825302.85171584738</v>
      </c>
      <c r="T28" s="110">
        <f>'14.2'!T28+'14.3'!T28+'14.4'!T28</f>
        <v>870920.40839041292</v>
      </c>
      <c r="U28" s="110">
        <f>'14.2'!U28+'14.3'!U28+'14.4'!U28</f>
        <v>842465.08388359228</v>
      </c>
      <c r="V28" s="110">
        <f>'14.2'!V28+'14.3'!V28+'14.4'!V28</f>
        <v>819296.58054484462</v>
      </c>
      <c r="W28" s="110">
        <f>'14.2'!W28+'14.3'!W28+'14.4'!W28</f>
        <v>720915.60228273598</v>
      </c>
    </row>
    <row r="29" spans="1:23" s="97" customFormat="1" ht="12.75" customHeight="1">
      <c r="A29" s="96" t="s">
        <v>38</v>
      </c>
      <c r="B29" s="10" t="s">
        <v>341</v>
      </c>
      <c r="C29" s="110">
        <f>'14.2'!C29+'14.3'!C29+'14.4'!C29</f>
        <v>905589.53716411279</v>
      </c>
      <c r="D29" s="110">
        <f>'14.2'!D29+'14.3'!D29+'14.4'!D29</f>
        <v>856907.38376298756</v>
      </c>
      <c r="E29" s="110">
        <f>'14.2'!E29+'14.3'!E29+'14.4'!E29</f>
        <v>828096.05122874153</v>
      </c>
      <c r="F29" s="110">
        <f>'14.2'!F29+'14.3'!F29+'14.4'!F29</f>
        <v>819938.64152169006</v>
      </c>
      <c r="G29" s="110">
        <f>'14.2'!G29+'14.3'!G29+'14.4'!G29</f>
        <v>831565.9252031839</v>
      </c>
      <c r="H29" s="110">
        <f>'14.2'!H29+'14.3'!H29+'14.4'!H29</f>
        <v>810394.58223264152</v>
      </c>
      <c r="I29" s="110">
        <f>'14.2'!I29+'14.3'!I29+'14.4'!I29</f>
        <v>825496.45668373222</v>
      </c>
      <c r="J29" s="110">
        <f>'14.2'!J29+'14.3'!J29+'14.4'!J29</f>
        <v>839827.62391195248</v>
      </c>
      <c r="K29" s="110">
        <f>'14.2'!K29+'14.3'!K29+'14.4'!K29</f>
        <v>790058.03127755492</v>
      </c>
      <c r="L29" s="110">
        <f>'14.2'!L29+'14.3'!L29+'14.4'!L29</f>
        <v>558265.75898276747</v>
      </c>
      <c r="M29" s="110">
        <f>'14.2'!M29+'14.3'!M29+'14.4'!M29</f>
        <v>735738.08131672279</v>
      </c>
      <c r="N29" s="110">
        <f>'14.2'!N29+'14.3'!N29+'14.4'!N29</f>
        <v>735060.9876539713</v>
      </c>
      <c r="O29" s="110">
        <f>'14.2'!O29+'14.3'!O29+'14.4'!O29</f>
        <v>703972.77285467356</v>
      </c>
      <c r="P29" s="110">
        <f>'14.2'!P29+'14.3'!P29+'14.4'!P29</f>
        <v>708483.6463412809</v>
      </c>
      <c r="Q29" s="110">
        <f>'14.2'!Q29+'14.3'!Q29+'14.4'!Q29</f>
        <v>717801.50087643764</v>
      </c>
      <c r="R29" s="110">
        <f>'14.2'!R29+'14.3'!R29+'14.4'!R29</f>
        <v>723942.0050823224</v>
      </c>
      <c r="S29" s="110">
        <f>'14.2'!S29+'14.3'!S29+'14.4'!S29</f>
        <v>694951.4235164182</v>
      </c>
      <c r="T29" s="110">
        <f>'14.2'!T29+'14.3'!T29+'14.4'!T29</f>
        <v>739341.76058829029</v>
      </c>
      <c r="U29" s="110">
        <f>'14.2'!U29+'14.3'!U29+'14.4'!U29</f>
        <v>714362.40202024207</v>
      </c>
      <c r="V29" s="110">
        <f>'14.2'!V29+'14.3'!V29+'14.4'!V29</f>
        <v>698790.86767927301</v>
      </c>
      <c r="W29" s="110">
        <f>'14.2'!W29+'14.3'!W29+'14.4'!W29</f>
        <v>598828.19528079592</v>
      </c>
    </row>
    <row r="30" spans="1:23" s="97" customFormat="1" ht="12.75" customHeight="1">
      <c r="A30" s="96" t="s">
        <v>39</v>
      </c>
      <c r="B30" s="10" t="s">
        <v>342</v>
      </c>
      <c r="C30" s="110">
        <f>'14.2'!C30+'14.3'!C30+'14.4'!C30</f>
        <v>116559.60676060249</v>
      </c>
      <c r="D30" s="110">
        <f>'14.2'!D30+'14.3'!D30+'14.4'!D30</f>
        <v>118193.88784749089</v>
      </c>
      <c r="E30" s="110">
        <f>'14.2'!E30+'14.3'!E30+'14.4'!E30</f>
        <v>118459.42544128251</v>
      </c>
      <c r="F30" s="110">
        <f>'14.2'!F30+'14.3'!F30+'14.4'!F30</f>
        <v>119756.27047671369</v>
      </c>
      <c r="G30" s="110">
        <f>'14.2'!G30+'14.3'!G30+'14.4'!G30</f>
        <v>121111.66626838931</v>
      </c>
      <c r="H30" s="110">
        <f>'14.2'!H30+'14.3'!H30+'14.4'!H30</f>
        <v>116788.6032069965</v>
      </c>
      <c r="I30" s="110">
        <f>'14.2'!I30+'14.3'!I30+'14.4'!I30</f>
        <v>93385.704813954799</v>
      </c>
      <c r="J30" s="110">
        <f>'14.2'!J30+'14.3'!J30+'14.4'!J30</f>
        <v>100135.14297110628</v>
      </c>
      <c r="K30" s="110">
        <f>'14.2'!K30+'14.3'!K30+'14.4'!K30</f>
        <v>109478.20451475364</v>
      </c>
      <c r="L30" s="110">
        <f>'14.2'!L30+'14.3'!L30+'14.4'!L30</f>
        <v>52884.106925468674</v>
      </c>
      <c r="M30" s="110">
        <f>'14.2'!M30+'14.3'!M30+'14.4'!M30</f>
        <v>72895.835611174858</v>
      </c>
      <c r="N30" s="110">
        <f>'14.2'!N30+'14.3'!N30+'14.4'!N30</f>
        <v>78254.057420349229</v>
      </c>
      <c r="O30" s="110">
        <f>'14.2'!O30+'14.3'!O30+'14.4'!O30</f>
        <v>74393.695600676132</v>
      </c>
      <c r="P30" s="110">
        <f>'14.2'!P30+'14.3'!P30+'14.4'!P30</f>
        <v>89101.847213792687</v>
      </c>
      <c r="Q30" s="110">
        <f>'14.2'!Q30+'14.3'!Q30+'14.4'!Q30</f>
        <v>95928.794212832829</v>
      </c>
      <c r="R30" s="110">
        <f>'14.2'!R30+'14.3'!R30+'14.4'!R30</f>
        <v>97786.954831958428</v>
      </c>
      <c r="S30" s="110">
        <f>'14.2'!S30+'14.3'!S30+'14.4'!S30</f>
        <v>98758.336817433112</v>
      </c>
      <c r="T30" s="110">
        <f>'14.2'!T30+'14.3'!T30+'14.4'!T30</f>
        <v>99314.631972339499</v>
      </c>
      <c r="U30" s="110">
        <f>'14.2'!U30+'14.3'!U30+'14.4'!U30</f>
        <v>95531.624738331433</v>
      </c>
      <c r="V30" s="110">
        <f>'14.2'!V30+'14.3'!V30+'14.4'!V30</f>
        <v>91755.683549539288</v>
      </c>
      <c r="W30" s="110">
        <f>'14.2'!W30+'14.3'!W30+'14.4'!W30</f>
        <v>95536.87789567819</v>
      </c>
    </row>
    <row r="31" spans="1:23" s="97" customFormat="1" ht="12.75" customHeight="1">
      <c r="A31" s="96" t="s">
        <v>40</v>
      </c>
      <c r="B31" s="10" t="s">
        <v>343</v>
      </c>
      <c r="C31" s="110">
        <f>'14.2'!C31+'14.3'!C31+'14.4'!C31</f>
        <v>42734.252077501471</v>
      </c>
      <c r="D31" s="110">
        <f>'14.2'!D31+'14.3'!D31+'14.4'!D31</f>
        <v>38307.116606250558</v>
      </c>
      <c r="E31" s="110">
        <f>'14.2'!E31+'14.3'!E31+'14.4'!E31</f>
        <v>37552.460829958334</v>
      </c>
      <c r="F31" s="110">
        <f>'14.2'!F31+'14.3'!F31+'14.4'!F31</f>
        <v>37464.329675818233</v>
      </c>
      <c r="G31" s="110">
        <f>'14.2'!G31+'14.3'!G31+'14.4'!G31</f>
        <v>32519.055035368659</v>
      </c>
      <c r="H31" s="110">
        <f>'14.2'!H31+'14.3'!H31+'14.4'!H31</f>
        <v>34689.86110514943</v>
      </c>
      <c r="I31" s="110">
        <f>'14.2'!I31+'14.3'!I31+'14.4'!I31</f>
        <v>36263.286461224001</v>
      </c>
      <c r="J31" s="110">
        <f>'14.2'!J31+'14.3'!J31+'14.4'!J31</f>
        <v>53255.933680141228</v>
      </c>
      <c r="K31" s="110">
        <f>'14.2'!K31+'14.3'!K31+'14.4'!K31</f>
        <v>35689.593804802142</v>
      </c>
      <c r="L31" s="110">
        <f>'14.2'!L31+'14.3'!L31+'14.4'!L31</f>
        <v>25671.611164669932</v>
      </c>
      <c r="M31" s="110">
        <f>'14.2'!M31+'14.3'!M31+'14.4'!M31</f>
        <v>40708.245406400936</v>
      </c>
      <c r="N31" s="110">
        <f>'14.2'!N31+'14.3'!N31+'14.4'!N31</f>
        <v>44343.27037427506</v>
      </c>
      <c r="O31" s="110">
        <f>'14.2'!O31+'14.3'!O31+'14.4'!O31</f>
        <v>39949.182646516376</v>
      </c>
      <c r="P31" s="110">
        <f>'14.2'!P31+'14.3'!P31+'14.4'!P31</f>
        <v>29630.204727590946</v>
      </c>
      <c r="Q31" s="110">
        <f>'14.2'!Q31+'14.3'!Q31+'14.4'!Q31</f>
        <v>31389.75081083722</v>
      </c>
      <c r="R31" s="110">
        <f>'14.2'!R31+'14.3'!R31+'14.4'!R31</f>
        <v>31816.841572864319</v>
      </c>
      <c r="S31" s="110">
        <f>'14.2'!S31+'14.3'!S31+'14.4'!S31</f>
        <v>31593.091381996059</v>
      </c>
      <c r="T31" s="110">
        <f>'14.2'!T31+'14.3'!T31+'14.4'!T31</f>
        <v>32264.015829783202</v>
      </c>
      <c r="U31" s="110">
        <f>'14.2'!U31+'14.3'!U31+'14.4'!U31</f>
        <v>32571.057125018844</v>
      </c>
      <c r="V31" s="110">
        <f>'14.2'!V31+'14.3'!V31+'14.4'!V31</f>
        <v>28750.029316032316</v>
      </c>
      <c r="W31" s="110">
        <f>'14.2'!W31+'14.3'!W31+'14.4'!W31</f>
        <v>26550.529106261853</v>
      </c>
    </row>
    <row r="32" spans="1:23" s="97" customFormat="1" ht="12.75" customHeight="1">
      <c r="A32" s="96" t="s">
        <v>11</v>
      </c>
      <c r="B32" s="9" t="s">
        <v>344</v>
      </c>
      <c r="C32" s="110">
        <f>'14.2'!C32+'14.3'!C32+'14.4'!C32</f>
        <v>2205.3276999811942</v>
      </c>
      <c r="D32" s="110">
        <f>'14.2'!D32+'14.3'!D32+'14.4'!D32</f>
        <v>2126.9839066638569</v>
      </c>
      <c r="E32" s="110">
        <f>'14.2'!E32+'14.3'!E32+'14.4'!E32</f>
        <v>2036.8659045353302</v>
      </c>
      <c r="F32" s="110">
        <f>'14.2'!F32+'14.3'!F32+'14.4'!F32</f>
        <v>1716.444711193082</v>
      </c>
      <c r="G32" s="110">
        <f>'14.2'!G32+'14.3'!G32+'14.4'!G32</f>
        <v>1476.7636278741295</v>
      </c>
      <c r="H32" s="110">
        <f>'14.2'!H32+'14.3'!H32+'14.4'!H32</f>
        <v>1464.914282104827</v>
      </c>
      <c r="I32" s="110">
        <f>'14.2'!I32+'14.3'!I32+'14.4'!I32</f>
        <v>1602.1490859752716</v>
      </c>
      <c r="J32" s="110">
        <f>'14.2'!J32+'14.3'!J32+'14.4'!J32</f>
        <v>1782.1260352902657</v>
      </c>
      <c r="K32" s="110">
        <f>'14.2'!K32+'14.3'!K32+'14.4'!K32</f>
        <v>2113.3229304053493</v>
      </c>
      <c r="L32" s="110">
        <f>'14.2'!L32+'14.3'!L32+'14.4'!L32</f>
        <v>2282.7757579534282</v>
      </c>
      <c r="M32" s="110">
        <f>'14.2'!M32+'14.3'!M32+'14.4'!M32</f>
        <v>1286.9156092097016</v>
      </c>
      <c r="N32" s="110">
        <f>'14.2'!N32+'14.3'!N32+'14.4'!N32</f>
        <v>1538.1334065490503</v>
      </c>
      <c r="O32" s="110">
        <f>'14.2'!O32+'14.3'!O32+'14.4'!O32</f>
        <v>1543.3860804786123</v>
      </c>
      <c r="P32" s="110">
        <f>'14.2'!P32+'14.3'!P32+'14.4'!P32</f>
        <v>1569.8185995983961</v>
      </c>
      <c r="Q32" s="110">
        <f>'14.2'!Q32+'14.3'!Q32+'14.4'!Q32</f>
        <v>938.15920464813439</v>
      </c>
      <c r="R32" s="110">
        <f>'14.2'!R32+'14.3'!R32+'14.4'!R32</f>
        <v>904.62414304199638</v>
      </c>
      <c r="S32" s="110">
        <f>'14.2'!S32+'14.3'!S32+'14.4'!S32</f>
        <v>970.06373780447313</v>
      </c>
      <c r="T32" s="110">
        <f>'14.2'!T32+'14.3'!T32+'14.4'!T32</f>
        <v>908.79312852112707</v>
      </c>
      <c r="U32" s="110">
        <f>'14.2'!U32+'14.3'!U32+'14.4'!U32</f>
        <v>894.79862309009729</v>
      </c>
      <c r="V32" s="110">
        <f>'14.2'!V32+'14.3'!V32+'14.4'!V32</f>
        <v>839.21320755037186</v>
      </c>
      <c r="W32" s="110">
        <f>'14.2'!W32+'14.3'!W32+'14.4'!W32</f>
        <v>716.4215996519581</v>
      </c>
    </row>
    <row r="33" spans="1:23" s="97" customFormat="1" ht="12.75" customHeight="1">
      <c r="A33" s="96" t="s">
        <v>12</v>
      </c>
      <c r="B33" s="9" t="s">
        <v>345</v>
      </c>
      <c r="C33" s="110">
        <f>'14.2'!C33+'14.3'!C33+'14.4'!C33</f>
        <v>1205.2194542331956</v>
      </c>
      <c r="D33" s="110">
        <f>'14.2'!D33+'14.3'!D33+'14.4'!D33</f>
        <v>1192.603813061736</v>
      </c>
      <c r="E33" s="110">
        <f>'14.2'!E33+'14.3'!E33+'14.4'!E33</f>
        <v>1259.6756218332052</v>
      </c>
      <c r="F33" s="110">
        <f>'14.2'!F33+'14.3'!F33+'14.4'!F33</f>
        <v>1032.3482707647524</v>
      </c>
      <c r="G33" s="110">
        <f>'14.2'!G33+'14.3'!G33+'14.4'!G33</f>
        <v>877.1294957899338</v>
      </c>
      <c r="H33" s="110">
        <f>'14.2'!H33+'14.3'!H33+'14.4'!H33</f>
        <v>893.49224295991871</v>
      </c>
      <c r="I33" s="110">
        <f>'14.2'!I33+'14.3'!I33+'14.4'!I33</f>
        <v>939.74482363819857</v>
      </c>
      <c r="J33" s="110">
        <f>'14.2'!J33+'14.3'!J33+'14.4'!J33</f>
        <v>1090.0668441501566</v>
      </c>
      <c r="K33" s="110">
        <f>'14.2'!K33+'14.3'!K33+'14.4'!K33</f>
        <v>759.45512569774166</v>
      </c>
      <c r="L33" s="110">
        <f>'14.2'!L33+'14.3'!L33+'14.4'!L33</f>
        <v>709.41509375669659</v>
      </c>
      <c r="M33" s="110">
        <f>'14.2'!M33+'14.3'!M33+'14.4'!M33</f>
        <v>725.52583676864037</v>
      </c>
      <c r="N33" s="110">
        <f>'14.2'!N33+'14.3'!N33+'14.4'!N33</f>
        <v>725.57661419180567</v>
      </c>
      <c r="O33" s="110">
        <f>'14.2'!O33+'14.3'!O33+'14.4'!O33</f>
        <v>944.05496562475241</v>
      </c>
      <c r="P33" s="110">
        <f>'14.2'!P33+'14.3'!P33+'14.4'!P33</f>
        <v>955.60861476749108</v>
      </c>
      <c r="Q33" s="110">
        <f>'14.2'!Q33+'14.3'!Q33+'14.4'!Q33</f>
        <v>648.08819031435337</v>
      </c>
      <c r="R33" s="110">
        <f>'14.2'!R33+'14.3'!R33+'14.4'!R33</f>
        <v>680.06656372463863</v>
      </c>
      <c r="S33" s="110">
        <f>'14.2'!S33+'14.3'!S33+'14.4'!S33</f>
        <v>665.12739472747069</v>
      </c>
      <c r="T33" s="110">
        <f>'14.2'!T33+'14.3'!T33+'14.4'!T33</f>
        <v>618.66037750305907</v>
      </c>
      <c r="U33" s="110">
        <f>'14.2'!U33+'14.3'!U33+'14.4'!U33</f>
        <v>623.25540702004207</v>
      </c>
      <c r="V33" s="110">
        <f>'14.2'!V33+'14.3'!V33+'14.4'!V33</f>
        <v>601.68959973908795</v>
      </c>
      <c r="W33" s="110">
        <f>'14.2'!W33+'14.3'!W33+'14.4'!W33</f>
        <v>514.51895373631442</v>
      </c>
    </row>
    <row r="34" spans="1:23" s="97" customFormat="1" ht="12.75" customHeight="1">
      <c r="A34" s="96" t="s">
        <v>13</v>
      </c>
      <c r="B34" s="9" t="s">
        <v>346</v>
      </c>
      <c r="C34" s="110">
        <f>'14.2'!C34+'14.3'!C34+'14.4'!C34</f>
        <v>1136.6067787591071</v>
      </c>
      <c r="D34" s="110">
        <f>'14.2'!D34+'14.3'!D34+'14.4'!D34</f>
        <v>1034.2881009261084</v>
      </c>
      <c r="E34" s="110">
        <f>'14.2'!E34+'14.3'!E34+'14.4'!E34</f>
        <v>949.3100073004548</v>
      </c>
      <c r="F34" s="110">
        <f>'14.2'!F34+'14.3'!F34+'14.4'!F34</f>
        <v>984.89646953404736</v>
      </c>
      <c r="G34" s="110">
        <f>'14.2'!G34+'14.3'!G34+'14.4'!G34</f>
        <v>809.16964697469234</v>
      </c>
      <c r="H34" s="110">
        <f>'14.2'!H34+'14.3'!H34+'14.4'!H34</f>
        <v>807.92819079680942</v>
      </c>
      <c r="I34" s="110">
        <f>'14.2'!I34+'14.3'!I34+'14.4'!I34</f>
        <v>859.13354892767006</v>
      </c>
      <c r="J34" s="110">
        <f>'14.2'!J34+'14.3'!J34+'14.4'!J34</f>
        <v>817.98692110185686</v>
      </c>
      <c r="K34" s="110">
        <f>'14.2'!K34+'14.3'!K34+'14.4'!K34</f>
        <v>708.62509164071002</v>
      </c>
      <c r="L34" s="110">
        <f>'14.2'!L34+'14.3'!L34+'14.4'!L34</f>
        <v>689.77737436366453</v>
      </c>
      <c r="M34" s="110">
        <f>'14.2'!M34+'14.3'!M34+'14.4'!M34</f>
        <v>724.19021042900192</v>
      </c>
      <c r="N34" s="110">
        <f>'14.2'!N34+'14.3'!N34+'14.4'!N34</f>
        <v>711.45645294575468</v>
      </c>
      <c r="O34" s="110">
        <f>'14.2'!O34+'14.3'!O34+'14.4'!O34</f>
        <v>946.72521877152644</v>
      </c>
      <c r="P34" s="110">
        <f>'14.2'!P34+'14.3'!P34+'14.4'!P34</f>
        <v>875.25328860323907</v>
      </c>
      <c r="Q34" s="110">
        <f>'14.2'!Q34+'14.3'!Q34+'14.4'!Q34</f>
        <v>462.88164820747869</v>
      </c>
      <c r="R34" s="110">
        <f>'14.2'!R34+'14.3'!R34+'14.4'!R34</f>
        <v>425.33890133975996</v>
      </c>
      <c r="S34" s="110">
        <f>'14.2'!S34+'14.3'!S34+'14.4'!S34</f>
        <v>429.33374799026552</v>
      </c>
      <c r="T34" s="110">
        <f>'14.2'!T34+'14.3'!T34+'14.4'!T34</f>
        <v>409.23348652429047</v>
      </c>
      <c r="U34" s="110">
        <f>'14.2'!U34+'14.3'!U34+'14.4'!U34</f>
        <v>408.26024099986512</v>
      </c>
      <c r="V34" s="110">
        <f>'14.2'!V34+'14.3'!V34+'14.4'!V34</f>
        <v>398.17393929149932</v>
      </c>
      <c r="W34" s="110">
        <f>'14.2'!W34+'14.3'!W34+'14.4'!W34</f>
        <v>334.19336311628956</v>
      </c>
    </row>
    <row r="35" spans="1:23" s="97" customFormat="1" ht="12.75" customHeight="1">
      <c r="A35" s="96" t="s">
        <v>41</v>
      </c>
      <c r="B35" s="9" t="s">
        <v>347</v>
      </c>
      <c r="C35" s="110">
        <f>'14.2'!C35+'14.3'!C35+'14.4'!C35</f>
        <v>2881.6454153584818</v>
      </c>
      <c r="D35" s="110">
        <f>'14.2'!D35+'14.3'!D35+'14.4'!D35</f>
        <v>2715.8188102084819</v>
      </c>
      <c r="E35" s="110">
        <f>'14.2'!E35+'14.3'!E35+'14.4'!E35</f>
        <v>2482.1907293490071</v>
      </c>
      <c r="F35" s="110">
        <f>'14.2'!F35+'14.3'!F35+'14.4'!F35</f>
        <v>2525.1280252626052</v>
      </c>
      <c r="G35" s="110">
        <f>'14.2'!G35+'14.3'!G35+'14.4'!G35</f>
        <v>2057.035083675526</v>
      </c>
      <c r="H35" s="110">
        <f>'14.2'!H35+'14.3'!H35+'14.4'!H35</f>
        <v>2110.5195127369029</v>
      </c>
      <c r="I35" s="110">
        <f>'14.2'!I35+'14.3'!I35+'14.4'!I35</f>
        <v>2146.0295872679321</v>
      </c>
      <c r="J35" s="110">
        <f>'14.2'!J35+'14.3'!J35+'14.4'!J35</f>
        <v>2208.4515384726146</v>
      </c>
      <c r="K35" s="110">
        <f>'14.2'!K35+'14.3'!K35+'14.4'!K35</f>
        <v>1732.7425326363432</v>
      </c>
      <c r="L35" s="110">
        <f>'14.2'!L35+'14.3'!L35+'14.4'!L35</f>
        <v>1655.1014288550839</v>
      </c>
      <c r="M35" s="110">
        <f>'14.2'!M35+'14.3'!M35+'14.4'!M35</f>
        <v>1741.2844937663231</v>
      </c>
      <c r="N35" s="110">
        <f>'14.2'!N35+'14.3'!N35+'14.4'!N35</f>
        <v>1730.2686509374448</v>
      </c>
      <c r="O35" s="110">
        <f>'14.2'!O35+'14.3'!O35+'14.4'!O35</f>
        <v>2323.4388781104312</v>
      </c>
      <c r="P35" s="110">
        <f>'14.2'!P35+'14.3'!P35+'14.4'!P35</f>
        <v>2286.0609989892055</v>
      </c>
      <c r="Q35" s="110">
        <f>'14.2'!Q35+'14.3'!Q35+'14.4'!Q35</f>
        <v>1206.6147046988131</v>
      </c>
      <c r="R35" s="110">
        <f>'14.2'!R35+'14.3'!R35+'14.4'!R35</f>
        <v>1153.9292579002781</v>
      </c>
      <c r="S35" s="110">
        <f>'14.2'!S35+'14.3'!S35+'14.4'!S35</f>
        <v>1146.5635803924667</v>
      </c>
      <c r="T35" s="110">
        <f>'14.2'!T35+'14.3'!T35+'14.4'!T35</f>
        <v>1208.1550086827046</v>
      </c>
      <c r="U35" s="110">
        <f>'14.2'!U35+'14.3'!U35+'14.4'!U35</f>
        <v>1171.9478612473583</v>
      </c>
      <c r="V35" s="110">
        <f>'14.2'!V35+'14.3'!V35+'14.4'!V35</f>
        <v>1174.9058847906199</v>
      </c>
      <c r="W35" s="110">
        <f>'14.2'!W35+'14.3'!W35+'14.4'!W35</f>
        <v>1031.3087959207126</v>
      </c>
    </row>
    <row r="36" spans="1:23" s="97" customFormat="1" ht="12.75" customHeight="1">
      <c r="A36" s="96" t="s">
        <v>42</v>
      </c>
      <c r="B36" s="9" t="s">
        <v>348</v>
      </c>
      <c r="C36" s="110">
        <f>'14.2'!C36+'14.3'!C36+'14.4'!C36</f>
        <v>4199.4754572651709</v>
      </c>
      <c r="D36" s="110">
        <f>'14.2'!D36+'14.3'!D36+'14.4'!D36</f>
        <v>4074.8525835943492</v>
      </c>
      <c r="E36" s="110">
        <f>'14.2'!E36+'14.3'!E36+'14.4'!E36</f>
        <v>3917.7387037342228</v>
      </c>
      <c r="F36" s="110">
        <f>'14.2'!F36+'14.3'!F36+'14.4'!F36</f>
        <v>3557.9966403968047</v>
      </c>
      <c r="G36" s="110">
        <f>'14.2'!G36+'14.3'!G36+'14.4'!G36</f>
        <v>3232.1618976826949</v>
      </c>
      <c r="H36" s="110">
        <f>'14.2'!H36+'14.3'!H36+'14.4'!H36</f>
        <v>3161.6434797763768</v>
      </c>
      <c r="I36" s="110">
        <f>'14.2'!I36+'14.3'!I36+'14.4'!I36</f>
        <v>3039.2585808333943</v>
      </c>
      <c r="J36" s="110">
        <f>'14.2'!J36+'14.3'!J36+'14.4'!J36</f>
        <v>2947.1376775451017</v>
      </c>
      <c r="K36" s="110">
        <f>'14.2'!K36+'14.3'!K36+'14.4'!K36</f>
        <v>2789.9129939353925</v>
      </c>
      <c r="L36" s="110">
        <f>'14.2'!L36+'14.3'!L36+'14.4'!L36</f>
        <v>2674.3410306726546</v>
      </c>
      <c r="M36" s="110">
        <f>'14.2'!M36+'14.3'!M36+'14.4'!M36</f>
        <v>2864.1902139947456</v>
      </c>
      <c r="N36" s="110">
        <f>'14.2'!N36+'14.3'!N36+'14.4'!N36</f>
        <v>2774.8008883063785</v>
      </c>
      <c r="O36" s="110">
        <f>'14.2'!O36+'14.3'!O36+'14.4'!O36</f>
        <v>3454.3539945189514</v>
      </c>
      <c r="P36" s="110">
        <f>'14.2'!P36+'14.3'!P36+'14.4'!P36</f>
        <v>3375.6014752050278</v>
      </c>
      <c r="Q36" s="110">
        <f>'14.2'!Q36+'14.3'!Q36+'14.4'!Q36</f>
        <v>2996.6818249553266</v>
      </c>
      <c r="R36" s="110">
        <f>'14.2'!R36+'14.3'!R36+'14.4'!R36</f>
        <v>2884.2926615573742</v>
      </c>
      <c r="S36" s="110">
        <f>'14.2'!S36+'14.3'!S36+'14.4'!S36</f>
        <v>3618.7107771626788</v>
      </c>
      <c r="T36" s="110">
        <f>'14.2'!T36+'14.3'!T36+'14.4'!T36</f>
        <v>3801.9239811394427</v>
      </c>
      <c r="U36" s="110">
        <f>'14.2'!U36+'14.3'!U36+'14.4'!U36</f>
        <v>3748.2809343740541</v>
      </c>
      <c r="V36" s="110">
        <f>'14.2'!V36+'14.3'!V36+'14.4'!V36</f>
        <v>3481.7885591058148</v>
      </c>
      <c r="W36" s="110">
        <f>'14.2'!W36+'14.3'!W36+'14.4'!W36</f>
        <v>2762.5709631232758</v>
      </c>
    </row>
    <row r="37" spans="1:23" s="97" customFormat="1" ht="12.75" customHeight="1">
      <c r="A37" s="96" t="s">
        <v>43</v>
      </c>
      <c r="B37" s="9" t="s">
        <v>349</v>
      </c>
      <c r="C37" s="110">
        <f>'14.2'!C37+'14.3'!C37+'14.4'!C37</f>
        <v>822.4625238177199</v>
      </c>
      <c r="D37" s="110">
        <f>'14.2'!D37+'14.3'!D37+'14.4'!D37</f>
        <v>792.74650593982437</v>
      </c>
      <c r="E37" s="110">
        <f>'14.2'!E37+'14.3'!E37+'14.4'!E37</f>
        <v>752.27566885226952</v>
      </c>
      <c r="F37" s="110">
        <f>'14.2'!F37+'14.3'!F37+'14.4'!F37</f>
        <v>685.83845770261155</v>
      </c>
      <c r="G37" s="110">
        <f>'14.2'!G37+'14.3'!G37+'14.4'!G37</f>
        <v>620.82374708065754</v>
      </c>
      <c r="H37" s="110">
        <f>'14.2'!H37+'14.3'!H37+'14.4'!H37</f>
        <v>595.85186581743449</v>
      </c>
      <c r="I37" s="110">
        <f>'14.2'!I37+'14.3'!I37+'14.4'!I37</f>
        <v>585.57166176784074</v>
      </c>
      <c r="J37" s="110">
        <f>'14.2'!J37+'14.3'!J37+'14.4'!J37</f>
        <v>549.8912954175056</v>
      </c>
      <c r="K37" s="110">
        <f>'14.2'!K37+'14.3'!K37+'14.4'!K37</f>
        <v>519.37295924281011</v>
      </c>
      <c r="L37" s="110">
        <f>'14.2'!L37+'14.3'!L37+'14.4'!L37</f>
        <v>510.66249047547973</v>
      </c>
      <c r="M37" s="110">
        <f>'14.2'!M37+'14.3'!M37+'14.4'!M37</f>
        <v>546.70767441260546</v>
      </c>
      <c r="N37" s="110">
        <f>'14.2'!N37+'14.3'!N37+'14.4'!N37</f>
        <v>522.18187619071762</v>
      </c>
      <c r="O37" s="110">
        <f>'14.2'!O37+'14.3'!O37+'14.4'!O37</f>
        <v>631.83293177702012</v>
      </c>
      <c r="P37" s="110">
        <f>'14.2'!P37+'14.3'!P37+'14.4'!P37</f>
        <v>655.4254295989241</v>
      </c>
      <c r="Q37" s="110">
        <f>'14.2'!Q37+'14.3'!Q37+'14.4'!Q37</f>
        <v>378.78932956353754</v>
      </c>
      <c r="R37" s="110">
        <f>'14.2'!R37+'14.3'!R37+'14.4'!R37</f>
        <v>363.2719463925846</v>
      </c>
      <c r="S37" s="110">
        <f>'14.2'!S37+'14.3'!S37+'14.4'!S37</f>
        <v>354.47045536984473</v>
      </c>
      <c r="T37" s="110">
        <f>'14.2'!T37+'14.3'!T37+'14.4'!T37</f>
        <v>382.33511607969479</v>
      </c>
      <c r="U37" s="110">
        <f>'14.2'!U37+'14.3'!U37+'14.4'!U37</f>
        <v>376.98730900010719</v>
      </c>
      <c r="V37" s="110">
        <f>'14.2'!V37+'14.3'!V37+'14.4'!V37</f>
        <v>375.47328349588736</v>
      </c>
      <c r="W37" s="110">
        <f>'14.2'!W37+'14.3'!W37+'14.4'!W37</f>
        <v>319.1733335587611</v>
      </c>
    </row>
    <row r="38" spans="1:23" s="98" customFormat="1" ht="12.75" customHeight="1">
      <c r="A38" s="96" t="s">
        <v>44</v>
      </c>
      <c r="B38" s="9" t="s">
        <v>350</v>
      </c>
      <c r="C38" s="110">
        <f>'14.2'!C38+'14.3'!C38+'14.4'!C38</f>
        <v>7929.0451946001031</v>
      </c>
      <c r="D38" s="110">
        <f>'14.2'!D38+'14.3'!D38+'14.4'!D38</f>
        <v>7746.4277953459678</v>
      </c>
      <c r="E38" s="110">
        <f>'14.2'!E38+'14.3'!E38+'14.4'!E38</f>
        <v>7403.0779552639851</v>
      </c>
      <c r="F38" s="110">
        <f>'14.2'!F38+'14.3'!F38+'14.4'!F38</f>
        <v>2687.4027719706028</v>
      </c>
      <c r="G38" s="110">
        <f>'14.2'!G38+'14.3'!G38+'14.4'!G38</f>
        <v>3204.5087577169115</v>
      </c>
      <c r="H38" s="110">
        <f>'14.2'!H38+'14.3'!H38+'14.4'!H38</f>
        <v>3578.6404634308565</v>
      </c>
      <c r="I38" s="110">
        <f>'14.2'!I38+'14.3'!I38+'14.4'!I38</f>
        <v>2760.0327557972164</v>
      </c>
      <c r="J38" s="110">
        <f>'14.2'!J38+'14.3'!J38+'14.4'!J38</f>
        <v>4082.6788395143967</v>
      </c>
      <c r="K38" s="110">
        <f>'14.2'!K38+'14.3'!K38+'14.4'!K38</f>
        <v>6113.2766586534026</v>
      </c>
      <c r="L38" s="110">
        <f>'14.2'!L38+'14.3'!L38+'14.4'!L38</f>
        <v>6727.1808480247892</v>
      </c>
      <c r="M38" s="110">
        <f>'14.2'!M38+'14.3'!M38+'14.4'!M38</f>
        <v>9222.6337984848869</v>
      </c>
      <c r="N38" s="110">
        <f>'14.2'!N38+'14.3'!N38+'14.4'!N38</f>
        <v>5906.89006765469</v>
      </c>
      <c r="O38" s="110">
        <f>'14.2'!O38+'14.3'!O38+'14.4'!O38</f>
        <v>6917.759017716493</v>
      </c>
      <c r="P38" s="110">
        <f>'14.2'!P38+'14.3'!P38+'14.4'!P38</f>
        <v>6316.3793702136545</v>
      </c>
      <c r="Q38" s="110">
        <f>'14.2'!Q38+'14.3'!Q38+'14.4'!Q38</f>
        <v>4895.3542895568653</v>
      </c>
      <c r="R38" s="110">
        <f>'14.2'!R38+'14.3'!R38+'14.4'!R38</f>
        <v>4870.5975523747793</v>
      </c>
      <c r="S38" s="110">
        <f>'14.2'!S38+'14.3'!S38+'14.4'!S38</f>
        <v>5362.4157501403333</v>
      </c>
      <c r="T38" s="110">
        <f>'14.2'!T38+'14.3'!T38+'14.4'!T38</f>
        <v>5081.0796030878455</v>
      </c>
      <c r="U38" s="110">
        <f>'14.2'!U38+'14.3'!U38+'14.4'!U38</f>
        <v>4687.2697062709849</v>
      </c>
      <c r="V38" s="110">
        <f>'14.2'!V38+'14.3'!V38+'14.4'!V38</f>
        <v>5041.148364859142</v>
      </c>
      <c r="W38" s="110">
        <f>'14.2'!W38+'14.3'!W38+'14.4'!W38</f>
        <v>4609.6019598287712</v>
      </c>
    </row>
    <row r="39" spans="1:23" s="98" customFormat="1" ht="12.75" customHeight="1">
      <c r="A39" s="96" t="s">
        <v>45</v>
      </c>
      <c r="B39" s="9" t="s">
        <v>351</v>
      </c>
      <c r="C39" s="110">
        <f>'14.2'!C39+'14.3'!C39+'14.4'!C39</f>
        <v>448.51839289164332</v>
      </c>
      <c r="D39" s="110">
        <f>'14.2'!D39+'14.3'!D39+'14.4'!D39</f>
        <v>434.17783412068786</v>
      </c>
      <c r="E39" s="110">
        <f>'14.2'!E39+'14.3'!E39+'14.4'!E39</f>
        <v>403.946707381051</v>
      </c>
      <c r="F39" s="110">
        <f>'14.2'!F39+'14.3'!F39+'14.4'!F39</f>
        <v>370.11633258620395</v>
      </c>
      <c r="G39" s="110">
        <f>'14.2'!G39+'14.3'!G39+'14.4'!G39</f>
        <v>359.51126307366809</v>
      </c>
      <c r="H39" s="110">
        <f>'14.2'!H39+'14.3'!H39+'14.4'!H39</f>
        <v>335.16105574793301</v>
      </c>
      <c r="I39" s="110">
        <f>'14.2'!I39+'14.3'!I39+'14.4'!I39</f>
        <v>329.22466978656865</v>
      </c>
      <c r="J39" s="110">
        <f>'14.2'!J39+'14.3'!J39+'14.4'!J39</f>
        <v>312.90927147749574</v>
      </c>
      <c r="K39" s="110">
        <f>'14.2'!K39+'14.3'!K39+'14.4'!K39</f>
        <v>324.42296063515761</v>
      </c>
      <c r="L39" s="110">
        <f>'14.2'!L39+'14.3'!L39+'14.4'!L39</f>
        <v>315.58917303212718</v>
      </c>
      <c r="M39" s="110">
        <f>'14.2'!M39+'14.3'!M39+'14.4'!M39</f>
        <v>325.12973071238298</v>
      </c>
      <c r="N39" s="110">
        <f>'14.2'!N39+'14.3'!N39+'14.4'!N39</f>
        <v>325.50157019538022</v>
      </c>
      <c r="O39" s="110">
        <f>'14.2'!O39+'14.3'!O39+'14.4'!O39</f>
        <v>445.20720573187197</v>
      </c>
      <c r="P39" s="110">
        <f>'14.2'!P39+'14.3'!P39+'14.4'!P39</f>
        <v>436.16739057687323</v>
      </c>
      <c r="Q39" s="110">
        <f>'14.2'!Q39+'14.3'!Q39+'14.4'!Q39</f>
        <v>376.05100443487038</v>
      </c>
      <c r="R39" s="110">
        <f>'14.2'!R39+'14.3'!R39+'14.4'!R39</f>
        <v>344.40031016658986</v>
      </c>
      <c r="S39" s="110">
        <f>'14.2'!S39+'14.3'!S39+'14.4'!S39</f>
        <v>312.81702053282112</v>
      </c>
      <c r="T39" s="110">
        <f>'14.2'!T39+'14.3'!T39+'14.4'!T39</f>
        <v>313.25030528542726</v>
      </c>
      <c r="U39" s="110">
        <f>'14.2'!U39+'14.3'!U39+'14.4'!U39</f>
        <v>291.19206766866546</v>
      </c>
      <c r="V39" s="110">
        <f>'14.2'!V39+'14.3'!V39+'14.4'!V39</f>
        <v>311.27123483597609</v>
      </c>
      <c r="W39" s="110">
        <f>'14.2'!W39+'14.3'!W39+'14.4'!W39</f>
        <v>252.14212111359933</v>
      </c>
    </row>
    <row r="40" spans="1:23" s="98" customFormat="1" ht="12.75" customHeight="1">
      <c r="A40" s="96" t="s">
        <v>46</v>
      </c>
      <c r="B40" s="8" t="s">
        <v>352</v>
      </c>
      <c r="C40" s="110">
        <f>'14.2'!C40+'14.3'!C40+'14.4'!C40</f>
        <v>101595.15247443126</v>
      </c>
      <c r="D40" s="110">
        <f>'14.2'!D40+'14.3'!D40+'14.4'!D40</f>
        <v>102348.86735562007</v>
      </c>
      <c r="E40" s="110">
        <f>'14.2'!E40+'14.3'!E40+'14.4'!E40</f>
        <v>101874.93982036896</v>
      </c>
      <c r="F40" s="110">
        <f>'14.2'!F40+'14.3'!F40+'14.4'!F40</f>
        <v>111734.90722021603</v>
      </c>
      <c r="G40" s="110">
        <f>'14.2'!G40+'14.3'!G40+'14.4'!G40</f>
        <v>98951.667906249597</v>
      </c>
      <c r="H40" s="110">
        <f>'14.2'!H40+'14.3'!H40+'14.4'!H40</f>
        <v>98219.933237842008</v>
      </c>
      <c r="I40" s="110">
        <f>'14.2'!I40+'14.3'!I40+'14.4'!I40</f>
        <v>100236.00142776358</v>
      </c>
      <c r="J40" s="110">
        <f>'14.2'!J40+'14.3'!J40+'14.4'!J40</f>
        <v>111956.57580549124</v>
      </c>
      <c r="K40" s="110">
        <f>'14.2'!K40+'14.3'!K40+'14.4'!K40</f>
        <v>111517.07320891212</v>
      </c>
      <c r="L40" s="110">
        <f>'14.2'!L40+'14.3'!L40+'14.4'!L40</f>
        <v>111145.63355849741</v>
      </c>
      <c r="M40" s="110">
        <f>'14.2'!M40+'14.3'!M40+'14.4'!M40</f>
        <v>113971.75114166287</v>
      </c>
      <c r="N40" s="110">
        <f>'14.2'!N40+'14.3'!N40+'14.4'!N40</f>
        <v>117481.53358150714</v>
      </c>
      <c r="O40" s="110">
        <f>'14.2'!O40+'14.3'!O40+'14.4'!O40</f>
        <v>127553.88260241825</v>
      </c>
      <c r="P40" s="110">
        <f>'14.2'!P40+'14.3'!P40+'14.4'!P40</f>
        <v>124346.00055959422</v>
      </c>
      <c r="Q40" s="110">
        <f>'14.2'!Q40+'14.3'!Q40+'14.4'!Q40</f>
        <v>119144.27098734443</v>
      </c>
      <c r="R40" s="110">
        <f>'14.2'!R40+'14.3'!R40+'14.4'!R40</f>
        <v>117157.15356013949</v>
      </c>
      <c r="S40" s="110">
        <f>'14.2'!S40+'14.3'!S40+'14.4'!S40</f>
        <v>113214.79814050729</v>
      </c>
      <c r="T40" s="110">
        <f>'14.2'!T40+'14.3'!T40+'14.4'!T40</f>
        <v>111116.70861539154</v>
      </c>
      <c r="U40" s="110">
        <f>'14.2'!U40+'14.3'!U40+'14.4'!U40</f>
        <v>108589.47465669212</v>
      </c>
      <c r="V40" s="110">
        <f>'14.2'!V40+'14.3'!V40+'14.4'!V40</f>
        <v>97914.287301676566</v>
      </c>
      <c r="W40" s="110">
        <f>'14.2'!W40+'14.3'!W40+'14.4'!W40</f>
        <v>91623.61191597057</v>
      </c>
    </row>
    <row r="41" spans="1:23" s="98" customFormat="1" ht="12.75" customHeight="1">
      <c r="A41" s="96" t="s">
        <v>47</v>
      </c>
      <c r="B41" s="9" t="s">
        <v>353</v>
      </c>
      <c r="C41" s="110">
        <f>'14.2'!C41+'14.3'!C41+'14.4'!C41</f>
        <v>101488.3388529083</v>
      </c>
      <c r="D41" s="110">
        <f>'14.2'!D41+'14.3'!D41+'14.4'!D41</f>
        <v>102246.72756250639</v>
      </c>
      <c r="E41" s="110">
        <f>'14.2'!E41+'14.3'!E41+'14.4'!E41</f>
        <v>101779.39445511655</v>
      </c>
      <c r="F41" s="110">
        <f>'14.2'!F41+'14.3'!F41+'14.4'!F41</f>
        <v>111455.89508551925</v>
      </c>
      <c r="G41" s="110">
        <f>'14.2'!G41+'14.3'!G41+'14.4'!G41</f>
        <v>98730.860712179041</v>
      </c>
      <c r="H41" s="110">
        <f>'14.2'!H41+'14.3'!H41+'14.4'!H41</f>
        <v>97926.051568939991</v>
      </c>
      <c r="I41" s="110">
        <f>'14.2'!I41+'14.3'!I41+'14.4'!I41</f>
        <v>99719.912919969749</v>
      </c>
      <c r="J41" s="110">
        <f>'14.2'!J41+'14.3'!J41+'14.4'!J41</f>
        <v>110667.60476695429</v>
      </c>
      <c r="K41" s="110">
        <f>'14.2'!K41+'14.3'!K41+'14.4'!K41</f>
        <v>109870.68141992114</v>
      </c>
      <c r="L41" s="110">
        <f>'14.2'!L41+'14.3'!L41+'14.4'!L41</f>
        <v>109084.2822910314</v>
      </c>
      <c r="M41" s="110">
        <f>'14.2'!M41+'14.3'!M41+'14.4'!M41</f>
        <v>111474.57437537402</v>
      </c>
      <c r="N41" s="110">
        <f>'14.2'!N41+'14.3'!N41+'14.4'!N41</f>
        <v>114352.16676875182</v>
      </c>
      <c r="O41" s="110">
        <f>'14.2'!O41+'14.3'!O41+'14.4'!O41</f>
        <v>123150.00810917662</v>
      </c>
      <c r="P41" s="110">
        <f>'14.2'!P41+'14.3'!P41+'14.4'!P41</f>
        <v>119733.71403639625</v>
      </c>
      <c r="Q41" s="110">
        <f>'14.2'!Q41+'14.3'!Q41+'14.4'!Q41</f>
        <v>114266.34595669487</v>
      </c>
      <c r="R41" s="110">
        <f>'14.2'!R41+'14.3'!R41+'14.4'!R41</f>
        <v>112058.36394791142</v>
      </c>
      <c r="S41" s="110">
        <f>'14.2'!S41+'14.3'!S41+'14.4'!S41</f>
        <v>108024.36259851894</v>
      </c>
      <c r="T41" s="110">
        <f>'14.2'!T41+'14.3'!T41+'14.4'!T41</f>
        <v>105796.93897902234</v>
      </c>
      <c r="U41" s="110">
        <f>'14.2'!U41+'14.3'!U41+'14.4'!U41</f>
        <v>103735.48202784581</v>
      </c>
      <c r="V41" s="110">
        <f>'14.2'!V41+'14.3'!V41+'14.4'!V41</f>
        <v>93113.160062493262</v>
      </c>
      <c r="W41" s="110">
        <f>'14.2'!W41+'14.3'!W41+'14.4'!W41</f>
        <v>86660.711947885982</v>
      </c>
    </row>
    <row r="42" spans="1:23" s="98" customFormat="1" ht="12.75" customHeight="1">
      <c r="A42" s="96" t="s">
        <v>48</v>
      </c>
      <c r="B42" s="9" t="s">
        <v>355</v>
      </c>
      <c r="C42" s="110">
        <f>'14.2'!C42+'14.3'!C42+'14.4'!C42</f>
        <v>106.81362152295426</v>
      </c>
      <c r="D42" s="110">
        <f>'14.2'!D42+'14.3'!D42+'14.4'!D42</f>
        <v>102.13979311367238</v>
      </c>
      <c r="E42" s="110">
        <f>'14.2'!E42+'14.3'!E42+'14.4'!E42</f>
        <v>95.545365252409937</v>
      </c>
      <c r="F42" s="110">
        <f>'14.2'!F42+'14.3'!F42+'14.4'!F42</f>
        <v>279.01213469676787</v>
      </c>
      <c r="G42" s="110">
        <f>'14.2'!G42+'14.3'!G42+'14.4'!G42</f>
        <v>220.80719407055517</v>
      </c>
      <c r="H42" s="110">
        <f>'14.2'!H42+'14.3'!H42+'14.4'!H42</f>
        <v>293.88166890202245</v>
      </c>
      <c r="I42" s="110">
        <f>'14.2'!I42+'14.3'!I42+'14.4'!I42</f>
        <v>516.08850779381839</v>
      </c>
      <c r="J42" s="110">
        <f>'14.2'!J42+'14.3'!J42+'14.4'!J42</f>
        <v>1288.9710385369599</v>
      </c>
      <c r="K42" s="110">
        <f>'14.2'!K42+'14.3'!K42+'14.4'!K42</f>
        <v>1646.3917889909787</v>
      </c>
      <c r="L42" s="110">
        <f>'14.2'!L42+'14.3'!L42+'14.4'!L42</f>
        <v>2061.3512674660205</v>
      </c>
      <c r="M42" s="110">
        <f>'14.2'!M42+'14.3'!M42+'14.4'!M42</f>
        <v>2497.1767662888451</v>
      </c>
      <c r="N42" s="110">
        <f>'14.2'!N42+'14.3'!N42+'14.4'!N42</f>
        <v>3129.3668127553374</v>
      </c>
      <c r="O42" s="110">
        <f>'14.2'!O42+'14.3'!O42+'14.4'!O42</f>
        <v>4403.8744932416257</v>
      </c>
      <c r="P42" s="110">
        <f>'14.2'!P42+'14.3'!P42+'14.4'!P42</f>
        <v>4612.2865231979677</v>
      </c>
      <c r="Q42" s="110">
        <f>'14.2'!Q42+'14.3'!Q42+'14.4'!Q42</f>
        <v>4877.9250306495587</v>
      </c>
      <c r="R42" s="110">
        <f>'14.2'!R42+'14.3'!R42+'14.4'!R42</f>
        <v>5098.7896122280617</v>
      </c>
      <c r="S42" s="110">
        <f>'14.2'!S42+'14.3'!S42+'14.4'!S42</f>
        <v>5190.4355419883395</v>
      </c>
      <c r="T42" s="110">
        <f>'14.2'!T42+'14.3'!T42+'14.4'!T42</f>
        <v>5319.7696363692066</v>
      </c>
      <c r="U42" s="110">
        <f>'14.2'!U42+'14.3'!U42+'14.4'!U42</f>
        <v>4853.9926288463157</v>
      </c>
      <c r="V42" s="110">
        <f>'14.2'!V42+'14.3'!V42+'14.4'!V42</f>
        <v>4801.1272391833172</v>
      </c>
      <c r="W42" s="110">
        <f>'14.2'!W42+'14.3'!W42+'14.4'!W42</f>
        <v>4962.8999680845873</v>
      </c>
    </row>
    <row r="43" spans="1:23" s="99" customFormat="1" ht="12.75" customHeight="1">
      <c r="A43" s="96" t="s">
        <v>49</v>
      </c>
      <c r="B43" s="8" t="s">
        <v>356</v>
      </c>
      <c r="C43" s="110">
        <f>'14.2'!C43+'14.3'!C43+'14.4'!C43</f>
        <v>64615.907282414992</v>
      </c>
      <c r="D43" s="110">
        <f>'14.2'!D43+'14.3'!D43+'14.4'!D43</f>
        <v>63645.179620966956</v>
      </c>
      <c r="E43" s="110">
        <f>'14.2'!E43+'14.3'!E43+'14.4'!E43</f>
        <v>62011.192644239069</v>
      </c>
      <c r="F43" s="110">
        <f>'14.2'!F43+'14.3'!F43+'14.4'!F43</f>
        <v>48052.113515395853</v>
      </c>
      <c r="G43" s="110">
        <f>'14.2'!G43+'14.3'!G43+'14.4'!G43</f>
        <v>48596.223447297532</v>
      </c>
      <c r="H43" s="110">
        <f>'14.2'!H43+'14.3'!H43+'14.4'!H43</f>
        <v>48339.870250353117</v>
      </c>
      <c r="I43" s="110">
        <f>'14.2'!I43+'14.3'!I43+'14.4'!I43</f>
        <v>46178.219984477284</v>
      </c>
      <c r="J43" s="110">
        <f>'14.2'!J43+'14.3'!J43+'14.4'!J43</f>
        <v>47751.728487370026</v>
      </c>
      <c r="K43" s="110">
        <f>'14.2'!K43+'14.3'!K43+'14.4'!K43</f>
        <v>50302.228453105665</v>
      </c>
      <c r="L43" s="110">
        <f>'14.2'!L43+'14.3'!L43+'14.4'!L43</f>
        <v>51193.12791908934</v>
      </c>
      <c r="M43" s="110">
        <f>'14.2'!M43+'14.3'!M43+'14.4'!M43</f>
        <v>54756.065876756758</v>
      </c>
      <c r="N43" s="110">
        <f>'14.2'!N43+'14.3'!N43+'14.4'!N43</f>
        <v>47062.965300171323</v>
      </c>
      <c r="O43" s="110">
        <f>'14.2'!O43+'14.3'!O43+'14.4'!O43</f>
        <v>48123.209614160747</v>
      </c>
      <c r="P43" s="110">
        <f>'14.2'!P43+'14.3'!P43+'14.4'!P43</f>
        <v>46711.967825957821</v>
      </c>
      <c r="Q43" s="110">
        <f>'14.2'!Q43+'14.3'!Q43+'14.4'!Q43</f>
        <v>34445.67862671287</v>
      </c>
      <c r="R43" s="110">
        <f>'14.2'!R43+'14.3'!R43+'14.4'!R43</f>
        <v>33723.239177485346</v>
      </c>
      <c r="S43" s="110">
        <f>'14.2'!S43+'14.3'!S43+'14.4'!S43</f>
        <v>34096.826826190329</v>
      </c>
      <c r="T43" s="110">
        <f>'14.2'!T43+'14.3'!T43+'14.4'!T43</f>
        <v>33120.330782634956</v>
      </c>
      <c r="U43" s="110">
        <f>'14.2'!U43+'14.3'!U43+'14.4'!U43</f>
        <v>31697.24717346358</v>
      </c>
      <c r="V43" s="110">
        <f>'14.2'!V43+'14.3'!V43+'14.4'!V43</f>
        <v>30895.733839601289</v>
      </c>
      <c r="W43" s="110">
        <f>'14.2'!W43+'14.3'!W43+'14.4'!W43</f>
        <v>20052.406805107166</v>
      </c>
    </row>
    <row r="44" spans="1:23" s="98" customFormat="1" ht="12.75" customHeight="1">
      <c r="A44" s="96" t="s">
        <v>50</v>
      </c>
      <c r="B44" s="9" t="s">
        <v>357</v>
      </c>
      <c r="C44" s="110">
        <f>'14.2'!C44+'14.3'!C44+'14.4'!C44</f>
        <v>447.24709769704367</v>
      </c>
      <c r="D44" s="110">
        <f>'14.2'!D44+'14.3'!D44+'14.4'!D44</f>
        <v>438.27315348990555</v>
      </c>
      <c r="E44" s="110">
        <f>'14.2'!E44+'14.3'!E44+'14.4'!E44</f>
        <v>416.02939427561904</v>
      </c>
      <c r="F44" s="110">
        <f>'14.2'!F44+'14.3'!F44+'14.4'!F44</f>
        <v>380.20920481786271</v>
      </c>
      <c r="G44" s="110">
        <f>'14.2'!G44+'14.3'!G44+'14.4'!G44</f>
        <v>372.71089507191556</v>
      </c>
      <c r="H44" s="110">
        <f>'14.2'!H44+'14.3'!H44+'14.4'!H44</f>
        <v>357.58816922935267</v>
      </c>
      <c r="I44" s="110">
        <f>'14.2'!I44+'14.3'!I44+'14.4'!I44</f>
        <v>351.17881787953735</v>
      </c>
      <c r="J44" s="110">
        <f>'14.2'!J44+'14.3'!J44+'14.4'!J44</f>
        <v>343.31526952830444</v>
      </c>
      <c r="K44" s="110">
        <f>'14.2'!K44+'14.3'!K44+'14.4'!K44</f>
        <v>327.49029999562708</v>
      </c>
      <c r="L44" s="110">
        <f>'14.2'!L44+'14.3'!L44+'14.4'!L44</f>
        <v>316.11700261627254</v>
      </c>
      <c r="M44" s="110">
        <f>'14.2'!M44+'14.3'!M44+'14.4'!M44</f>
        <v>306.23260839851838</v>
      </c>
      <c r="N44" s="110">
        <f>'14.2'!N44+'14.3'!N44+'14.4'!N44</f>
        <v>276.59322494582921</v>
      </c>
      <c r="O44" s="110">
        <f>'14.2'!O44+'14.3'!O44+'14.4'!O44</f>
        <v>225.5590392242637</v>
      </c>
      <c r="P44" s="110">
        <f>'14.2'!P44+'14.3'!P44+'14.4'!P44</f>
        <v>232.07311491836992</v>
      </c>
      <c r="Q44" s="110">
        <f>'14.2'!Q44+'14.3'!Q44+'14.4'!Q44</f>
        <v>182.55794138348702</v>
      </c>
      <c r="R44" s="110">
        <f>'14.2'!R44+'14.3'!R44+'14.4'!R44</f>
        <v>169.49615793856685</v>
      </c>
      <c r="S44" s="110">
        <f>'14.2'!S44+'14.3'!S44+'14.4'!S44</f>
        <v>158.36281899978559</v>
      </c>
      <c r="T44" s="110">
        <f>'14.2'!T44+'14.3'!T44+'14.4'!T44</f>
        <v>130.77952096523748</v>
      </c>
      <c r="U44" s="110">
        <f>'14.2'!U44+'14.3'!U44+'14.4'!U44</f>
        <v>116.23505535179278</v>
      </c>
      <c r="V44" s="110">
        <f>'14.2'!V44+'14.3'!V44+'14.4'!V44</f>
        <v>104.67368411038582</v>
      </c>
      <c r="W44" s="110">
        <f>'14.2'!W44+'14.3'!W44+'14.4'!W44</f>
        <v>81.732185407165048</v>
      </c>
    </row>
    <row r="45" spans="1:23" s="97" customFormat="1" ht="12.75" customHeight="1">
      <c r="A45" s="96" t="s">
        <v>51</v>
      </c>
      <c r="B45" s="9" t="s">
        <v>358</v>
      </c>
      <c r="C45" s="110">
        <f>'14.2'!C45+'14.3'!C45+'14.4'!C45</f>
        <v>64168.660184717948</v>
      </c>
      <c r="D45" s="110">
        <f>'14.2'!D45+'14.3'!D45+'14.4'!D45</f>
        <v>63206.906467477049</v>
      </c>
      <c r="E45" s="110">
        <f>'14.2'!E45+'14.3'!E45+'14.4'!E45</f>
        <v>61595.163249963443</v>
      </c>
      <c r="F45" s="110">
        <f>'14.2'!F45+'14.3'!F45+'14.4'!F45</f>
        <v>47671.904310577986</v>
      </c>
      <c r="G45" s="110">
        <f>'14.2'!G45+'14.3'!G45+'14.4'!G45</f>
        <v>48223.512552225613</v>
      </c>
      <c r="H45" s="110">
        <f>'14.2'!H45+'14.3'!H45+'14.4'!H45</f>
        <v>47982.282081123762</v>
      </c>
      <c r="I45" s="110">
        <f>'14.2'!I45+'14.3'!I45+'14.4'!I45</f>
        <v>45827.041166597744</v>
      </c>
      <c r="J45" s="110">
        <f>'14.2'!J45+'14.3'!J45+'14.4'!J45</f>
        <v>47408.41321784172</v>
      </c>
      <c r="K45" s="110">
        <f>'14.2'!K45+'14.3'!K45+'14.4'!K45</f>
        <v>49974.738153110033</v>
      </c>
      <c r="L45" s="110">
        <f>'14.2'!L45+'14.3'!L45+'14.4'!L45</f>
        <v>50877.010916473067</v>
      </c>
      <c r="M45" s="110">
        <f>'14.2'!M45+'14.3'!M45+'14.4'!M45</f>
        <v>54449.833268358241</v>
      </c>
      <c r="N45" s="110">
        <f>'14.2'!N45+'14.3'!N45+'14.4'!N45</f>
        <v>46786.372075225503</v>
      </c>
      <c r="O45" s="110">
        <f>'14.2'!O45+'14.3'!O45+'14.4'!O45</f>
        <v>47897.650574936488</v>
      </c>
      <c r="P45" s="110">
        <f>'14.2'!P45+'14.3'!P45+'14.4'!P45</f>
        <v>46479.894711039451</v>
      </c>
      <c r="Q45" s="110">
        <f>'14.2'!Q45+'14.3'!Q45+'14.4'!Q45</f>
        <v>34263.120685329384</v>
      </c>
      <c r="R45" s="110">
        <f>'14.2'!R45+'14.3'!R45+'14.4'!R45</f>
        <v>33553.743019546775</v>
      </c>
      <c r="S45" s="110">
        <f>'14.2'!S45+'14.3'!S45+'14.4'!S45</f>
        <v>33938.464007190538</v>
      </c>
      <c r="T45" s="110">
        <f>'14.2'!T45+'14.3'!T45+'14.4'!T45</f>
        <v>32989.551261669716</v>
      </c>
      <c r="U45" s="110">
        <f>'14.2'!U45+'14.3'!U45+'14.4'!U45</f>
        <v>31581.01211811179</v>
      </c>
      <c r="V45" s="110">
        <f>'14.2'!V45+'14.3'!V45+'14.4'!V45</f>
        <v>30791.060155490904</v>
      </c>
      <c r="W45" s="110">
        <f>'14.2'!W45+'14.3'!W45+'14.4'!W45</f>
        <v>19970.674619700003</v>
      </c>
    </row>
    <row r="46" spans="1:23" s="97" customFormat="1" ht="12.75" customHeight="1">
      <c r="A46" s="96">
        <v>37</v>
      </c>
      <c r="B46" s="10" t="s">
        <v>359</v>
      </c>
      <c r="C46" s="110">
        <f>'14.2'!C46+'14.3'!C46+'14.4'!C46</f>
        <v>2071.4635013494521</v>
      </c>
      <c r="D46" s="110">
        <f>'14.2'!D46+'14.3'!D46+'14.4'!D46</f>
        <v>1999.1427760741904</v>
      </c>
      <c r="E46" s="110">
        <f>'14.2'!E46+'14.3'!E46+'14.4'!E46</f>
        <v>1880.5366761942496</v>
      </c>
      <c r="F46" s="110">
        <f>'14.2'!F46+'14.3'!F46+'14.4'!F46</f>
        <v>1721.4236770578796</v>
      </c>
      <c r="G46" s="110">
        <f>'14.2'!G46+'14.3'!G46+'14.4'!G46</f>
        <v>1665.7758193589643</v>
      </c>
      <c r="H46" s="110">
        <f>'14.2'!H46+'14.3'!H46+'14.4'!H46</f>
        <v>1572.043464846404</v>
      </c>
      <c r="I46" s="110">
        <f>'14.2'!I46+'14.3'!I46+'14.4'!I46</f>
        <v>1520.5708695928247</v>
      </c>
      <c r="J46" s="110">
        <f>'14.2'!J46+'14.3'!J46+'14.4'!J46</f>
        <v>1471.4267579840703</v>
      </c>
      <c r="K46" s="110">
        <f>'14.2'!K46+'14.3'!K46+'14.4'!K46</f>
        <v>1402.9393794219309</v>
      </c>
      <c r="L46" s="110">
        <f>'14.2'!L46+'14.3'!L46+'14.4'!L46</f>
        <v>1353.9636727541701</v>
      </c>
      <c r="M46" s="110">
        <f>'14.2'!M46+'14.3'!M46+'14.4'!M46</f>
        <v>1284.0209197102206</v>
      </c>
      <c r="N46" s="110">
        <f>'14.2'!N46+'14.3'!N46+'14.4'!N46</f>
        <v>1190.7248576217057</v>
      </c>
      <c r="O46" s="110">
        <f>'14.2'!O46+'14.3'!O46+'14.4'!O46</f>
        <v>1227.2038324279288</v>
      </c>
      <c r="P46" s="110">
        <f>'14.2'!P46+'14.3'!P46+'14.4'!P46</f>
        <v>1209.1784675271124</v>
      </c>
      <c r="Q46" s="110">
        <f>'14.2'!Q46+'14.3'!Q46+'14.4'!Q46</f>
        <v>486.66987385582394</v>
      </c>
      <c r="R46" s="110">
        <f>'14.2'!R46+'14.3'!R46+'14.4'!R46</f>
        <v>444.78014215625274</v>
      </c>
      <c r="S46" s="110">
        <f>'14.2'!S46+'14.3'!S46+'14.4'!S46</f>
        <v>387.25923745225964</v>
      </c>
      <c r="T46" s="110">
        <f>'14.2'!T46+'14.3'!T46+'14.4'!T46</f>
        <v>330.15459989395777</v>
      </c>
      <c r="U46" s="110">
        <f>'14.2'!U46+'14.3'!U46+'14.4'!U46</f>
        <v>289.22233550514147</v>
      </c>
      <c r="V46" s="110">
        <f>'14.2'!V46+'14.3'!V46+'14.4'!V46</f>
        <v>261.56060129617799</v>
      </c>
      <c r="W46" s="110">
        <f>'14.2'!W46+'14.3'!W46+'14.4'!W46</f>
        <v>204.19115863508998</v>
      </c>
    </row>
    <row r="47" spans="1:23" s="97" customFormat="1" ht="12.75" customHeight="1">
      <c r="A47" s="96" t="s">
        <v>52</v>
      </c>
      <c r="B47" s="10" t="s">
        <v>360</v>
      </c>
      <c r="C47" s="110">
        <f>'14.2'!C47+'14.3'!C47+'14.4'!C47</f>
        <v>62097.1966833685</v>
      </c>
      <c r="D47" s="110">
        <f>'14.2'!D47+'14.3'!D47+'14.4'!D47</f>
        <v>61207.763691402855</v>
      </c>
      <c r="E47" s="110">
        <f>'14.2'!E47+'14.3'!E47+'14.4'!E47</f>
        <v>59714.626573769201</v>
      </c>
      <c r="F47" s="110">
        <f>'14.2'!F47+'14.3'!F47+'14.4'!F47</f>
        <v>45950.480633520106</v>
      </c>
      <c r="G47" s="110">
        <f>'14.2'!G47+'14.3'!G47+'14.4'!G47</f>
        <v>46557.736732866651</v>
      </c>
      <c r="H47" s="110">
        <f>'14.2'!H47+'14.3'!H47+'14.4'!H47</f>
        <v>46410.238616277362</v>
      </c>
      <c r="I47" s="110">
        <f>'14.2'!I47+'14.3'!I47+'14.4'!I47</f>
        <v>44306.470297004926</v>
      </c>
      <c r="J47" s="110">
        <f>'14.2'!J47+'14.3'!J47+'14.4'!J47</f>
        <v>45936.986459857653</v>
      </c>
      <c r="K47" s="110">
        <f>'14.2'!K47+'14.3'!K47+'14.4'!K47</f>
        <v>48571.798773688104</v>
      </c>
      <c r="L47" s="110">
        <f>'14.2'!L47+'14.3'!L47+'14.4'!L47</f>
        <v>49523.047243718895</v>
      </c>
      <c r="M47" s="110">
        <f>'14.2'!M47+'14.3'!M47+'14.4'!M47</f>
        <v>53165.812348648018</v>
      </c>
      <c r="N47" s="110">
        <f>'14.2'!N47+'14.3'!N47+'14.4'!N47</f>
        <v>45595.647217603793</v>
      </c>
      <c r="O47" s="110">
        <f>'14.2'!O47+'14.3'!O47+'14.4'!O47</f>
        <v>46670.44674250856</v>
      </c>
      <c r="P47" s="110">
        <f>'14.2'!P47+'14.3'!P47+'14.4'!P47</f>
        <v>45270.716243512339</v>
      </c>
      <c r="Q47" s="110">
        <f>'14.2'!Q47+'14.3'!Q47+'14.4'!Q47</f>
        <v>33776.450811473565</v>
      </c>
      <c r="R47" s="110">
        <f>'14.2'!R47+'14.3'!R47+'14.4'!R47</f>
        <v>33108.962877390521</v>
      </c>
      <c r="S47" s="110">
        <f>'14.2'!S47+'14.3'!S47+'14.4'!S47</f>
        <v>33551.20476973828</v>
      </c>
      <c r="T47" s="110">
        <f>'14.2'!T47+'14.3'!T47+'14.4'!T47</f>
        <v>32659.396661775758</v>
      </c>
      <c r="U47" s="110">
        <f>'14.2'!U47+'14.3'!U47+'14.4'!U47</f>
        <v>31291.789782606647</v>
      </c>
      <c r="V47" s="110">
        <f>'14.2'!V47+'14.3'!V47+'14.4'!V47</f>
        <v>30529.499554194725</v>
      </c>
      <c r="W47" s="110">
        <f>'14.2'!W47+'14.3'!W47+'14.4'!W47</f>
        <v>19766.483461064912</v>
      </c>
    </row>
    <row r="48" spans="1:23" s="97" customFormat="1" ht="12.75" customHeight="1">
      <c r="A48" s="96" t="s">
        <v>53</v>
      </c>
      <c r="B48" s="8" t="s">
        <v>361</v>
      </c>
      <c r="C48" s="110">
        <f>'14.2'!C48+'14.3'!C48+'14.4'!C48</f>
        <v>170807.16844289505</v>
      </c>
      <c r="D48" s="110">
        <f>'14.2'!D48+'14.3'!D48+'14.4'!D48</f>
        <v>186084.79495923268</v>
      </c>
      <c r="E48" s="110">
        <f>'14.2'!E48+'14.3'!E48+'14.4'!E48</f>
        <v>182581.42351455108</v>
      </c>
      <c r="F48" s="110">
        <f>'14.2'!F48+'14.3'!F48+'14.4'!F48</f>
        <v>172857.71805071642</v>
      </c>
      <c r="G48" s="110">
        <f>'14.2'!G48+'14.3'!G48+'14.4'!G48</f>
        <v>169121.45887967004</v>
      </c>
      <c r="H48" s="110">
        <f>'14.2'!H48+'14.3'!H48+'14.4'!H48</f>
        <v>164584.02322758565</v>
      </c>
      <c r="I48" s="110">
        <f>'14.2'!I48+'14.3'!I48+'14.4'!I48</f>
        <v>169183.58253932069</v>
      </c>
      <c r="J48" s="110">
        <f>'14.2'!J48+'14.3'!J48+'14.4'!J48</f>
        <v>156059.01459741156</v>
      </c>
      <c r="K48" s="110">
        <f>'14.2'!K48+'14.3'!K48+'14.4'!K48</f>
        <v>180007.18013682251</v>
      </c>
      <c r="L48" s="110">
        <f>'14.2'!L48+'14.3'!L48+'14.4'!L48</f>
        <v>128313.71500836627</v>
      </c>
      <c r="M48" s="110">
        <f>'14.2'!M48+'14.3'!M48+'14.4'!M48</f>
        <v>124203.26879680993</v>
      </c>
      <c r="N48" s="110">
        <f>'14.2'!N48+'14.3'!N48+'14.4'!N48</f>
        <v>116859.08253322986</v>
      </c>
      <c r="O48" s="110">
        <f>'14.2'!O48+'14.3'!O48+'14.4'!O48</f>
        <v>51957.222006349723</v>
      </c>
      <c r="P48" s="110">
        <f>'14.2'!P48+'14.3'!P48+'14.4'!P48</f>
        <v>51730.572564377318</v>
      </c>
      <c r="Q48" s="110">
        <f>'14.2'!Q48+'14.3'!Q48+'14.4'!Q48</f>
        <v>53576.362713528062</v>
      </c>
      <c r="R48" s="110">
        <f>'14.2'!R48+'14.3'!R48+'14.4'!R48</f>
        <v>149288.61890042687</v>
      </c>
      <c r="S48" s="110">
        <f>'14.2'!S48+'14.3'!S48+'14.4'!S48</f>
        <v>152409.12681642856</v>
      </c>
      <c r="T48" s="110">
        <f>'14.2'!T48+'14.3'!T48+'14.4'!T48</f>
        <v>151569.50999334239</v>
      </c>
      <c r="U48" s="110">
        <f>'14.2'!U48+'14.3'!U48+'14.4'!U48</f>
        <v>143049.36664067695</v>
      </c>
      <c r="V48" s="110">
        <f>'14.2'!V48+'14.3'!V48+'14.4'!V48</f>
        <v>130756.80074905604</v>
      </c>
      <c r="W48" s="110">
        <f>'14.2'!W48+'14.3'!W48+'14.4'!W48</f>
        <v>134493.80717042292</v>
      </c>
    </row>
    <row r="49" spans="1:23" s="97" customFormat="1" ht="12.75" customHeight="1">
      <c r="A49" s="96" t="s">
        <v>54</v>
      </c>
      <c r="B49" s="9" t="s">
        <v>362</v>
      </c>
      <c r="C49" s="110">
        <f>'14.2'!C49+'14.3'!C49+'14.4'!C49</f>
        <v>83155.678412007459</v>
      </c>
      <c r="D49" s="110">
        <f>'14.2'!D49+'14.3'!D49+'14.4'!D49</f>
        <v>90833.514604787924</v>
      </c>
      <c r="E49" s="110">
        <f>'14.2'!E49+'14.3'!E49+'14.4'!E49</f>
        <v>89049.149032186688</v>
      </c>
      <c r="F49" s="110">
        <f>'14.2'!F49+'14.3'!F49+'14.4'!F49</f>
        <v>84528.760691764444</v>
      </c>
      <c r="G49" s="110">
        <f>'14.2'!G49+'14.3'!G49+'14.4'!G49</f>
        <v>82721.257490191521</v>
      </c>
      <c r="H49" s="110">
        <f>'14.2'!H49+'14.3'!H49+'14.4'!H49</f>
        <v>80514.766559250871</v>
      </c>
      <c r="I49" s="110">
        <f>'14.2'!I49+'14.3'!I49+'14.4'!I49</f>
        <v>82999.652419145263</v>
      </c>
      <c r="J49" s="110">
        <f>'14.2'!J49+'14.3'!J49+'14.4'!J49</f>
        <v>76378.675530845314</v>
      </c>
      <c r="K49" s="110">
        <f>'14.2'!K49+'14.3'!K49+'14.4'!K49</f>
        <v>88270.369108332146</v>
      </c>
      <c r="L49" s="110">
        <f>'14.2'!L49+'14.3'!L49+'14.4'!L49</f>
        <v>62102.657433603039</v>
      </c>
      <c r="M49" s="110">
        <f>'14.2'!M49+'14.3'!M49+'14.4'!M49</f>
        <v>60438.141367927587</v>
      </c>
      <c r="N49" s="110">
        <f>'14.2'!N49+'14.3'!N49+'14.4'!N49</f>
        <v>56666.646536885528</v>
      </c>
      <c r="O49" s="110">
        <f>'14.2'!O49+'14.3'!O49+'14.4'!O49</f>
        <v>24676.260869124791</v>
      </c>
      <c r="P49" s="110">
        <f>'14.2'!P49+'14.3'!P49+'14.4'!P49</f>
        <v>24641.36505523845</v>
      </c>
      <c r="Q49" s="110">
        <f>'14.2'!Q49+'14.3'!Q49+'14.4'!Q49</f>
        <v>25526.587441377924</v>
      </c>
      <c r="R49" s="110">
        <f>'14.2'!R49+'14.3'!R49+'14.4'!R49</f>
        <v>73402.207877952795</v>
      </c>
      <c r="S49" s="110">
        <f>'14.2'!S49+'14.3'!S49+'14.4'!S49</f>
        <v>75015.108741474221</v>
      </c>
      <c r="T49" s="110">
        <f>'14.2'!T49+'14.3'!T49+'14.4'!T49</f>
        <v>74670.726023774361</v>
      </c>
      <c r="U49" s="110">
        <f>'14.2'!U49+'14.3'!U49+'14.4'!U49</f>
        <v>70486.065645936527</v>
      </c>
      <c r="V49" s="110">
        <f>'14.2'!V49+'14.3'!V49+'14.4'!V49</f>
        <v>64380.193261407483</v>
      </c>
      <c r="W49" s="110">
        <f>'14.2'!W49+'14.3'!W49+'14.4'!W49</f>
        <v>66370.503590178792</v>
      </c>
    </row>
    <row r="50" spans="1:23" s="97" customFormat="1" ht="12.75" customHeight="1">
      <c r="A50" s="96" t="s">
        <v>55</v>
      </c>
      <c r="B50" s="9" t="s">
        <v>363</v>
      </c>
      <c r="C50" s="110">
        <f>'14.2'!C50+'14.3'!C50+'14.4'!C50</f>
        <v>87651.49003088758</v>
      </c>
      <c r="D50" s="110">
        <f>'14.2'!D50+'14.3'!D50+'14.4'!D50</f>
        <v>95251.280354444767</v>
      </c>
      <c r="E50" s="110">
        <f>'14.2'!E50+'14.3'!E50+'14.4'!E50</f>
        <v>93532.274482364403</v>
      </c>
      <c r="F50" s="110">
        <f>'14.2'!F50+'14.3'!F50+'14.4'!F50</f>
        <v>88328.957358951971</v>
      </c>
      <c r="G50" s="110">
        <f>'14.2'!G50+'14.3'!G50+'14.4'!G50</f>
        <v>86400.201389478534</v>
      </c>
      <c r="H50" s="110">
        <f>'14.2'!H50+'14.3'!H50+'14.4'!H50</f>
        <v>84069.256668334798</v>
      </c>
      <c r="I50" s="110">
        <f>'14.2'!I50+'14.3'!I50+'14.4'!I50</f>
        <v>86183.930120175442</v>
      </c>
      <c r="J50" s="110">
        <f>'14.2'!J50+'14.3'!J50+'14.4'!J50</f>
        <v>79680.33906656623</v>
      </c>
      <c r="K50" s="110">
        <f>'14.2'!K50+'14.3'!K50+'14.4'!K50</f>
        <v>91736.811028490381</v>
      </c>
      <c r="L50" s="110">
        <f>'14.2'!L50+'14.3'!L50+'14.4'!L50</f>
        <v>66211.057574763239</v>
      </c>
      <c r="M50" s="110">
        <f>'14.2'!M50+'14.3'!M50+'14.4'!M50</f>
        <v>63765.127428882355</v>
      </c>
      <c r="N50" s="110">
        <f>'14.2'!N50+'14.3'!N50+'14.4'!N50</f>
        <v>60192.435996344328</v>
      </c>
      <c r="O50" s="110">
        <f>'14.2'!O50+'14.3'!O50+'14.4'!O50</f>
        <v>27280.961137224935</v>
      </c>
      <c r="P50" s="110">
        <f>'14.2'!P50+'14.3'!P50+'14.4'!P50</f>
        <v>27089.207509138861</v>
      </c>
      <c r="Q50" s="110">
        <f>'14.2'!Q50+'14.3'!Q50+'14.4'!Q50</f>
        <v>28049.775272150138</v>
      </c>
      <c r="R50" s="110">
        <f>'14.2'!R50+'14.3'!R50+'14.4'!R50</f>
        <v>75886.411022474058</v>
      </c>
      <c r="S50" s="110">
        <f>'14.2'!S50+'14.3'!S50+'14.4'!S50</f>
        <v>77394.018074954336</v>
      </c>
      <c r="T50" s="110">
        <f>'14.2'!T50+'14.3'!T50+'14.4'!T50</f>
        <v>76898.78396956803</v>
      </c>
      <c r="U50" s="110">
        <f>'14.2'!U50+'14.3'!U50+'14.4'!U50</f>
        <v>72563.300994740421</v>
      </c>
      <c r="V50" s="110">
        <f>'14.2'!V50+'14.3'!V50+'14.4'!V50</f>
        <v>66376.607487648551</v>
      </c>
      <c r="W50" s="110">
        <f>'14.2'!W50+'14.3'!W50+'14.4'!W50</f>
        <v>68123.30358024413</v>
      </c>
    </row>
    <row r="51" spans="1:23" s="97" customFormat="1" ht="12.75" customHeight="1">
      <c r="A51" s="96" t="s">
        <v>56</v>
      </c>
      <c r="B51" s="8" t="s">
        <v>364</v>
      </c>
      <c r="C51" s="110">
        <f>'14.2'!C51+'14.3'!C51+'14.4'!C51</f>
        <v>59647.550593707216</v>
      </c>
      <c r="D51" s="110">
        <f>'14.2'!D51+'14.3'!D51+'14.4'!D51</f>
        <v>56156.706840732149</v>
      </c>
      <c r="E51" s="110">
        <f>'14.2'!E51+'14.3'!E51+'14.4'!E51</f>
        <v>53489.476265298916</v>
      </c>
      <c r="F51" s="110">
        <f>'14.2'!F51+'14.3'!F51+'14.4'!F51</f>
        <v>42539.3324133883</v>
      </c>
      <c r="G51" s="110">
        <f>'14.2'!G51+'14.3'!G51+'14.4'!G51</f>
        <v>39285.457576328248</v>
      </c>
      <c r="H51" s="110">
        <f>'14.2'!H51+'14.3'!H51+'14.4'!H51</f>
        <v>38515.419572609397</v>
      </c>
      <c r="I51" s="110">
        <f>'14.2'!I51+'14.3'!I51+'14.4'!I51</f>
        <v>38480.626923821357</v>
      </c>
      <c r="J51" s="110">
        <f>'14.2'!J51+'14.3'!J51+'14.4'!J51</f>
        <v>36588.195412993678</v>
      </c>
      <c r="K51" s="110">
        <f>'14.2'!K51+'14.3'!K51+'14.4'!K51</f>
        <v>32636.435492717792</v>
      </c>
      <c r="L51" s="110">
        <f>'14.2'!L51+'14.3'!L51+'14.4'!L51</f>
        <v>28512.947003629146</v>
      </c>
      <c r="M51" s="110">
        <f>'14.2'!M51+'14.3'!M51+'14.4'!M51</f>
        <v>33414.525400163497</v>
      </c>
      <c r="N51" s="110">
        <f>'14.2'!N51+'14.3'!N51+'14.4'!N51</f>
        <v>33655.202651521744</v>
      </c>
      <c r="O51" s="110">
        <f>'14.2'!O51+'14.3'!O51+'14.4'!O51</f>
        <v>37194.140910850685</v>
      </c>
      <c r="P51" s="110">
        <f>'14.2'!P51+'14.3'!P51+'14.4'!P51</f>
        <v>35540.140703580269</v>
      </c>
      <c r="Q51" s="110">
        <f>'14.2'!Q51+'14.3'!Q51+'14.4'!Q51</f>
        <v>29569.494240612075</v>
      </c>
      <c r="R51" s="110">
        <f>'14.2'!R51+'14.3'!R51+'14.4'!R51</f>
        <v>28748.292082974414</v>
      </c>
      <c r="S51" s="110">
        <f>'14.2'!S51+'14.3'!S51+'14.4'!S51</f>
        <v>24354.777704498389</v>
      </c>
      <c r="T51" s="110">
        <f>'14.2'!T51+'14.3'!T51+'14.4'!T51</f>
        <v>22487.013738081841</v>
      </c>
      <c r="U51" s="110">
        <f>'14.2'!U51+'14.3'!U51+'14.4'!U51</f>
        <v>20897.09814883949</v>
      </c>
      <c r="V51" s="110">
        <f>'14.2'!V51+'14.3'!V51+'14.4'!V51</f>
        <v>19348.185746859177</v>
      </c>
      <c r="W51" s="110">
        <f>'14.2'!W51+'14.3'!W51+'14.4'!W51</f>
        <v>16547.737101860541</v>
      </c>
    </row>
    <row r="52" spans="1:23" s="97" customFormat="1" ht="12.75" customHeight="1">
      <c r="A52" s="96" t="s">
        <v>14</v>
      </c>
      <c r="B52" s="9" t="s">
        <v>365</v>
      </c>
      <c r="C52" s="110">
        <f>'14.2'!C52+'14.3'!C52+'14.4'!C52</f>
        <v>8977.0506733395978</v>
      </c>
      <c r="D52" s="110">
        <f>'14.2'!D52+'14.3'!D52+'14.4'!D52</f>
        <v>8535.4618794243033</v>
      </c>
      <c r="E52" s="110">
        <f>'14.2'!E52+'14.3'!E52+'14.4'!E52</f>
        <v>7613.9172799355383</v>
      </c>
      <c r="F52" s="110">
        <f>'14.2'!F52+'14.3'!F52+'14.4'!F52</f>
        <v>6223.6072446221151</v>
      </c>
      <c r="G52" s="110">
        <f>'14.2'!G52+'14.3'!G52+'14.4'!G52</f>
        <v>5875.0477417807442</v>
      </c>
      <c r="H52" s="110">
        <f>'14.2'!H52+'14.3'!H52+'14.4'!H52</f>
        <v>5643.435321218074</v>
      </c>
      <c r="I52" s="110">
        <f>'14.2'!I52+'14.3'!I52+'14.4'!I52</f>
        <v>5771.2925098881187</v>
      </c>
      <c r="J52" s="110">
        <f>'14.2'!J52+'14.3'!J52+'14.4'!J52</f>
        <v>5665.1954156628362</v>
      </c>
      <c r="K52" s="110">
        <f>'14.2'!K52+'14.3'!K52+'14.4'!K52</f>
        <v>4909.1362142246007</v>
      </c>
      <c r="L52" s="110">
        <f>'14.2'!L52+'14.3'!L52+'14.4'!L52</f>
        <v>4477.9244413561892</v>
      </c>
      <c r="M52" s="110">
        <f>'14.2'!M52+'14.3'!M52+'14.4'!M52</f>
        <v>4999.7925786649103</v>
      </c>
      <c r="N52" s="110">
        <f>'14.2'!N52+'14.3'!N52+'14.4'!N52</f>
        <v>3963.4490985098892</v>
      </c>
      <c r="O52" s="110">
        <f>'14.2'!O52+'14.3'!O52+'14.4'!O52</f>
        <v>2956.8188405472793</v>
      </c>
      <c r="P52" s="110">
        <f>'14.2'!P52+'14.3'!P52+'14.4'!P52</f>
        <v>2774.3387475696663</v>
      </c>
      <c r="Q52" s="110">
        <f>'14.2'!Q52+'14.3'!Q52+'14.4'!Q52</f>
        <v>2733.0400933671626</v>
      </c>
      <c r="R52" s="110">
        <f>'14.2'!R52+'14.3'!R52+'14.4'!R52</f>
        <v>2641.4597936780174</v>
      </c>
      <c r="S52" s="110">
        <f>'14.2'!S52+'14.3'!S52+'14.4'!S52</f>
        <v>2328.1075273192455</v>
      </c>
      <c r="T52" s="110">
        <f>'14.2'!T52+'14.3'!T52+'14.4'!T52</f>
        <v>2273.4654153852671</v>
      </c>
      <c r="U52" s="110">
        <f>'14.2'!U52+'14.3'!U52+'14.4'!U52</f>
        <v>2110.0253807442623</v>
      </c>
      <c r="V52" s="110">
        <f>'14.2'!V52+'14.3'!V52+'14.4'!V52</f>
        <v>1970.901229131437</v>
      </c>
      <c r="W52" s="110">
        <f>'14.2'!W52+'14.3'!W52+'14.4'!W52</f>
        <v>1763.997205581034</v>
      </c>
    </row>
    <row r="53" spans="1:23" s="97" customFormat="1" ht="12.75" customHeight="1">
      <c r="A53" s="96" t="s">
        <v>57</v>
      </c>
      <c r="B53" s="9" t="s">
        <v>366</v>
      </c>
      <c r="C53" s="110">
        <f>'14.2'!C53+'14.3'!C53+'14.4'!C53</f>
        <v>26628.396194771754</v>
      </c>
      <c r="D53" s="110">
        <f>'14.2'!D53+'14.3'!D53+'14.4'!D53</f>
        <v>25757.806659045171</v>
      </c>
      <c r="E53" s="110">
        <f>'14.2'!E53+'14.3'!E53+'14.4'!E53</f>
        <v>23774.59030032008</v>
      </c>
      <c r="F53" s="110">
        <f>'14.2'!F53+'14.3'!F53+'14.4'!F53</f>
        <v>20294.126608063612</v>
      </c>
      <c r="G53" s="110">
        <f>'14.2'!G53+'14.3'!G53+'14.4'!G53</f>
        <v>19693.407350304893</v>
      </c>
      <c r="H53" s="110">
        <f>'14.2'!H53+'14.3'!H53+'14.4'!H53</f>
        <v>18899.819972930654</v>
      </c>
      <c r="I53" s="110">
        <f>'14.2'!I53+'14.3'!I53+'14.4'!I53</f>
        <v>18777.064294745251</v>
      </c>
      <c r="J53" s="110">
        <f>'14.2'!J53+'14.3'!J53+'14.4'!J53</f>
        <v>18397.534863552479</v>
      </c>
      <c r="K53" s="110">
        <f>'14.2'!K53+'14.3'!K53+'14.4'!K53</f>
        <v>17180.093110763311</v>
      </c>
      <c r="L53" s="110">
        <f>'14.2'!L53+'14.3'!L53+'14.4'!L53</f>
        <v>16107.540932641328</v>
      </c>
      <c r="M53" s="110">
        <f>'14.2'!M53+'14.3'!M53+'14.4'!M53</f>
        <v>17698.029720152772</v>
      </c>
      <c r="N53" s="110">
        <f>'14.2'!N53+'14.3'!N53+'14.4'!N53</f>
        <v>18664.21590984975</v>
      </c>
      <c r="O53" s="110">
        <f>'14.2'!O53+'14.3'!O53+'14.4'!O53</f>
        <v>19935.086918338999</v>
      </c>
      <c r="P53" s="110">
        <f>'14.2'!P53+'14.3'!P53+'14.4'!P53</f>
        <v>19123.033784121581</v>
      </c>
      <c r="Q53" s="110">
        <f>'14.2'!Q53+'14.3'!Q53+'14.4'!Q53</f>
        <v>16565.922079906468</v>
      </c>
      <c r="R53" s="110">
        <f>'14.2'!R53+'14.3'!R53+'14.4'!R53</f>
        <v>15347.119954417813</v>
      </c>
      <c r="S53" s="110">
        <f>'14.2'!S53+'14.3'!S53+'14.4'!S53</f>
        <v>13566.019851819097</v>
      </c>
      <c r="T53" s="110">
        <f>'14.2'!T53+'14.3'!T53+'14.4'!T53</f>
        <v>12497.843736236326</v>
      </c>
      <c r="U53" s="110">
        <f>'14.2'!U53+'14.3'!U53+'14.4'!U53</f>
        <v>11480.047688796054</v>
      </c>
      <c r="V53" s="110">
        <f>'14.2'!V53+'14.3'!V53+'14.4'!V53</f>
        <v>10648.208522728464</v>
      </c>
      <c r="W53" s="110">
        <f>'14.2'!W53+'14.3'!W53+'14.4'!W53</f>
        <v>9039.5691013228552</v>
      </c>
    </row>
    <row r="54" spans="1:23" s="97" customFormat="1" ht="12.75" customHeight="1">
      <c r="A54" s="96" t="s">
        <v>58</v>
      </c>
      <c r="B54" s="9" t="s">
        <v>367</v>
      </c>
      <c r="C54" s="110">
        <f>'14.2'!C54+'14.3'!C54+'14.4'!C54</f>
        <v>24042.103725595865</v>
      </c>
      <c r="D54" s="110">
        <f>'14.2'!D54+'14.3'!D54+'14.4'!D54</f>
        <v>21863.438302262672</v>
      </c>
      <c r="E54" s="110">
        <f>'14.2'!E54+'14.3'!E54+'14.4'!E54</f>
        <v>22100.968685043299</v>
      </c>
      <c r="F54" s="110">
        <f>'14.2'!F54+'14.3'!F54+'14.4'!F54</f>
        <v>16021.598560702569</v>
      </c>
      <c r="G54" s="110">
        <f>'14.2'!G54+'14.3'!G54+'14.4'!G54</f>
        <v>13717.002484242614</v>
      </c>
      <c r="H54" s="110">
        <f>'14.2'!H54+'14.3'!H54+'14.4'!H54</f>
        <v>13972.164278460667</v>
      </c>
      <c r="I54" s="110">
        <f>'14.2'!I54+'14.3'!I54+'14.4'!I54</f>
        <v>13932.27011918799</v>
      </c>
      <c r="J54" s="110">
        <f>'14.2'!J54+'14.3'!J54+'14.4'!J54</f>
        <v>12525.465133778362</v>
      </c>
      <c r="K54" s="110">
        <f>'14.2'!K54+'14.3'!K54+'14.4'!K54</f>
        <v>10547.206167729883</v>
      </c>
      <c r="L54" s="110">
        <f>'14.2'!L54+'14.3'!L54+'14.4'!L54</f>
        <v>7927.4816296316258</v>
      </c>
      <c r="M54" s="110">
        <f>'14.2'!M54+'14.3'!M54+'14.4'!M54</f>
        <v>10716.703101345818</v>
      </c>
      <c r="N54" s="110">
        <f>'14.2'!N54+'14.3'!N54+'14.4'!N54</f>
        <v>11027.537643162106</v>
      </c>
      <c r="O54" s="110">
        <f>'14.2'!O54+'14.3'!O54+'14.4'!O54</f>
        <v>14302.235151964409</v>
      </c>
      <c r="P54" s="110">
        <f>'14.2'!P54+'14.3'!P54+'14.4'!P54</f>
        <v>13642.76817188902</v>
      </c>
      <c r="Q54" s="110">
        <f>'14.2'!Q54+'14.3'!Q54+'14.4'!Q54</f>
        <v>10270.532067338447</v>
      </c>
      <c r="R54" s="110">
        <f>'14.2'!R54+'14.3'!R54+'14.4'!R54</f>
        <v>10759.712334878586</v>
      </c>
      <c r="S54" s="110">
        <f>'14.2'!S54+'14.3'!S54+'14.4'!S54</f>
        <v>8460.6503253600495</v>
      </c>
      <c r="T54" s="110">
        <f>'14.2'!T54+'14.3'!T54+'14.4'!T54</f>
        <v>7715.7045864602478</v>
      </c>
      <c r="U54" s="110">
        <f>'14.2'!U54+'14.3'!U54+'14.4'!U54</f>
        <v>7307.0250792991746</v>
      </c>
      <c r="V54" s="110">
        <f>'14.2'!V54+'14.3'!V54+'14.4'!V54</f>
        <v>6729.0759949992753</v>
      </c>
      <c r="W54" s="110">
        <f>'14.2'!W54+'14.3'!W54+'14.4'!W54</f>
        <v>5744.1707949566535</v>
      </c>
    </row>
    <row r="55" spans="1:23" s="97" customFormat="1" ht="12.75" customHeight="1">
      <c r="A55" s="96" t="s">
        <v>59</v>
      </c>
      <c r="B55" s="8" t="s">
        <v>368</v>
      </c>
      <c r="C55" s="110">
        <f>'14.2'!C55+'14.3'!C55+'14.4'!C55</f>
        <v>158235.24642385545</v>
      </c>
      <c r="D55" s="110">
        <f>'14.2'!D55+'14.3'!D55+'14.4'!D55</f>
        <v>168790.68813851356</v>
      </c>
      <c r="E55" s="110">
        <f>'14.2'!E55+'14.3'!E55+'14.4'!E55</f>
        <v>170734.58570333038</v>
      </c>
      <c r="F55" s="110">
        <f>'14.2'!F55+'14.3'!F55+'14.4'!F55</f>
        <v>167599.23720841427</v>
      </c>
      <c r="G55" s="110">
        <f>'14.2'!G55+'14.3'!G55+'14.4'!G55</f>
        <v>185579.16239526411</v>
      </c>
      <c r="H55" s="110">
        <f>'14.2'!H55+'14.3'!H55+'14.4'!H55</f>
        <v>185666.9801041554</v>
      </c>
      <c r="I55" s="110">
        <f>'14.2'!I55+'14.3'!I55+'14.4'!I55</f>
        <v>189075.72969653812</v>
      </c>
      <c r="J55" s="110">
        <f>'14.2'!J55+'14.3'!J55+'14.4'!J55</f>
        <v>203591.05210443668</v>
      </c>
      <c r="K55" s="110">
        <f>'14.2'!K55+'14.3'!K55+'14.4'!K55</f>
        <v>209152.30265635427</v>
      </c>
      <c r="L55" s="110">
        <f>'14.2'!L55+'14.3'!L55+'14.4'!L55</f>
        <v>189820.1015161972</v>
      </c>
      <c r="M55" s="110">
        <f>'14.2'!M55+'14.3'!M55+'14.4'!M55</f>
        <v>190183.30416699074</v>
      </c>
      <c r="N55" s="110">
        <f>'14.2'!N55+'14.3'!N55+'14.4'!N55</f>
        <v>178953.48714610472</v>
      </c>
      <c r="O55" s="110">
        <f>'14.2'!O55+'14.3'!O55+'14.4'!O55</f>
        <v>218931.26179752999</v>
      </c>
      <c r="P55" s="110">
        <f>'14.2'!P55+'14.3'!P55+'14.4'!P55</f>
        <v>220403.96582374931</v>
      </c>
      <c r="Q55" s="110">
        <f>'14.2'!Q55+'14.3'!Q55+'14.4'!Q55</f>
        <v>194925.01392450929</v>
      </c>
      <c r="R55" s="110">
        <f>'14.2'!R55+'14.3'!R55+'14.4'!R55</f>
        <v>202127.67987930423</v>
      </c>
      <c r="S55" s="110">
        <f>'14.2'!S55+'14.3'!S55+'14.4'!S55</f>
        <v>176154.60108673124</v>
      </c>
      <c r="T55" s="110">
        <f>'14.2'!T55+'14.3'!T55+'14.4'!T55</f>
        <v>181784.43361701065</v>
      </c>
      <c r="U55" s="110">
        <f>'14.2'!U55+'14.3'!U55+'14.4'!U55</f>
        <v>185429.99681928547</v>
      </c>
      <c r="V55" s="110">
        <f>'14.2'!V55+'14.3'!V55+'14.4'!V55</f>
        <v>168088.02833786831</v>
      </c>
      <c r="W55" s="110">
        <f>'14.2'!W55+'14.3'!W55+'14.4'!W55</f>
        <v>119480.72418423073</v>
      </c>
    </row>
    <row r="56" spans="1:23" s="97" customFormat="1" ht="12.75" customHeight="1">
      <c r="A56" s="96" t="s">
        <v>60</v>
      </c>
      <c r="B56" s="9" t="s">
        <v>369</v>
      </c>
      <c r="C56" s="110">
        <f>'14.2'!C56+'14.3'!C56+'14.4'!C56</f>
        <v>7188.2853803120188</v>
      </c>
      <c r="D56" s="110">
        <f>'14.2'!D56+'14.3'!D56+'14.4'!D56</f>
        <v>5599.9452227729171</v>
      </c>
      <c r="E56" s="110">
        <f>'14.2'!E56+'14.3'!E56+'14.4'!E56</f>
        <v>4814.1241213676713</v>
      </c>
      <c r="F56" s="110">
        <f>'14.2'!F56+'14.3'!F56+'14.4'!F56</f>
        <v>4289.8322103654618</v>
      </c>
      <c r="G56" s="110">
        <f>'14.2'!G56+'14.3'!G56+'14.4'!G56</f>
        <v>3993.2540031413546</v>
      </c>
      <c r="H56" s="110">
        <f>'14.2'!H56+'14.3'!H56+'14.4'!H56</f>
        <v>3359.7610682066811</v>
      </c>
      <c r="I56" s="110">
        <f>'14.2'!I56+'14.3'!I56+'14.4'!I56</f>
        <v>3032.811200632078</v>
      </c>
      <c r="J56" s="110">
        <f>'14.2'!J56+'14.3'!J56+'14.4'!J56</f>
        <v>2809.4138880019455</v>
      </c>
      <c r="K56" s="110">
        <f>'14.2'!K56+'14.3'!K56+'14.4'!K56</f>
        <v>2688.3836019793112</v>
      </c>
      <c r="L56" s="110">
        <f>'14.2'!L56+'14.3'!L56+'14.4'!L56</f>
        <v>2240.589449496912</v>
      </c>
      <c r="M56" s="110">
        <f>'14.2'!M56+'14.3'!M56+'14.4'!M56</f>
        <v>2243.1012221508308</v>
      </c>
      <c r="N56" s="110">
        <f>'14.2'!N56+'14.3'!N56+'14.4'!N56</f>
        <v>2264.1669652920264</v>
      </c>
      <c r="O56" s="110">
        <f>'14.2'!O56+'14.3'!O56+'14.4'!O56</f>
        <v>1724.200219721044</v>
      </c>
      <c r="P56" s="110">
        <f>'14.2'!P56+'14.3'!P56+'14.4'!P56</f>
        <v>1675.1895594710747</v>
      </c>
      <c r="Q56" s="110">
        <f>'14.2'!Q56+'14.3'!Q56+'14.4'!Q56</f>
        <v>1537.7362795185625</v>
      </c>
      <c r="R56" s="110">
        <f>'14.2'!R56+'14.3'!R56+'14.4'!R56</f>
        <v>1587.6235135452505</v>
      </c>
      <c r="S56" s="110">
        <f>'14.2'!S56+'14.3'!S56+'14.4'!S56</f>
        <v>1642.9176676976867</v>
      </c>
      <c r="T56" s="110">
        <f>'14.2'!T56+'14.3'!T56+'14.4'!T56</f>
        <v>1419.6867981179284</v>
      </c>
      <c r="U56" s="110">
        <f>'14.2'!U56+'14.3'!U56+'14.4'!U56</f>
        <v>1215.4140307632049</v>
      </c>
      <c r="V56" s="110">
        <f>'14.2'!V56+'14.3'!V56+'14.4'!V56</f>
        <v>1331.4674297524559</v>
      </c>
      <c r="W56" s="110">
        <f>'14.2'!W56+'14.3'!W56+'14.4'!W56</f>
        <v>1252.1277937928423</v>
      </c>
    </row>
    <row r="57" spans="1:23" s="97" customFormat="1" ht="12.75" customHeight="1">
      <c r="A57" s="96" t="s">
        <v>61</v>
      </c>
      <c r="B57" s="9" t="s">
        <v>370</v>
      </c>
      <c r="C57" s="110">
        <f>'14.2'!C57+'14.3'!C57+'14.4'!C57</f>
        <v>31061.726657283849</v>
      </c>
      <c r="D57" s="110">
        <f>'14.2'!D57+'14.3'!D57+'14.4'!D57</f>
        <v>30746.932254264251</v>
      </c>
      <c r="E57" s="110">
        <f>'14.2'!E57+'14.3'!E57+'14.4'!E57</f>
        <v>29480.456248356772</v>
      </c>
      <c r="F57" s="110">
        <f>'14.2'!F57+'14.3'!F57+'14.4'!F57</f>
        <v>26933.121552626188</v>
      </c>
      <c r="G57" s="110">
        <f>'14.2'!G57+'14.3'!G57+'14.4'!G57</f>
        <v>25957.362539899299</v>
      </c>
      <c r="H57" s="110">
        <f>'14.2'!H57+'14.3'!H57+'14.4'!H57</f>
        <v>25048.131983379772</v>
      </c>
      <c r="I57" s="110">
        <f>'14.2'!I57+'14.3'!I57+'14.4'!I57</f>
        <v>24821.59817748535</v>
      </c>
      <c r="J57" s="110">
        <f>'14.2'!J57+'14.3'!J57+'14.4'!J57</f>
        <v>24162.9546282831</v>
      </c>
      <c r="K57" s="110">
        <f>'14.2'!K57+'14.3'!K57+'14.4'!K57</f>
        <v>23063.455170348709</v>
      </c>
      <c r="L57" s="110">
        <f>'14.2'!L57+'14.3'!L57+'14.4'!L57</f>
        <v>22227.554567704476</v>
      </c>
      <c r="M57" s="110">
        <f>'14.2'!M57+'14.3'!M57+'14.4'!M57</f>
        <v>22847.874966626747</v>
      </c>
      <c r="N57" s="110">
        <f>'14.2'!N57+'14.3'!N57+'14.4'!N57</f>
        <v>23042.501167177383</v>
      </c>
      <c r="O57" s="110">
        <f>'14.2'!O57+'14.3'!O57+'14.4'!O57</f>
        <v>29046.530434227327</v>
      </c>
      <c r="P57" s="110">
        <f>'14.2'!P57+'14.3'!P57+'14.4'!P57</f>
        <v>29233.25666645214</v>
      </c>
      <c r="Q57" s="110">
        <f>'14.2'!Q57+'14.3'!Q57+'14.4'!Q57</f>
        <v>23801.578886116236</v>
      </c>
      <c r="R57" s="110">
        <f>'14.2'!R57+'14.3'!R57+'14.4'!R57</f>
        <v>20776.422480107107</v>
      </c>
      <c r="S57" s="110">
        <f>'14.2'!S57+'14.3'!S57+'14.4'!S57</f>
        <v>17208.604316969409</v>
      </c>
      <c r="T57" s="110">
        <f>'14.2'!T57+'14.3'!T57+'14.4'!T57</f>
        <v>14297.179283008465</v>
      </c>
      <c r="U57" s="110">
        <f>'14.2'!U57+'14.3'!U57+'14.4'!U57</f>
        <v>12048.049403543346</v>
      </c>
      <c r="V57" s="110">
        <f>'14.2'!V57+'14.3'!V57+'14.4'!V57</f>
        <v>10401.446124280901</v>
      </c>
      <c r="W57" s="110">
        <f>'14.2'!W57+'14.3'!W57+'14.4'!W57</f>
        <v>7830.5118316121561</v>
      </c>
    </row>
    <row r="58" spans="1:23" s="97" customFormat="1" ht="12.75" customHeight="1">
      <c r="A58" s="96" t="s">
        <v>62</v>
      </c>
      <c r="B58" s="9" t="s">
        <v>371</v>
      </c>
      <c r="C58" s="110">
        <f>'14.2'!C58+'14.3'!C58+'14.4'!C58</f>
        <v>14671.437103366639</v>
      </c>
      <c r="D58" s="110">
        <f>'14.2'!D58+'14.3'!D58+'14.4'!D58</f>
        <v>30234.707998117403</v>
      </c>
      <c r="E58" s="110">
        <f>'14.2'!E58+'14.3'!E58+'14.4'!E58</f>
        <v>34801.922642276135</v>
      </c>
      <c r="F58" s="110">
        <f>'14.2'!F58+'14.3'!F58+'14.4'!F58</f>
        <v>34092.853858694907</v>
      </c>
      <c r="G58" s="110">
        <f>'14.2'!G58+'14.3'!G58+'14.4'!G58</f>
        <v>55071.012027247911</v>
      </c>
      <c r="H58" s="110">
        <f>'14.2'!H58+'14.3'!H58+'14.4'!H58</f>
        <v>43018.107090531936</v>
      </c>
      <c r="I58" s="110">
        <f>'14.2'!I58+'14.3'!I58+'14.4'!I58</f>
        <v>44895.776469430974</v>
      </c>
      <c r="J58" s="110">
        <f>'14.2'!J58+'14.3'!J58+'14.4'!J58</f>
        <v>58309.144170580716</v>
      </c>
      <c r="K58" s="110">
        <f>'14.2'!K58+'14.3'!K58+'14.4'!K58</f>
        <v>65304.460263878849</v>
      </c>
      <c r="L58" s="110">
        <f>'14.2'!L58+'14.3'!L58+'14.4'!L58</f>
        <v>54681.144677355813</v>
      </c>
      <c r="M58" s="110">
        <f>'14.2'!M58+'14.3'!M58+'14.4'!M58</f>
        <v>59210.59043568241</v>
      </c>
      <c r="N58" s="110">
        <f>'14.2'!N58+'14.3'!N58+'14.4'!N58</f>
        <v>51012.109088573125</v>
      </c>
      <c r="O58" s="110">
        <f>'14.2'!O58+'14.3'!O58+'14.4'!O58</f>
        <v>58068.577620180826</v>
      </c>
      <c r="P58" s="110">
        <f>'14.2'!P58+'14.3'!P58+'14.4'!P58</f>
        <v>56160.828596886371</v>
      </c>
      <c r="Q58" s="110">
        <f>'14.2'!Q58+'14.3'!Q58+'14.4'!Q58</f>
        <v>53030.666590181572</v>
      </c>
      <c r="R58" s="110">
        <f>'14.2'!R58+'14.3'!R58+'14.4'!R58</f>
        <v>67912.419290583697</v>
      </c>
      <c r="S58" s="110">
        <f>'14.2'!S58+'14.3'!S58+'14.4'!S58</f>
        <v>62969.22678984853</v>
      </c>
      <c r="T58" s="110">
        <f>'14.2'!T58+'14.3'!T58+'14.4'!T58</f>
        <v>70798.57704899981</v>
      </c>
      <c r="U58" s="110">
        <f>'14.2'!U58+'14.3'!U58+'14.4'!U58</f>
        <v>77630.512714523065</v>
      </c>
      <c r="V58" s="110">
        <f>'14.2'!V58+'14.3'!V58+'14.4'!V58</f>
        <v>65267.025086924026</v>
      </c>
      <c r="W58" s="110">
        <f>'14.2'!W58+'14.3'!W58+'14.4'!W58</f>
        <v>52267.117672884851</v>
      </c>
    </row>
    <row r="59" spans="1:23" s="97" customFormat="1" ht="12.75" customHeight="1">
      <c r="A59" s="96" t="s">
        <v>63</v>
      </c>
      <c r="B59" s="9" t="s">
        <v>372</v>
      </c>
      <c r="C59" s="110">
        <f>'14.2'!C59+'14.3'!C59+'14.4'!C59</f>
        <v>84476.282956818221</v>
      </c>
      <c r="D59" s="110">
        <f>'14.2'!D59+'14.3'!D59+'14.4'!D59</f>
        <v>81609.199080618928</v>
      </c>
      <c r="E59" s="110">
        <f>'14.2'!E59+'14.3'!E59+'14.4'!E59</f>
        <v>82028.035557091658</v>
      </c>
      <c r="F59" s="110">
        <f>'14.2'!F59+'14.3'!F59+'14.4'!F59</f>
        <v>84394.160684171802</v>
      </c>
      <c r="G59" s="110">
        <f>'14.2'!G59+'14.3'!G59+'14.4'!G59</f>
        <v>82909.092757849052</v>
      </c>
      <c r="H59" s="110">
        <f>'14.2'!H59+'14.3'!H59+'14.4'!H59</f>
        <v>97203.687126026358</v>
      </c>
      <c r="I59" s="110">
        <f>'14.2'!I59+'14.3'!I59+'14.4'!I59</f>
        <v>99456.908594763139</v>
      </c>
      <c r="J59" s="110">
        <f>'14.2'!J59+'14.3'!J59+'14.4'!J59</f>
        <v>101762.24113158332</v>
      </c>
      <c r="K59" s="110">
        <f>'14.2'!K59+'14.3'!K59+'14.4'!K59</f>
        <v>102160.823791306</v>
      </c>
      <c r="L59" s="110">
        <f>'14.2'!L59+'14.3'!L59+'14.4'!L59</f>
        <v>95374.912414963474</v>
      </c>
      <c r="M59" s="110">
        <f>'14.2'!M59+'14.3'!M59+'14.4'!M59</f>
        <v>89787.876560179793</v>
      </c>
      <c r="N59" s="110">
        <f>'14.2'!N59+'14.3'!N59+'14.4'!N59</f>
        <v>87439.211180619517</v>
      </c>
      <c r="O59" s="110">
        <f>'14.2'!O59+'14.3'!O59+'14.4'!O59</f>
        <v>94466.357002850156</v>
      </c>
      <c r="P59" s="110">
        <f>'14.2'!P59+'14.3'!P59+'14.4'!P59</f>
        <v>97441.015424960744</v>
      </c>
      <c r="Q59" s="110">
        <f>'14.2'!Q59+'14.3'!Q59+'14.4'!Q59</f>
        <v>96048.253591417029</v>
      </c>
      <c r="R59" s="110">
        <f>'14.2'!R59+'14.3'!R59+'14.4'!R59</f>
        <v>94204.892654400159</v>
      </c>
      <c r="S59" s="110">
        <f>'14.2'!S59+'14.3'!S59+'14.4'!S59</f>
        <v>79545.069755595643</v>
      </c>
      <c r="T59" s="110">
        <f>'14.2'!T59+'14.3'!T59+'14.4'!T59</f>
        <v>82641.339784799449</v>
      </c>
      <c r="U59" s="110">
        <f>'14.2'!U59+'14.3'!U59+'14.4'!U59</f>
        <v>83384.868375390477</v>
      </c>
      <c r="V59" s="110">
        <f>'14.2'!V59+'14.3'!V59+'14.4'!V59</f>
        <v>81217.442969221069</v>
      </c>
      <c r="W59" s="110">
        <f>'14.2'!W59+'14.3'!W59+'14.4'!W59</f>
        <v>49940.22207125467</v>
      </c>
    </row>
    <row r="60" spans="1:23" s="97" customFormat="1" ht="12.75" customHeight="1">
      <c r="A60" s="96" t="s">
        <v>64</v>
      </c>
      <c r="B60" s="9" t="s">
        <v>373</v>
      </c>
      <c r="C60" s="110">
        <f>'14.2'!C60+'14.3'!C60+'14.4'!C60</f>
        <v>14587.979179092012</v>
      </c>
      <c r="D60" s="110">
        <f>'14.2'!D60+'14.3'!D60+'14.4'!D60</f>
        <v>14444.749500274169</v>
      </c>
      <c r="E60" s="110">
        <f>'14.2'!E60+'14.3'!E60+'14.4'!E60</f>
        <v>13801.21404802593</v>
      </c>
      <c r="F60" s="110">
        <f>'14.2'!F60+'14.3'!F60+'14.4'!F60</f>
        <v>12605.487039812126</v>
      </c>
      <c r="G60" s="110">
        <f>'14.2'!G60+'14.3'!G60+'14.4'!G60</f>
        <v>12439.686476396015</v>
      </c>
      <c r="H60" s="110">
        <f>'14.2'!H60+'14.3'!H60+'14.4'!H60</f>
        <v>12003.216011270264</v>
      </c>
      <c r="I60" s="110">
        <f>'14.2'!I60+'14.3'!I60+'14.4'!I60</f>
        <v>11883.775607673932</v>
      </c>
      <c r="J60" s="110">
        <f>'14.2'!J60+'14.3'!J60+'14.4'!J60</f>
        <v>11661.12487606693</v>
      </c>
      <c r="K60" s="110">
        <f>'14.2'!K60+'14.3'!K60+'14.4'!K60</f>
        <v>11162.037752593556</v>
      </c>
      <c r="L60" s="110">
        <f>'14.2'!L60+'14.3'!L60+'14.4'!L60</f>
        <v>10794.142660689016</v>
      </c>
      <c r="M60" s="110">
        <f>'14.2'!M60+'14.3'!M60+'14.4'!M60</f>
        <v>11447.919883248802</v>
      </c>
      <c r="N60" s="110">
        <f>'14.2'!N60+'14.3'!N60+'14.4'!N60</f>
        <v>11245.993085151167</v>
      </c>
      <c r="O60" s="110">
        <f>'14.2'!O60+'14.3'!O60+'14.4'!O60</f>
        <v>30510.511076947467</v>
      </c>
      <c r="P60" s="110">
        <f>'14.2'!P60+'14.3'!P60+'14.4'!P60</f>
        <v>30449.835770176811</v>
      </c>
      <c r="Q60" s="110">
        <f>'14.2'!Q60+'14.3'!Q60+'14.4'!Q60</f>
        <v>16206.158424485579</v>
      </c>
      <c r="R60" s="110">
        <f>'14.2'!R60+'14.3'!R60+'14.4'!R60</f>
        <v>13576.675994508334</v>
      </c>
      <c r="S60" s="110">
        <f>'14.2'!S60+'14.3'!S60+'14.4'!S60</f>
        <v>10965.516539302869</v>
      </c>
      <c r="T60" s="110">
        <f>'14.2'!T60+'14.3'!T60+'14.4'!T60</f>
        <v>8913.2989868100667</v>
      </c>
      <c r="U60" s="110">
        <f>'14.2'!U60+'14.3'!U60+'14.4'!U60</f>
        <v>7453.5023148521504</v>
      </c>
      <c r="V60" s="110">
        <f>'14.2'!V60+'14.3'!V60+'14.4'!V60</f>
        <v>6273.057189542691</v>
      </c>
      <c r="W60" s="110">
        <f>'14.2'!W60+'14.3'!W60+'14.4'!W60</f>
        <v>5085.5428720891459</v>
      </c>
    </row>
    <row r="61" spans="1:23" s="97" customFormat="1" ht="12.75" customHeight="1">
      <c r="A61" s="96" t="s">
        <v>65</v>
      </c>
      <c r="B61" s="9" t="s">
        <v>374</v>
      </c>
      <c r="C61" s="110">
        <f>'14.2'!C61+'14.3'!C61+'14.4'!C61</f>
        <v>6249.5351469827165</v>
      </c>
      <c r="D61" s="110">
        <f>'14.2'!D61+'14.3'!D61+'14.4'!D61</f>
        <v>6155.1540824659032</v>
      </c>
      <c r="E61" s="110">
        <f>'14.2'!E61+'14.3'!E61+'14.4'!E61</f>
        <v>5808.8330862122239</v>
      </c>
      <c r="F61" s="110">
        <f>'14.2'!F61+'14.3'!F61+'14.4'!F61</f>
        <v>5283.7818627437755</v>
      </c>
      <c r="G61" s="110">
        <f>'14.2'!G61+'14.3'!G61+'14.4'!G61</f>
        <v>5208.754590730483</v>
      </c>
      <c r="H61" s="110">
        <f>'14.2'!H61+'14.3'!H61+'14.4'!H61</f>
        <v>5034.0768247403857</v>
      </c>
      <c r="I61" s="110">
        <f>'14.2'!I61+'14.3'!I61+'14.4'!I61</f>
        <v>4984.8596465526471</v>
      </c>
      <c r="J61" s="110">
        <f>'14.2'!J61+'14.3'!J61+'14.4'!J61</f>
        <v>4886.1734099206615</v>
      </c>
      <c r="K61" s="110">
        <f>'14.2'!K61+'14.3'!K61+'14.4'!K61</f>
        <v>4773.1420762478292</v>
      </c>
      <c r="L61" s="110">
        <f>'14.2'!L61+'14.3'!L61+'14.4'!L61</f>
        <v>4501.7577459875383</v>
      </c>
      <c r="M61" s="110">
        <f>'14.2'!M61+'14.3'!M61+'14.4'!M61</f>
        <v>4645.9410991021568</v>
      </c>
      <c r="N61" s="110">
        <f>'14.2'!N61+'14.3'!N61+'14.4'!N61</f>
        <v>3949.5056592915194</v>
      </c>
      <c r="O61" s="110">
        <f>'14.2'!O61+'14.3'!O61+'14.4'!O61</f>
        <v>5115.0854436031705</v>
      </c>
      <c r="P61" s="110">
        <f>'14.2'!P61+'14.3'!P61+'14.4'!P61</f>
        <v>5443.8398058021876</v>
      </c>
      <c r="Q61" s="110">
        <f>'14.2'!Q61+'14.3'!Q61+'14.4'!Q61</f>
        <v>4300.6201527903077</v>
      </c>
      <c r="R61" s="110">
        <f>'14.2'!R61+'14.3'!R61+'14.4'!R61</f>
        <v>4069.6459461596896</v>
      </c>
      <c r="S61" s="110">
        <f>'14.2'!S61+'14.3'!S61+'14.4'!S61</f>
        <v>3823.2660173171125</v>
      </c>
      <c r="T61" s="110">
        <f>'14.2'!T61+'14.3'!T61+'14.4'!T61</f>
        <v>3714.3517152749173</v>
      </c>
      <c r="U61" s="110">
        <f>'14.2'!U61+'14.3'!U61+'14.4'!U61</f>
        <v>3697.6499802132194</v>
      </c>
      <c r="V61" s="110">
        <f>'14.2'!V61+'14.3'!V61+'14.4'!V61</f>
        <v>3597.5895381471823</v>
      </c>
      <c r="W61" s="110">
        <f>'14.2'!W61+'14.3'!W61+'14.4'!W61</f>
        <v>3105.2019425970534</v>
      </c>
    </row>
    <row r="62" spans="1:23" s="97" customFormat="1" ht="12.75" customHeight="1">
      <c r="A62" s="96" t="s">
        <v>66</v>
      </c>
      <c r="B62" s="8" t="s">
        <v>375</v>
      </c>
      <c r="C62" s="110">
        <f>'14.2'!C62+'14.3'!C62+'14.4'!C62</f>
        <v>6165.3687151054146</v>
      </c>
      <c r="D62" s="110">
        <f>'14.2'!D62+'14.3'!D62+'14.4'!D62</f>
        <v>5816.199131810261</v>
      </c>
      <c r="E62" s="110">
        <f>'14.2'!E62+'14.3'!E62+'14.4'!E62</f>
        <v>6513.2040147320231</v>
      </c>
      <c r="F62" s="110">
        <f>'14.2'!F62+'14.3'!F62+'14.4'!F62</f>
        <v>3646.6034151169424</v>
      </c>
      <c r="G62" s="110">
        <f>'14.2'!G62+'14.3'!G62+'14.4'!G62</f>
        <v>2924.7177239054781</v>
      </c>
      <c r="H62" s="110">
        <f>'14.2'!H62+'14.3'!H62+'14.4'!H62</f>
        <v>2799.8518430529093</v>
      </c>
      <c r="I62" s="110">
        <f>'14.2'!I62+'14.3'!I62+'14.4'!I62</f>
        <v>3204.651916287944</v>
      </c>
      <c r="J62" s="110">
        <f>'14.2'!J62+'14.3'!J62+'14.4'!J62</f>
        <v>2653.5164420842925</v>
      </c>
      <c r="K62" s="110">
        <f>'14.2'!K62+'14.3'!K62+'14.4'!K62</f>
        <v>2343.9112079539796</v>
      </c>
      <c r="L62" s="110">
        <f>'14.2'!L62+'14.3'!L62+'14.4'!L62</f>
        <v>1389.9591902683746</v>
      </c>
      <c r="M62" s="110">
        <f>'14.2'!M62+'14.3'!M62+'14.4'!M62</f>
        <v>2349.9170073269388</v>
      </c>
      <c r="N62" s="110">
        <f>'14.2'!N62+'14.3'!N62+'14.4'!N62</f>
        <v>2687.4025441204867</v>
      </c>
      <c r="O62" s="110">
        <f>'14.2'!O62+'14.3'!O62+'14.4'!O62</f>
        <v>2144.2077532516532</v>
      </c>
      <c r="P62" s="110">
        <f>'14.2'!P62+'14.3'!P62+'14.4'!P62</f>
        <v>1987.0021804580113</v>
      </c>
      <c r="Q62" s="110">
        <f>'14.2'!Q62+'14.3'!Q62+'14.4'!Q62</f>
        <v>1825.8896653067648</v>
      </c>
      <c r="R62" s="110">
        <f>'14.2'!R62+'14.3'!R62+'14.4'!R62</f>
        <v>2200.6419209962787</v>
      </c>
      <c r="S62" s="110">
        <f>'14.2'!S62+'14.3'!S62+'14.4'!S62</f>
        <v>1637.5389923848629</v>
      </c>
      <c r="T62" s="110">
        <f>'14.2'!T62+'14.3'!T62+'14.4'!T62</f>
        <v>1557.9759286648036</v>
      </c>
      <c r="U62" s="110">
        <f>'14.2'!U62+'14.3'!U62+'14.4'!U62</f>
        <v>1509.1518958616075</v>
      </c>
      <c r="V62" s="110">
        <f>'14.2'!V62+'14.3'!V62+'14.4'!V62</f>
        <v>1422.0699430817133</v>
      </c>
      <c r="W62" s="110">
        <f>'14.2'!W62+'14.3'!W62+'14.4'!W62</f>
        <v>1217.8741013184863</v>
      </c>
    </row>
    <row r="63" spans="1:23" s="97" customFormat="1" ht="12.75" customHeight="1">
      <c r="A63" s="96" t="s">
        <v>15</v>
      </c>
      <c r="B63" s="8" t="s">
        <v>376</v>
      </c>
      <c r="C63" s="110">
        <f>'14.2'!C63+'14.3'!C63+'14.4'!C63</f>
        <v>8291.9725898612196</v>
      </c>
      <c r="D63" s="110">
        <f>'14.2'!D63+'14.3'!D63+'14.4'!D63</f>
        <v>8076.7173331380955</v>
      </c>
      <c r="E63" s="110">
        <f>'14.2'!E63+'14.3'!E63+'14.4'!E63</f>
        <v>7157.7123995974489</v>
      </c>
      <c r="F63" s="110">
        <f>'14.2'!F63+'14.3'!F63+'14.4'!F63</f>
        <v>6444.4146807536217</v>
      </c>
      <c r="G63" s="110">
        <f>'14.2'!G63+'14.3'!G63+'14.4'!G63</f>
        <v>6333.0612424600386</v>
      </c>
      <c r="H63" s="110">
        <f>'14.2'!H63+'14.3'!H63+'14.4'!H63</f>
        <v>6027.5968396992212</v>
      </c>
      <c r="I63" s="110">
        <f>'14.2'!I63+'14.3'!I63+'14.4'!I63</f>
        <v>5928.3615068752442</v>
      </c>
      <c r="J63" s="110">
        <f>'14.2'!J63+'14.3'!J63+'14.4'!J63</f>
        <v>5669.5543361527734</v>
      </c>
      <c r="K63" s="110">
        <f>'14.2'!K63+'14.3'!K63+'14.4'!K63</f>
        <v>6158.6437914766284</v>
      </c>
      <c r="L63" s="110">
        <f>'14.2'!L63+'14.3'!L63+'14.4'!L63</f>
        <v>5214.0284346578264</v>
      </c>
      <c r="M63" s="110">
        <f>'14.2'!M63+'14.3'!M63+'14.4'!M63</f>
        <v>4875.7494112776822</v>
      </c>
      <c r="N63" s="110">
        <f>'14.2'!N63+'14.3'!N63+'14.4'!N63</f>
        <v>5682.4815524351243</v>
      </c>
      <c r="O63" s="110">
        <f>'14.2'!O63+'14.3'!O63+'14.4'!O63</f>
        <v>5965.3007217671266</v>
      </c>
      <c r="P63" s="110">
        <f>'14.2'!P63+'14.3'!P63+'14.4'!P63</f>
        <v>5726.7570768271544</v>
      </c>
      <c r="Q63" s="110">
        <f>'14.2'!Q63+'14.3'!Q63+'14.4'!Q63</f>
        <v>788.2450957050022</v>
      </c>
      <c r="R63" s="110">
        <f>'14.2'!R63+'14.3'!R63+'14.4'!R63</f>
        <v>779.58433216691947</v>
      </c>
      <c r="S63" s="110">
        <f>'14.2'!S63+'14.3'!S63+'14.4'!S63</f>
        <v>787.61242409417105</v>
      </c>
      <c r="T63" s="110">
        <f>'14.2'!T63+'14.3'!T63+'14.4'!T63</f>
        <v>831.20452780636242</v>
      </c>
      <c r="U63" s="110">
        <f>'14.2'!U63+'14.3'!U63+'14.4'!U63</f>
        <v>864.18906418322672</v>
      </c>
      <c r="V63" s="110">
        <f>'14.2'!V63+'14.3'!V63+'14.4'!V63</f>
        <v>902.01975298890102</v>
      </c>
      <c r="W63" s="110">
        <f>'14.2'!W63+'14.3'!W63+'14.4'!W63</f>
        <v>763.94375151143743</v>
      </c>
    </row>
    <row r="64" spans="1:23" s="97" customFormat="1" ht="12.75" customHeight="1">
      <c r="A64" s="96" t="s">
        <v>16</v>
      </c>
      <c r="B64" s="8" t="s">
        <v>70</v>
      </c>
      <c r="C64" s="110">
        <f>'14.2'!C64+'14.3'!C64+'14.4'!C64</f>
        <v>2033.0535970941517</v>
      </c>
      <c r="D64" s="110">
        <f>'14.2'!D64+'14.3'!D64+'14.4'!D64</f>
        <v>1907.9090385758022</v>
      </c>
      <c r="E64" s="110">
        <f>'14.2'!E64+'14.3'!E64+'14.4'!E64</f>
        <v>1369.3643893162166</v>
      </c>
      <c r="F64" s="110">
        <f>'14.2'!F64+'14.3'!F64+'14.4'!F64</f>
        <v>1122.8944594286704</v>
      </c>
      <c r="G64" s="110">
        <f>'14.2'!G64+'14.3'!G64+'14.4'!G64</f>
        <v>1042.3765322311724</v>
      </c>
      <c r="H64" s="110">
        <f>'14.2'!H64+'14.3'!H64+'14.4'!H64</f>
        <v>980.56850337111871</v>
      </c>
      <c r="I64" s="110">
        <f>'14.2'!I64+'14.3'!I64+'14.4'!I64</f>
        <v>987.48000740168254</v>
      </c>
      <c r="J64" s="110">
        <f>'14.2'!J64+'14.3'!J64+'14.4'!J64</f>
        <v>886.44387345055532</v>
      </c>
      <c r="K64" s="110">
        <f>'14.2'!K64+'14.3'!K64+'14.4'!K64</f>
        <v>1644.2513308984867</v>
      </c>
      <c r="L64" s="110">
        <f>'14.2'!L64+'14.3'!L64+'14.4'!L64</f>
        <v>836.76133856435342</v>
      </c>
      <c r="M64" s="110">
        <f>'14.2'!M64+'14.3'!M64+'14.4'!M64</f>
        <v>868.71901379918722</v>
      </c>
      <c r="N64" s="110">
        <f>'14.2'!N64+'14.3'!N64+'14.4'!N64</f>
        <v>853.9992216573371</v>
      </c>
      <c r="O64" s="110">
        <f>'14.2'!O64+'14.3'!O64+'14.4'!O64</f>
        <v>1144.970590302448</v>
      </c>
      <c r="P64" s="110">
        <f>'14.2'!P64+'14.3'!P64+'14.4'!P64</f>
        <v>1161.9743940468595</v>
      </c>
      <c r="Q64" s="110">
        <f>'14.2'!Q64+'14.3'!Q64+'14.4'!Q64</f>
        <v>863.60205277997557</v>
      </c>
      <c r="R64" s="110">
        <f>'14.2'!R64+'14.3'!R64+'14.4'!R64</f>
        <v>843.8125419345281</v>
      </c>
      <c r="S64" s="110">
        <f>'14.2'!S64+'14.3'!S64+'14.4'!S64</f>
        <v>852.3926541413523</v>
      </c>
      <c r="T64" s="110">
        <f>'14.2'!T64+'14.3'!T64+'14.4'!T64</f>
        <v>867.95899822572699</v>
      </c>
      <c r="U64" s="110">
        <f>'14.2'!U64+'14.3'!U64+'14.4'!U64</f>
        <v>859.6141090892994</v>
      </c>
      <c r="V64" s="110">
        <f>'14.2'!V64+'14.3'!V64+'14.4'!V64</f>
        <v>937.11970702262931</v>
      </c>
      <c r="W64" s="110">
        <f>'14.2'!W64+'14.3'!W64+'14.4'!W64</f>
        <v>852.31455099325626</v>
      </c>
    </row>
    <row r="65" spans="1:23" s="97" customFormat="1" ht="12.75" customHeight="1">
      <c r="A65" s="96" t="s">
        <v>17</v>
      </c>
      <c r="B65" s="8" t="s">
        <v>377</v>
      </c>
      <c r="C65" s="110">
        <f>'14.2'!C65+'14.3'!C65+'14.4'!C65</f>
        <v>2839.3578877190398</v>
      </c>
      <c r="D65" s="110">
        <f>'14.2'!D65+'14.3'!D65+'14.4'!D65</f>
        <v>2683.6353345393254</v>
      </c>
      <c r="E65" s="110">
        <f>'14.2'!E65+'14.3'!E65+'14.4'!E65</f>
        <v>2413.7881386580766</v>
      </c>
      <c r="F65" s="110">
        <f>'14.2'!F65+'14.3'!F65+'14.4'!F65</f>
        <v>2190.673971403839</v>
      </c>
      <c r="G65" s="110">
        <f>'14.2'!G65+'14.3'!G65+'14.4'!G65</f>
        <v>2079.8706334331155</v>
      </c>
      <c r="H65" s="110">
        <f>'14.2'!H65+'14.3'!H65+'14.4'!H65</f>
        <v>1921.2648501784354</v>
      </c>
      <c r="I65" s="110">
        <f>'14.2'!I65+'14.3'!I65+'14.4'!I65</f>
        <v>1844.8792175014964</v>
      </c>
      <c r="J65" s="110">
        <f>'14.2'!J65+'14.3'!J65+'14.4'!J65</f>
        <v>1738.6330022132424</v>
      </c>
      <c r="K65" s="110">
        <f>'14.2'!K65+'14.3'!K65+'14.4'!K65</f>
        <v>1859.7925651158548</v>
      </c>
      <c r="L65" s="110">
        <f>'14.2'!L65+'14.3'!L65+'14.4'!L65</f>
        <v>1595.7171461863506</v>
      </c>
      <c r="M65" s="110">
        <f>'14.2'!M65+'14.3'!M65+'14.4'!M65</f>
        <v>1570.7533293727695</v>
      </c>
      <c r="N65" s="110">
        <f>'14.2'!N65+'14.3'!N65+'14.4'!N65</f>
        <v>1578.0089001533051</v>
      </c>
      <c r="O65" s="110">
        <f>'14.2'!O65+'14.3'!O65+'14.4'!O65</f>
        <v>2137.7393569702735</v>
      </c>
      <c r="P65" s="110">
        <f>'14.2'!P65+'14.3'!P65+'14.4'!P65</f>
        <v>2047.3483485124621</v>
      </c>
      <c r="Q65" s="110">
        <f>'14.2'!Q65+'14.3'!Q65+'14.4'!Q65</f>
        <v>437.80021795838303</v>
      </c>
      <c r="R65" s="110">
        <f>'14.2'!R65+'14.3'!R65+'14.4'!R65</f>
        <v>480.58669207281349</v>
      </c>
      <c r="S65" s="110">
        <f>'14.2'!S65+'14.3'!S65+'14.4'!S65</f>
        <v>519.47439762622264</v>
      </c>
      <c r="T65" s="110">
        <f>'14.2'!T65+'14.3'!T65+'14.4'!T65</f>
        <v>574.27181905603368</v>
      </c>
      <c r="U65" s="110">
        <f>'14.2'!U65+'14.3'!U65+'14.4'!U65</f>
        <v>633.5490420454471</v>
      </c>
      <c r="V65" s="110">
        <f>'14.2'!V65+'14.3'!V65+'14.4'!V65</f>
        <v>682.69687888883038</v>
      </c>
      <c r="W65" s="110">
        <f>'14.2'!W65+'14.3'!W65+'14.4'!W65</f>
        <v>611.27271263527155</v>
      </c>
    </row>
    <row r="66" spans="1:23" s="97" customFormat="1" ht="12.75" customHeight="1">
      <c r="A66" s="96" t="s">
        <v>18</v>
      </c>
      <c r="B66" s="8" t="s">
        <v>71</v>
      </c>
      <c r="C66" s="110">
        <f>'14.2'!C66+'14.3'!C66+'14.4'!C66</f>
        <v>25471.458288151556</v>
      </c>
      <c r="D66" s="110">
        <f>'14.2'!D66+'14.3'!D66+'14.4'!D66</f>
        <v>24178.485385270073</v>
      </c>
      <c r="E66" s="110">
        <f>'14.2'!E66+'14.3'!E66+'14.4'!E66</f>
        <v>22055.02339023901</v>
      </c>
      <c r="F66" s="110">
        <f>'14.2'!F66+'14.3'!F66+'14.4'!F66</f>
        <v>20106.730845796839</v>
      </c>
      <c r="G66" s="110">
        <f>'14.2'!G66+'14.3'!G66+'14.4'!G66</f>
        <v>19112.754239069702</v>
      </c>
      <c r="H66" s="110">
        <f>'14.2'!H66+'14.3'!H66+'14.4'!H66</f>
        <v>17663.160003716832</v>
      </c>
      <c r="I66" s="110">
        <f>'14.2'!I66+'14.3'!I66+'14.4'!I66</f>
        <v>16793.940255274367</v>
      </c>
      <c r="J66" s="110">
        <f>'14.2'!J66+'14.3'!J66+'14.4'!J66</f>
        <v>15914.941513849077</v>
      </c>
      <c r="K66" s="110">
        <f>'14.2'!K66+'14.3'!K66+'14.4'!K66</f>
        <v>16298.356667563026</v>
      </c>
      <c r="L66" s="110">
        <f>'14.2'!L66+'14.3'!L66+'14.4'!L66</f>
        <v>14678.620133360504</v>
      </c>
      <c r="M66" s="110">
        <f>'14.2'!M66+'14.3'!M66+'14.4'!M66</f>
        <v>13778.721435462056</v>
      </c>
      <c r="N66" s="110">
        <f>'14.2'!N66+'14.3'!N66+'14.4'!N66</f>
        <v>13227.62513254232</v>
      </c>
      <c r="O66" s="110">
        <f>'14.2'!O66+'14.3'!O66+'14.4'!O66</f>
        <v>16310.07019559445</v>
      </c>
      <c r="P66" s="110">
        <f>'14.2'!P66+'14.3'!P66+'14.4'!P66</f>
        <v>15608.877392434877</v>
      </c>
      <c r="Q66" s="110">
        <f>'14.2'!Q66+'14.3'!Q66+'14.4'!Q66</f>
        <v>5082.4826400739794</v>
      </c>
      <c r="R66" s="110">
        <f>'14.2'!R66+'14.3'!R66+'14.4'!R66</f>
        <v>5546.053787534589</v>
      </c>
      <c r="S66" s="110">
        <f>'14.2'!S66+'14.3'!S66+'14.4'!S66</f>
        <v>6029.0992929062413</v>
      </c>
      <c r="T66" s="110">
        <f>'14.2'!T66+'14.3'!T66+'14.4'!T66</f>
        <v>6609.1557344843641</v>
      </c>
      <c r="U66" s="110">
        <f>'14.2'!U66+'14.3'!U66+'14.4'!U66</f>
        <v>7204.2226951450866</v>
      </c>
      <c r="V66" s="110">
        <f>'14.2'!V66+'14.3'!V66+'14.4'!V66</f>
        <v>7707.4610996287956</v>
      </c>
      <c r="W66" s="110">
        <f>'14.2'!W66+'14.3'!W66+'14.4'!W66</f>
        <v>6593.1677518886136</v>
      </c>
    </row>
    <row r="67" spans="1:23" s="97" customFormat="1" ht="12.75" customHeight="1">
      <c r="A67" s="96" t="s">
        <v>19</v>
      </c>
      <c r="B67" s="8" t="s">
        <v>378</v>
      </c>
      <c r="C67" s="110">
        <f>'14.2'!C67+'14.3'!C67+'14.4'!C67</f>
        <v>1685.5602993078583</v>
      </c>
      <c r="D67" s="110">
        <f>'14.2'!D67+'14.3'!D67+'14.4'!D67</f>
        <v>1631.209513432106</v>
      </c>
      <c r="E67" s="110">
        <f>'14.2'!E67+'14.3'!E67+'14.4'!E67</f>
        <v>1436.2229160289312</v>
      </c>
      <c r="F67" s="110">
        <f>'14.2'!F67+'14.3'!F67+'14.4'!F67</f>
        <v>1286.1273604787489</v>
      </c>
      <c r="G67" s="110">
        <f>'14.2'!G67+'14.3'!G67+'14.4'!G67</f>
        <v>1215.4744470905946</v>
      </c>
      <c r="H67" s="110">
        <f>'14.2'!H67+'14.3'!H67+'14.4'!H67</f>
        <v>1146.0571022132708</v>
      </c>
      <c r="I67" s="110">
        <f>'14.2'!I67+'14.3'!I67+'14.4'!I67</f>
        <v>1100.792907382619</v>
      </c>
      <c r="J67" s="110">
        <f>'14.2'!J67+'14.3'!J67+'14.4'!J67</f>
        <v>1036.8298945276467</v>
      </c>
      <c r="K67" s="110">
        <f>'14.2'!K67+'14.3'!K67+'14.4'!K67</f>
        <v>1317.4970588565197</v>
      </c>
      <c r="L67" s="110">
        <f>'14.2'!L67+'14.3'!L67+'14.4'!L67</f>
        <v>998.12457554082357</v>
      </c>
      <c r="M67" s="110">
        <f>'14.2'!M67+'14.3'!M67+'14.4'!M67</f>
        <v>1093.3752175413647</v>
      </c>
      <c r="N67" s="110">
        <f>'14.2'!N67+'14.3'!N67+'14.4'!N67</f>
        <v>1143.1939313543894</v>
      </c>
      <c r="O67" s="110">
        <f>'14.2'!O67+'14.3'!O67+'14.4'!O67</f>
        <v>1072.0176827599573</v>
      </c>
      <c r="P67" s="110">
        <f>'14.2'!P67+'14.3'!P67+'14.4'!P67</f>
        <v>1081.033272836929</v>
      </c>
      <c r="Q67" s="110">
        <f>'14.2'!Q67+'14.3'!Q67+'14.4'!Q67</f>
        <v>907.09299948538501</v>
      </c>
      <c r="R67" s="110">
        <f>'14.2'!R67+'14.3'!R67+'14.4'!R67</f>
        <v>866.47597041407857</v>
      </c>
      <c r="S67" s="110">
        <f>'14.2'!S67+'14.3'!S67+'14.4'!S67</f>
        <v>780.81673448099298</v>
      </c>
      <c r="T67" s="110">
        <f>'14.2'!T67+'14.3'!T67+'14.4'!T67</f>
        <v>776.70942466801307</v>
      </c>
      <c r="U67" s="110">
        <f>'14.2'!U67+'14.3'!U67+'14.4'!U67</f>
        <v>784.2377175397778</v>
      </c>
      <c r="V67" s="110">
        <f>'14.2'!V67+'14.3'!V67+'14.4'!V67</f>
        <v>772.04424330833672</v>
      </c>
      <c r="W67" s="110">
        <f>'14.2'!W67+'14.3'!W67+'14.4'!W67</f>
        <v>623.0653965875656</v>
      </c>
    </row>
    <row r="68" spans="1:23" s="97" customFormat="1" ht="12.75" customHeight="1">
      <c r="A68" s="96" t="s">
        <v>20</v>
      </c>
      <c r="B68" s="8" t="s">
        <v>379</v>
      </c>
      <c r="C68" s="110">
        <f>'14.2'!C68+'14.3'!C68+'14.4'!C68</f>
        <v>64080.230956688392</v>
      </c>
      <c r="D68" s="110">
        <f>'14.2'!D68+'14.3'!D68+'14.4'!D68</f>
        <v>59631.036734632326</v>
      </c>
      <c r="E68" s="110">
        <f>'14.2'!E68+'14.3'!E68+'14.4'!E68</f>
        <v>56160.020835547759</v>
      </c>
      <c r="F68" s="110">
        <f>'14.2'!F68+'14.3'!F68+'14.4'!F68</f>
        <v>52223.059439195247</v>
      </c>
      <c r="G68" s="110">
        <f>'14.2'!G68+'14.3'!G68+'14.4'!G68</f>
        <v>46455.257270716364</v>
      </c>
      <c r="H68" s="110">
        <f>'14.2'!H68+'14.3'!H68+'14.4'!H68</f>
        <v>50640.342030688866</v>
      </c>
      <c r="I68" s="110">
        <f>'14.2'!I68+'14.3'!I68+'14.4'!I68</f>
        <v>55398.308898479474</v>
      </c>
      <c r="J68" s="110">
        <f>'14.2'!J68+'14.3'!J68+'14.4'!J68</f>
        <v>51206.821906170735</v>
      </c>
      <c r="K68" s="110">
        <f>'14.2'!K68+'14.3'!K68+'14.4'!K68</f>
        <v>51072.120498264529</v>
      </c>
      <c r="L68" s="110">
        <f>'14.2'!L68+'14.3'!L68+'14.4'!L68</f>
        <v>48634.931074307773</v>
      </c>
      <c r="M68" s="110">
        <f>'14.2'!M68+'14.3'!M68+'14.4'!M68</f>
        <v>51108.363371385894</v>
      </c>
      <c r="N68" s="110">
        <f>'14.2'!N68+'14.3'!N68+'14.4'!N68</f>
        <v>51490.091487530393</v>
      </c>
      <c r="O68" s="110">
        <f>'14.2'!O68+'14.3'!O68+'14.4'!O68</f>
        <v>31093.073181834261</v>
      </c>
      <c r="P68" s="110">
        <f>'14.2'!P68+'14.3'!P68+'14.4'!P68</f>
        <v>25186.707528947794</v>
      </c>
      <c r="Q68" s="110">
        <f>'14.2'!Q68+'14.3'!Q68+'14.4'!Q68</f>
        <v>30171.412633941905</v>
      </c>
      <c r="R68" s="110">
        <f>'14.2'!R68+'14.3'!R68+'14.4'!R68</f>
        <v>28085.64757887433</v>
      </c>
      <c r="S68" s="110">
        <f>'14.2'!S68+'14.3'!S68+'14.4'!S68</f>
        <v>26363.283290039108</v>
      </c>
      <c r="T68" s="110">
        <f>'14.2'!T68+'14.3'!T68+'14.4'!T68</f>
        <v>22259.600234838137</v>
      </c>
      <c r="U68" s="110">
        <f>'14.2'!U68+'14.3'!U68+'14.4'!U68</f>
        <v>20524.430463214154</v>
      </c>
      <c r="V68" s="110">
        <f>'14.2'!V68+'14.3'!V68+'14.4'!V68</f>
        <v>21379.949385574564</v>
      </c>
      <c r="W68" s="110">
        <f>'14.2'!W68+'14.3'!W68+'14.4'!W68</f>
        <v>18084.051921318765</v>
      </c>
    </row>
    <row r="69" spans="1:23" s="97" customFormat="1" ht="12.75" customHeight="1">
      <c r="A69" s="96" t="s">
        <v>67</v>
      </c>
      <c r="B69" s="8" t="s">
        <v>380</v>
      </c>
      <c r="C69" s="110">
        <f>'14.2'!C69+'14.3'!C69+'14.4'!C69</f>
        <v>3552.4386550385038</v>
      </c>
      <c r="D69" s="110">
        <f>'14.2'!D69+'14.3'!D69+'14.4'!D69</f>
        <v>3525.2144194912999</v>
      </c>
      <c r="E69" s="110">
        <f>'14.2'!E69+'14.3'!E69+'14.4'!E69</f>
        <v>3413.1796223606843</v>
      </c>
      <c r="F69" s="110">
        <f>'14.2'!F69+'14.3'!F69+'14.4'!F69</f>
        <v>2223.7625778573638</v>
      </c>
      <c r="G69" s="110">
        <f>'14.2'!G69+'14.3'!G69+'14.4'!G69</f>
        <v>1843.5471768785262</v>
      </c>
      <c r="H69" s="110">
        <f>'14.2'!H69+'14.3'!H69+'14.4'!H69</f>
        <v>1739.5855718851471</v>
      </c>
      <c r="I69" s="110">
        <f>'14.2'!I69+'14.3'!I69+'14.4'!I69</f>
        <v>1793.4151790314631</v>
      </c>
      <c r="J69" s="110">
        <f>'14.2'!J69+'14.3'!J69+'14.4'!J69</f>
        <v>1430.035299830143</v>
      </c>
      <c r="K69" s="110">
        <f>'14.2'!K69+'14.3'!K69+'14.4'!K69</f>
        <v>1884.6284157860096</v>
      </c>
      <c r="L69" s="110">
        <f>'14.2'!L69+'14.3'!L69+'14.4'!L69</f>
        <v>1101.7138710912011</v>
      </c>
      <c r="M69" s="110">
        <f>'14.2'!M69+'14.3'!M69+'14.4'!M69</f>
        <v>1650.7943835859487</v>
      </c>
      <c r="N69" s="110">
        <f>'14.2'!N69+'14.3'!N69+'14.4'!N69</f>
        <v>1848.3830497712104</v>
      </c>
      <c r="O69" s="110">
        <f>'14.2'!O69+'14.3'!O69+'14.4'!O69</f>
        <v>1518.4519198766143</v>
      </c>
      <c r="P69" s="110">
        <f>'14.2'!P69+'14.3'!P69+'14.4'!P69</f>
        <v>1213.7898307814364</v>
      </c>
      <c r="Q69" s="110">
        <f>'14.2'!Q69+'14.3'!Q69+'14.4'!Q69</f>
        <v>985.9054228692039</v>
      </c>
      <c r="R69" s="110">
        <f>'14.2'!R69+'14.3'!R69+'14.4'!R69</f>
        <v>1363.0885234523855</v>
      </c>
      <c r="S69" s="110">
        <f>'14.2'!S69+'14.3'!S69+'14.4'!S69</f>
        <v>943.18675674108761</v>
      </c>
      <c r="T69" s="110">
        <f>'14.2'!T69+'14.3'!T69+'14.4'!T69</f>
        <v>913.44301091536317</v>
      </c>
      <c r="U69" s="110">
        <f>'14.2'!U69+'14.3'!U69+'14.4'!U69</f>
        <v>864.22790981259288</v>
      </c>
      <c r="V69" s="110">
        <f>'14.2'!V69+'14.3'!V69+'14.4'!V69</f>
        <v>817.74373440936313</v>
      </c>
      <c r="W69" s="110">
        <f>'14.2'!W69+'14.3'!W69+'14.4'!W69</f>
        <v>750.86947431534509</v>
      </c>
    </row>
    <row r="70" spans="1:23" s="97" customFormat="1" ht="12.75" customHeight="1">
      <c r="A70" s="96" t="s">
        <v>68</v>
      </c>
      <c r="B70" s="8" t="s">
        <v>381</v>
      </c>
      <c r="C70" s="110">
        <f>'14.2'!C70+'14.3'!C70+'14.4'!C70</f>
        <v>14084.143557382075</v>
      </c>
      <c r="D70" s="110">
        <f>'14.2'!D70+'14.3'!D70+'14.4'!D70</f>
        <v>13578.693949168375</v>
      </c>
      <c r="E70" s="110">
        <f>'14.2'!E70+'14.3'!E70+'14.4'!E70</f>
        <v>14448.891633674284</v>
      </c>
      <c r="F70" s="110">
        <f>'14.2'!F70+'14.3'!F70+'14.4'!F70</f>
        <v>9053.1904214357146</v>
      </c>
      <c r="G70" s="110">
        <f>'14.2'!G70+'14.3'!G70+'14.4'!G70</f>
        <v>7320.5935532959975</v>
      </c>
      <c r="H70" s="110">
        <f>'14.2'!H70+'14.3'!H70+'14.4'!H70</f>
        <v>7087.2767528308832</v>
      </c>
      <c r="I70" s="110">
        <f>'14.2'!I70+'14.3'!I70+'14.4'!I70</f>
        <v>7981.0771374941596</v>
      </c>
      <c r="J70" s="110">
        <f>'14.2'!J70+'14.3'!J70+'14.4'!J70</f>
        <v>7524.2846198767102</v>
      </c>
      <c r="K70" s="110">
        <f>'14.2'!K70+'14.3'!K70+'14.4'!K70</f>
        <v>8063.1180369407466</v>
      </c>
      <c r="L70" s="110">
        <f>'14.2'!L70+'14.3'!L70+'14.4'!L70</f>
        <v>6501.2772661756799</v>
      </c>
      <c r="M70" s="110">
        <f>'14.2'!M70+'14.3'!M70+'14.4'!M70</f>
        <v>7106.0607537095948</v>
      </c>
      <c r="N70" s="110">
        <f>'14.2'!N70+'14.3'!N70+'14.4'!N70</f>
        <v>7560.5979649505489</v>
      </c>
      <c r="O70" s="110">
        <f>'14.2'!O70+'14.3'!O70+'14.4'!O70</f>
        <v>5271.8838890792113</v>
      </c>
      <c r="P70" s="110">
        <f>'14.2'!P70+'14.3'!P70+'14.4'!P70</f>
        <v>4600.5834143872189</v>
      </c>
      <c r="Q70" s="110">
        <f>'14.2'!Q70+'14.3'!Q70+'14.4'!Q70</f>
        <v>5204.173741018998</v>
      </c>
      <c r="R70" s="110">
        <f>'14.2'!R70+'14.3'!R70+'14.4'!R70</f>
        <v>5039.6033815166302</v>
      </c>
      <c r="S70" s="110">
        <f>'14.2'!S70+'14.3'!S70+'14.4'!S70</f>
        <v>4749.8283846852137</v>
      </c>
      <c r="T70" s="110">
        <f>'14.2'!T70+'14.3'!T70+'14.4'!T70</f>
        <v>4742.2762711850564</v>
      </c>
      <c r="U70" s="110">
        <f>'14.2'!U70+'14.3'!U70+'14.4'!U70</f>
        <v>4713.0985165924994</v>
      </c>
      <c r="V70" s="110">
        <f>'14.2'!V70+'14.3'!V70+'14.4'!V70</f>
        <v>4563.0431109563306</v>
      </c>
      <c r="W70" s="110">
        <f>'14.2'!W70+'14.3'!W70+'14.4'!W70</f>
        <v>3998.4369303872977</v>
      </c>
    </row>
    <row r="71" spans="1:23" s="97" customFormat="1" ht="12.75" customHeight="1">
      <c r="A71" s="96" t="s">
        <v>69</v>
      </c>
      <c r="B71" s="8" t="s">
        <v>72</v>
      </c>
      <c r="C71" s="110">
        <f>'14.2'!C71+'14.3'!C71+'14.4'!C71</f>
        <v>13014.512402495957</v>
      </c>
      <c r="D71" s="110">
        <f>'14.2'!D71+'14.3'!D71+'14.4'!D71</f>
        <v>12620.513959038895</v>
      </c>
      <c r="E71" s="110">
        <f>'14.2'!E71+'14.3'!E71+'14.4'!E71</f>
        <v>11850.312538960497</v>
      </c>
      <c r="F71" s="110">
        <f>'14.2'!F71+'14.3'!F71+'14.4'!F71</f>
        <v>10526.097467650952</v>
      </c>
      <c r="G71" s="110">
        <f>'14.2'!G71+'14.3'!G71+'14.4'!G71</f>
        <v>9957.0093729457676</v>
      </c>
      <c r="H71" s="110">
        <f>'14.2'!H71+'14.3'!H71+'14.4'!H71</f>
        <v>9337.9820274639969</v>
      </c>
      <c r="I71" s="110">
        <f>'14.2'!I71+'14.3'!I71+'14.4'!I71</f>
        <v>9048.422656489689</v>
      </c>
      <c r="J71" s="110">
        <f>'14.2'!J71+'14.3'!J71+'14.4'!J71</f>
        <v>8953.7379706740157</v>
      </c>
      <c r="K71" s="110">
        <f>'14.2'!K71+'14.3'!K71+'14.4'!K71</f>
        <v>8916.615037389558</v>
      </c>
      <c r="L71" s="110">
        <f>'14.2'!L71+'14.3'!L71+'14.4'!L71</f>
        <v>7620.1213302572405</v>
      </c>
      <c r="M71" s="110">
        <f>'14.2'!M71+'14.3'!M71+'14.4'!M71</f>
        <v>7614.5063741004024</v>
      </c>
      <c r="N71" s="110">
        <f>'14.2'!N71+'14.3'!N71+'14.4'!N71</f>
        <v>8499.292164143164</v>
      </c>
      <c r="O71" s="110">
        <f>'14.2'!O71+'14.3'!O71+'14.4'!O71</f>
        <v>8221.6506841934515</v>
      </c>
      <c r="P71" s="110">
        <f>'14.2'!P71+'14.3'!P71+'14.4'!P71</f>
        <v>7304.4768782486508</v>
      </c>
      <c r="Q71" s="110">
        <f>'14.2'!Q71+'14.3'!Q71+'14.4'!Q71</f>
        <v>6558.0673753914398</v>
      </c>
      <c r="R71" s="110">
        <f>'14.2'!R71+'14.3'!R71+'14.4'!R71</f>
        <v>6784.4382781084232</v>
      </c>
      <c r="S71" s="110">
        <f>'14.2'!S71+'14.3'!S71+'14.4'!S71</f>
        <v>6288.1721787658034</v>
      </c>
      <c r="T71" s="110">
        <f>'14.2'!T71+'14.3'!T71+'14.4'!T71</f>
        <v>6184.1546536811638</v>
      </c>
      <c r="U71" s="110">
        <f>'14.2'!U71+'14.3'!U71+'14.4'!U71</f>
        <v>5958.567306065248</v>
      </c>
      <c r="V71" s="110">
        <f>'14.2'!V71+'14.3'!V71+'14.4'!V71</f>
        <v>5504.8977549808333</v>
      </c>
      <c r="W71" s="110">
        <f>'14.2'!W71+'14.3'!W71+'14.4'!W71</f>
        <v>4350.9309560281899</v>
      </c>
    </row>
    <row r="72" spans="1:23" s="97" customFormat="1" ht="6.95" customHeight="1">
      <c r="A72" s="100"/>
      <c r="B72" s="101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f>'14.2'!C73+'14.3'!C73+'14.4'!C73</f>
        <v>2012699.6598386839</v>
      </c>
      <c r="D73" s="234">
        <f>'14.2'!D73+'14.3'!D73+'14.4'!D73</f>
        <v>1955508.5433046734</v>
      </c>
      <c r="E73" s="234">
        <f>'14.2'!E73+'14.3'!E73+'14.4'!E73</f>
        <v>1910152.8093862827</v>
      </c>
      <c r="F73" s="234">
        <f>'14.2'!F73+'14.3'!F73+'14.4'!F73</f>
        <v>1819507.9669619503</v>
      </c>
      <c r="G73" s="234">
        <f>'14.2'!G73+'14.3'!G73+'14.4'!G73</f>
        <v>1815279.187739396</v>
      </c>
      <c r="H73" s="234">
        <f>'14.2'!H73+'14.3'!H73+'14.4'!H73</f>
        <v>1789457.5039085192</v>
      </c>
      <c r="I73" s="234">
        <f>'14.2'!I73+'14.3'!I73+'14.4'!I73</f>
        <v>1793194.5709965578</v>
      </c>
      <c r="J73" s="234">
        <f>'14.2'!J73+'14.3'!J73+'14.4'!J73</f>
        <v>1853684.9478220539</v>
      </c>
      <c r="K73" s="234">
        <f>'14.2'!K73+'14.3'!K73+'14.4'!K73</f>
        <v>1822788.0407139878</v>
      </c>
      <c r="L73" s="234">
        <f>'14.2'!L73+'14.3'!L73+'14.4'!L73</f>
        <v>1411403.0033341926</v>
      </c>
      <c r="M73" s="234">
        <f>'14.2'!M73+'14.3'!M73+'14.4'!M73</f>
        <v>1658987.6231571301</v>
      </c>
      <c r="N73" s="234">
        <f>'14.2'!N73+'14.3'!N73+'14.4'!N73</f>
        <v>1628394.8130414407</v>
      </c>
      <c r="O73" s="234">
        <f>'14.2'!O73+'14.3'!O73+'14.4'!O73</f>
        <v>1541236.1031039222</v>
      </c>
      <c r="P73" s="234">
        <f>'14.2'!P73+'14.3'!P73+'14.4'!P73</f>
        <v>1542344.9156471954</v>
      </c>
      <c r="Q73" s="234">
        <f>'14.2'!Q73+'14.3'!Q73+'14.4'!Q73</f>
        <v>1485086.5796662294</v>
      </c>
      <c r="R73" s="234">
        <f>'14.2'!R73+'14.3'!R73+'14.4'!R73</f>
        <v>1618846.2341778667</v>
      </c>
      <c r="S73" s="234">
        <f>'14.2'!S73+'14.3'!S73+'14.4'!S73</f>
        <v>1556304.9391687789</v>
      </c>
      <c r="T73" s="234">
        <f>'14.2'!T73+'14.3'!T73+'14.4'!T73</f>
        <v>1598786.7349253304</v>
      </c>
      <c r="U73" s="234">
        <f>'14.2'!U73+'14.3'!U73+'14.4'!U73</f>
        <v>1553552.4816788184</v>
      </c>
      <c r="V73" s="234">
        <f>'14.2'!V73+'14.3'!V73+'14.4'!V73</f>
        <v>1486026.5567581414</v>
      </c>
      <c r="W73" s="234">
        <f>'14.2'!W73+'14.3'!W73+'14.4'!W73</f>
        <v>1313642.6431367819</v>
      </c>
    </row>
    <row r="74" spans="1:23" s="3" customFormat="1" ht="15" customHeight="1">
      <c r="A74" s="146" t="s">
        <v>396</v>
      </c>
      <c r="B74" s="8" t="s">
        <v>397</v>
      </c>
      <c r="C74" s="110">
        <f>'14.2'!C74+'14.3'!C74+'14.4'!C74</f>
        <v>3225165.7926366082</v>
      </c>
      <c r="D74" s="110">
        <f>'14.2'!D74+'14.3'!D74+'14.4'!D74</f>
        <v>3136485.9262006935</v>
      </c>
      <c r="E74" s="110">
        <f>'14.2'!E74+'14.3'!E74+'14.4'!E74</f>
        <v>2897918.8710330841</v>
      </c>
      <c r="F74" s="110">
        <f>'14.2'!F74+'14.3'!F74+'14.4'!F74</f>
        <v>2687559.2070536725</v>
      </c>
      <c r="G74" s="110">
        <f>'14.2'!G74+'14.3'!G74+'14.4'!G74</f>
        <v>2513265.330009345</v>
      </c>
      <c r="H74" s="110">
        <f>'14.2'!H74+'14.3'!H74+'14.4'!H74</f>
        <v>2321035.4735312862</v>
      </c>
      <c r="I74" s="110">
        <f>'14.2'!I74+'14.3'!I74+'14.4'!I74</f>
        <v>2298014.2997642304</v>
      </c>
      <c r="J74" s="110">
        <f>'14.2'!J74+'14.3'!J74+'14.4'!J74</f>
        <v>2206588.3065607329</v>
      </c>
      <c r="K74" s="110">
        <f>'14.2'!K74+'14.3'!K74+'14.4'!K74</f>
        <v>2225444.1722846678</v>
      </c>
      <c r="L74" s="110">
        <f>'14.2'!L74+'14.3'!L74+'14.4'!L74</f>
        <v>2074922.7182022734</v>
      </c>
      <c r="M74" s="110">
        <f>'14.2'!M74+'14.3'!M74+'14.4'!M74</f>
        <v>2136496.7404807266</v>
      </c>
      <c r="N74" s="110">
        <f>'14.2'!N74+'14.3'!N74+'14.4'!N74</f>
        <v>2072404.5087031082</v>
      </c>
      <c r="O74" s="110">
        <f>'14.2'!O74+'14.3'!O74+'14.4'!O74</f>
        <v>1915943.7719939263</v>
      </c>
      <c r="P74" s="110">
        <f>'14.2'!P74+'14.3'!P74+'14.4'!P74</f>
        <v>1853824.0332062903</v>
      </c>
      <c r="Q74" s="110">
        <f>'14.2'!Q74+'14.3'!Q74+'14.4'!Q74</f>
        <v>1695023.9360155882</v>
      </c>
      <c r="R74" s="110">
        <f>'14.2'!R74+'14.3'!R74+'14.4'!R74</f>
        <v>1683949.985790648</v>
      </c>
      <c r="S74" s="110">
        <f>'14.2'!S74+'14.3'!S74+'14.4'!S74</f>
        <v>1599896.5817403637</v>
      </c>
      <c r="T74" s="110">
        <f>'14.2'!T74+'14.3'!T74+'14.4'!T74</f>
        <v>1572107.1053334505</v>
      </c>
      <c r="U74" s="110">
        <f>'14.2'!U74+'14.3'!U74+'14.4'!U74</f>
        <v>1551919.3840987142</v>
      </c>
      <c r="V74" s="110">
        <f>'14.2'!V74+'14.3'!V74+'14.4'!V74</f>
        <v>1512113.1950756558</v>
      </c>
      <c r="W74" s="110">
        <f>'14.2'!W74+'14.3'!W74+'14.4'!W74</f>
        <v>1297692.4151790282</v>
      </c>
    </row>
    <row r="75" spans="1:23" s="3" customFormat="1" ht="15" customHeight="1">
      <c r="A75" s="147" t="s">
        <v>288</v>
      </c>
      <c r="B75" s="145" t="s">
        <v>398</v>
      </c>
      <c r="C75" s="234">
        <f>'14.2'!C75+'14.3'!C75+'14.4'!C75</f>
        <v>5237865.4524752926</v>
      </c>
      <c r="D75" s="234">
        <f>'14.2'!D75+'14.3'!D75+'14.4'!D75</f>
        <v>5091994.4695053678</v>
      </c>
      <c r="E75" s="234">
        <f>'14.2'!E75+'14.3'!E75+'14.4'!E75</f>
        <v>4808071.6804193668</v>
      </c>
      <c r="F75" s="234">
        <f>'14.2'!F75+'14.3'!F75+'14.4'!F75</f>
        <v>4507067.1740156226</v>
      </c>
      <c r="G75" s="234">
        <f>'14.2'!G75+'14.3'!G75+'14.4'!G75</f>
        <v>4328544.5177487414</v>
      </c>
      <c r="H75" s="234">
        <f>'14.2'!H75+'14.3'!H75+'14.4'!H75</f>
        <v>4110492.9774398059</v>
      </c>
      <c r="I75" s="234">
        <f>'14.2'!I75+'14.3'!I75+'14.4'!I75</f>
        <v>4091208.8707607873</v>
      </c>
      <c r="J75" s="234">
        <f>'14.2'!J75+'14.3'!J75+'14.4'!J75</f>
        <v>4060273.2543827873</v>
      </c>
      <c r="K75" s="234">
        <f>'14.2'!K75+'14.3'!K75+'14.4'!K75</f>
        <v>4048232.2129986561</v>
      </c>
      <c r="L75" s="234">
        <f>'14.2'!L75+'14.3'!L75+'14.4'!L75</f>
        <v>3486325.7215364659</v>
      </c>
      <c r="M75" s="234">
        <f>'14.2'!M75+'14.3'!M75+'14.4'!M75</f>
        <v>3795484.3636378562</v>
      </c>
      <c r="N75" s="234">
        <f>'14.2'!N75+'14.3'!N75+'14.4'!N75</f>
        <v>3700799.3217445486</v>
      </c>
      <c r="O75" s="234">
        <f>'14.2'!O75+'14.3'!O75+'14.4'!O75</f>
        <v>3457179.8750978485</v>
      </c>
      <c r="P75" s="234">
        <f>'14.2'!P75+'14.3'!P75+'14.4'!P75</f>
        <v>3396168.9488534862</v>
      </c>
      <c r="Q75" s="234">
        <f>'14.2'!Q75+'14.3'!Q75+'14.4'!Q75</f>
        <v>3180110.5156818177</v>
      </c>
      <c r="R75" s="234">
        <f>'14.2'!R75+'14.3'!R75+'14.4'!R75</f>
        <v>3302796.219968515</v>
      </c>
      <c r="S75" s="234">
        <f>'14.2'!S75+'14.3'!S75+'14.4'!S75</f>
        <v>3156201.5209091427</v>
      </c>
      <c r="T75" s="234">
        <f>'14.2'!T75+'14.3'!T75+'14.4'!T75</f>
        <v>3170893.8402587809</v>
      </c>
      <c r="U75" s="234">
        <f>'14.2'!U75+'14.3'!U75+'14.4'!U75</f>
        <v>3105471.8657775326</v>
      </c>
      <c r="V75" s="234">
        <f>'14.2'!V75+'14.3'!V75+'14.4'!V75</f>
        <v>2998139.7518337974</v>
      </c>
      <c r="W75" s="234">
        <f>'14.2'!W75+'14.3'!W75+'14.4'!W75</f>
        <v>2611335.0583158098</v>
      </c>
    </row>
    <row r="76" spans="1:23" s="3" customFormat="1" ht="15" customHeight="1">
      <c r="A76" s="148" t="s">
        <v>399</v>
      </c>
      <c r="B76" s="9" t="s">
        <v>468</v>
      </c>
      <c r="C76" s="110">
        <f>'14.2'!C76+'14.3'!C76+'14.4'!C76</f>
        <v>215699.94561515958</v>
      </c>
      <c r="D76" s="110">
        <f>'14.2'!D76+'14.3'!D76+'14.4'!D76</f>
        <v>253704.36054283608</v>
      </c>
      <c r="E76" s="110">
        <f>'14.2'!E76+'14.3'!E76+'14.4'!E76</f>
        <v>253399.13797939825</v>
      </c>
      <c r="F76" s="110">
        <f>'14.2'!F76+'14.3'!F76+'14.4'!F76</f>
        <v>272779.1109830694</v>
      </c>
      <c r="G76" s="110">
        <f>'14.2'!G76+'14.3'!G76+'14.4'!G76</f>
        <v>298893.85870495235</v>
      </c>
      <c r="H76" s="110">
        <f>'14.2'!H76+'14.3'!H76+'14.4'!H76</f>
        <v>276209.93898335716</v>
      </c>
      <c r="I76" s="110">
        <f>'14.2'!I76+'14.3'!I76+'14.4'!I76</f>
        <v>283749.66009078466</v>
      </c>
      <c r="J76" s="110">
        <f>'14.2'!J76+'14.3'!J76+'14.4'!J76</f>
        <v>291840.44796566281</v>
      </c>
      <c r="K76" s="110">
        <f>'14.2'!K76+'14.3'!K76+'14.4'!K76</f>
        <v>299589.18408663239</v>
      </c>
      <c r="L76" s="110">
        <f>'14.2'!L76+'14.3'!L76+'14.4'!L76</f>
        <v>278450.57608445</v>
      </c>
      <c r="M76" s="110">
        <f>'14.2'!M76+'14.3'!M76+'14.4'!M76</f>
        <v>279512.01615285384</v>
      </c>
      <c r="N76" s="110">
        <f>'14.2'!N76+'14.3'!N76+'14.4'!N76</f>
        <v>267582.57539431914</v>
      </c>
      <c r="O76" s="110">
        <f>'14.2'!O76+'14.3'!O76+'14.4'!O76</f>
        <v>278659.18563416018</v>
      </c>
      <c r="P76" s="110">
        <f>'14.2'!P76+'14.3'!P76+'14.4'!P76</f>
        <v>262778.41617109778</v>
      </c>
      <c r="Q76" s="110">
        <f>'14.2'!Q76+'14.3'!Q76+'14.4'!Q76</f>
        <v>162312.70185894059</v>
      </c>
      <c r="R76" s="110">
        <f>'14.2'!R76+'14.3'!R76+'14.4'!R76</f>
        <v>174315.87027229002</v>
      </c>
      <c r="S76" s="110">
        <f>'14.2'!S76+'14.3'!S76+'14.4'!S76</f>
        <v>158918.03949554474</v>
      </c>
      <c r="T76" s="110">
        <f>'14.2'!T76+'14.3'!T76+'14.4'!T76</f>
        <v>169969.5361392925</v>
      </c>
      <c r="U76" s="110">
        <f>'14.2'!U76+'14.3'!U76+'14.4'!U76</f>
        <v>182966.12589246203</v>
      </c>
      <c r="V76" s="110">
        <f>'14.2'!V76+'14.3'!V76+'14.4'!V76</f>
        <v>167804.14704831876</v>
      </c>
      <c r="W76" s="110">
        <f>'14.2'!W76+'14.3'!W76+'14.4'!W76</f>
        <v>130187.73168350788</v>
      </c>
    </row>
    <row r="77" spans="1:23" s="5" customFormat="1" ht="15" customHeight="1">
      <c r="A77" s="146" t="s">
        <v>396</v>
      </c>
      <c r="B77" s="9" t="s">
        <v>469</v>
      </c>
      <c r="C77" s="110">
        <f>'14.2'!C77+'14.3'!C77+'14.4'!C77</f>
        <v>72814.7982939668</v>
      </c>
      <c r="D77" s="110">
        <f>'14.2'!D77+'14.3'!D77+'14.4'!D77</f>
        <v>64882.691772868951</v>
      </c>
      <c r="E77" s="110">
        <f>'14.2'!E77+'14.3'!E77+'14.4'!E77</f>
        <v>54641.653753930463</v>
      </c>
      <c r="F77" s="110">
        <f>'14.2'!F77+'14.3'!F77+'14.4'!F77</f>
        <v>53000.882162046772</v>
      </c>
      <c r="G77" s="110">
        <f>'14.2'!G77+'14.3'!G77+'14.4'!G77</f>
        <v>46708.867230111267</v>
      </c>
      <c r="H77" s="110">
        <f>'14.2'!H77+'14.3'!H77+'14.4'!H77</f>
        <v>52476.726235852257</v>
      </c>
      <c r="I77" s="110">
        <f>'14.2'!I77+'14.3'!I77+'14.4'!I77</f>
        <v>53410.979357196047</v>
      </c>
      <c r="J77" s="110">
        <f>'14.2'!J77+'14.3'!J77+'14.4'!J77</f>
        <v>56187.739487475927</v>
      </c>
      <c r="K77" s="110">
        <f>'14.2'!K77+'14.3'!K77+'14.4'!K77</f>
        <v>54260.152550776729</v>
      </c>
      <c r="L77" s="110">
        <f>'14.2'!L77+'14.3'!L77+'14.4'!L77</f>
        <v>50532.074138684402</v>
      </c>
      <c r="M77" s="110">
        <f>'14.2'!M77+'14.3'!M77+'14.4'!M77</f>
        <v>42253.359898997209</v>
      </c>
      <c r="N77" s="110">
        <f>'14.2'!N77+'14.3'!N77+'14.4'!N77</f>
        <v>39264.73459917053</v>
      </c>
      <c r="O77" s="110">
        <f>'14.2'!O77+'14.3'!O77+'14.4'!O77</f>
        <v>40368.046263412114</v>
      </c>
      <c r="P77" s="110">
        <f>'14.2'!P77+'14.3'!P77+'14.4'!P77</f>
        <v>43286.849872712191</v>
      </c>
      <c r="Q77" s="110">
        <f>'14.2'!Q77+'14.3'!Q77+'14.4'!Q77</f>
        <v>129549.13681833391</v>
      </c>
      <c r="R77" s="110">
        <f>'14.2'!R77+'14.3'!R77+'14.4'!R77</f>
        <v>123111.99736508986</v>
      </c>
      <c r="S77" s="110">
        <f>'14.2'!S77+'14.3'!S77+'14.4'!S77</f>
        <v>117426.14799150002</v>
      </c>
      <c r="T77" s="110">
        <f>'14.2'!T77+'14.3'!T77+'14.4'!T77</f>
        <v>108639.52731456068</v>
      </c>
      <c r="U77" s="110">
        <f>'14.2'!U77+'14.3'!U77+'14.4'!U77</f>
        <v>104137.5821669787</v>
      </c>
      <c r="V77" s="110">
        <f>'14.2'!V77+'14.3'!V77+'14.4'!V77</f>
        <v>94637.483337900368</v>
      </c>
      <c r="W77" s="110">
        <f>'14.2'!W77+'14.3'!W77+'14.4'!W77</f>
        <v>80099.282223720016</v>
      </c>
    </row>
    <row r="78" spans="1:23" s="5" customFormat="1" ht="15" customHeight="1">
      <c r="A78" s="147" t="s">
        <v>288</v>
      </c>
      <c r="B78" s="145" t="s">
        <v>470</v>
      </c>
      <c r="C78" s="234">
        <f>'14.2'!C78+'14.3'!C75+'14.4'!C78</f>
        <v>5094980.3051541001</v>
      </c>
      <c r="D78" s="234">
        <f>'14.2'!D78+'14.3'!D75+'14.4'!D78</f>
        <v>4903172.800735401</v>
      </c>
      <c r="E78" s="234">
        <f>'14.2'!E78+'14.3'!E75+'14.4'!E78</f>
        <v>4609314.1961939</v>
      </c>
      <c r="F78" s="234">
        <f>'14.2'!F78+'14.3'!F75+'14.4'!F78</f>
        <v>4287288.9451946001</v>
      </c>
      <c r="G78" s="234">
        <f>'14.2'!G78+'14.3'!G75+'14.4'!G78</f>
        <v>4076359.5262739002</v>
      </c>
      <c r="H78" s="234">
        <f>'14.2'!H78+'14.3'!H75+'14.4'!H78</f>
        <v>3886759.7646923009</v>
      </c>
      <c r="I78" s="234">
        <f>'14.2'!I78+'14.3'!I75+'14.4'!I78</f>
        <v>3860870.1900271992</v>
      </c>
      <c r="J78" s="234">
        <f>'14.2'!J78+'14.3'!J75+'14.4'!J78</f>
        <v>3824620.5459046005</v>
      </c>
      <c r="K78" s="234">
        <f>'14.2'!K78+'14.3'!K75+'14.4'!K78</f>
        <v>3802903.1814628001</v>
      </c>
      <c r="L78" s="234">
        <f>'14.2'!L78+'14.3'!L75+'14.4'!L78</f>
        <v>3258407.2195907002</v>
      </c>
      <c r="M78" s="234">
        <f>'14.2'!M78+'14.3'!M75+'14.4'!M78</f>
        <v>3558225.7073839996</v>
      </c>
      <c r="N78" s="234">
        <f>'14.2'!N78+'14.3'!N75+'14.4'!N78</f>
        <v>3472481.4809494</v>
      </c>
      <c r="O78" s="234">
        <f>'14.2'!O78+'14.3'!O75+'14.4'!O78</f>
        <v>3218888.7357270997</v>
      </c>
      <c r="P78" s="234">
        <f>'14.2'!P78+'14.3'!P75+'14.4'!P78</f>
        <v>3176677.3825551006</v>
      </c>
      <c r="Q78" s="234">
        <f>'14.2'!Q78+'14.3'!Q75+'14.4'!Q78</f>
        <v>3147346.9506412111</v>
      </c>
      <c r="R78" s="234">
        <f>'14.2'!R78+'14.3'!R75+'14.4'!R78</f>
        <v>3251592.3470613146</v>
      </c>
      <c r="S78" s="234">
        <f>'14.2'!S78+'14.3'!S75+'14.4'!S78</f>
        <v>3114709.629405098</v>
      </c>
      <c r="T78" s="234">
        <f>'14.2'!T78+'14.3'!T75+'14.4'!T78</f>
        <v>3109563.8314340487</v>
      </c>
      <c r="U78" s="234">
        <f>'14.2'!U78+'14.3'!U75+'14.4'!U78</f>
        <v>3026643.3220520485</v>
      </c>
      <c r="V78" s="234">
        <f>'14.2'!V78+'14.3'!V75+'14.4'!V78</f>
        <v>2924973.0881233788</v>
      </c>
      <c r="W78" s="234">
        <f>'14.2'!W78+'14.3'!W75+'14.4'!W78</f>
        <v>2561246.6088560219</v>
      </c>
    </row>
    <row r="79" spans="1:23" s="5" customFormat="1" ht="15" customHeight="1">
      <c r="A79" s="146" t="s">
        <v>396</v>
      </c>
      <c r="B79" s="9" t="s">
        <v>471</v>
      </c>
      <c r="C79" s="111">
        <f>'14.2'!C79+'14.4'!C79</f>
        <v>-26783.105723600464</v>
      </c>
      <c r="D79" s="111">
        <f>'14.2'!D79+'14.4'!D79</f>
        <v>-25630.140303799912</v>
      </c>
      <c r="E79" s="111">
        <f>'14.2'!E79+'14.4'!E79</f>
        <v>-24542.747569000261</v>
      </c>
      <c r="F79" s="111">
        <f>'14.2'!F79+'14.4'!F79</f>
        <v>-25552.88451590023</v>
      </c>
      <c r="G79" s="111">
        <f>'14.2'!G79+'14.4'!G79</f>
        <v>-24014.791311999768</v>
      </c>
      <c r="H79" s="111">
        <f>'14.2'!H79+'14.4'!H79</f>
        <v>-59071.788321599764</v>
      </c>
      <c r="I79" s="111">
        <f>'14.2'!I79+'14.4'!I79</f>
        <v>-60897.356705600207</v>
      </c>
      <c r="J79" s="111">
        <f>'14.2'!J79+'14.4'!J79</f>
        <v>-62940.646319300024</v>
      </c>
      <c r="K79" s="111">
        <f>'14.2'!K79+'14.4'!K79</f>
        <v>-63719.328759000055</v>
      </c>
      <c r="L79" s="111">
        <f>'14.2'!L79+'14.4'!L79</f>
        <v>-59644.707305600212</v>
      </c>
      <c r="M79" s="111">
        <f>'14.2'!M79+'14.4'!M79</f>
        <v>-52546.623467899997</v>
      </c>
      <c r="N79" s="111">
        <f>'14.2'!N79+'14.4'!N79</f>
        <v>-51829.902021000002</v>
      </c>
      <c r="O79" s="111">
        <f>'14.2'!O79+'14.4'!O79</f>
        <v>-51287.973227499861</v>
      </c>
      <c r="P79" s="111">
        <f>'14.2'!P79+'14.4'!P79</f>
        <v>-49528.328799100083</v>
      </c>
      <c r="Q79" s="111">
        <f>'14.2'!Q79+'14.4'!Q79</f>
        <v>-189122.02413611094</v>
      </c>
      <c r="R79" s="111">
        <f>'14.2'!R79+'14.4'!R79</f>
        <v>-190310.70032821462</v>
      </c>
      <c r="S79" s="111">
        <f>'14.2'!S79+'14.4'!S79</f>
        <v>-172828.25011249815</v>
      </c>
      <c r="T79" s="111">
        <f>'14.2'!T79+'14.4'!T79</f>
        <v>-152283.00664324919</v>
      </c>
      <c r="U79" s="111">
        <f>'14.2'!U79+'14.4'!U79</f>
        <v>-177811.38638904935</v>
      </c>
      <c r="V79" s="111">
        <f>'14.2'!V79+'14.4'!V79</f>
        <v>-174706.2439654785</v>
      </c>
      <c r="W79" s="111">
        <f>'14.2'!W79+'14.4'!W79</f>
        <v>-109182.69988292223</v>
      </c>
    </row>
    <row r="80" spans="1:23" s="5" customFormat="1" ht="15" customHeight="1">
      <c r="A80" s="147" t="s">
        <v>288</v>
      </c>
      <c r="B80" s="145" t="s">
        <v>404</v>
      </c>
      <c r="C80" s="234">
        <f>C78+C79</f>
        <v>5068197.1994304992</v>
      </c>
      <c r="D80" s="234">
        <f t="shared" ref="D80:V80" si="0">D78+D79</f>
        <v>4877542.6604316011</v>
      </c>
      <c r="E80" s="234">
        <f t="shared" si="0"/>
        <v>4584771.4486248996</v>
      </c>
      <c r="F80" s="234">
        <f t="shared" si="0"/>
        <v>4261736.0606787</v>
      </c>
      <c r="G80" s="234">
        <f t="shared" si="0"/>
        <v>4052344.7349619004</v>
      </c>
      <c r="H80" s="234">
        <f t="shared" si="0"/>
        <v>3827687.9763707011</v>
      </c>
      <c r="I80" s="234">
        <f t="shared" si="0"/>
        <v>3799972.8333215988</v>
      </c>
      <c r="J80" s="234">
        <f t="shared" si="0"/>
        <v>3761679.8995853006</v>
      </c>
      <c r="K80" s="234">
        <f t="shared" si="0"/>
        <v>3739183.8527038</v>
      </c>
      <c r="L80" s="234">
        <f t="shared" si="0"/>
        <v>3198762.5122850998</v>
      </c>
      <c r="M80" s="234">
        <f t="shared" si="0"/>
        <v>3505679.0839160997</v>
      </c>
      <c r="N80" s="234">
        <f t="shared" si="0"/>
        <v>3420651.5789283998</v>
      </c>
      <c r="O80" s="234">
        <f t="shared" si="0"/>
        <v>3167600.7624995997</v>
      </c>
      <c r="P80" s="234">
        <f t="shared" si="0"/>
        <v>3127149.0537560005</v>
      </c>
      <c r="Q80" s="234">
        <f t="shared" si="0"/>
        <v>2958224.9265051</v>
      </c>
      <c r="R80" s="234">
        <f t="shared" si="0"/>
        <v>3061281.6467331001</v>
      </c>
      <c r="S80" s="234">
        <f t="shared" si="0"/>
        <v>2941881.3792925999</v>
      </c>
      <c r="T80" s="234">
        <f t="shared" si="0"/>
        <v>2957280.8247907995</v>
      </c>
      <c r="U80" s="234">
        <f t="shared" si="0"/>
        <v>2848831.9356629993</v>
      </c>
      <c r="V80" s="234">
        <f t="shared" si="0"/>
        <v>2750266.8441579002</v>
      </c>
      <c r="W80" s="234">
        <f t="shared" ref="W80" si="1">W78+W79</f>
        <v>2452063.9089730997</v>
      </c>
    </row>
    <row r="81" spans="1:23" s="5" customFormat="1" ht="12" customHeight="1">
      <c r="A81" s="49" t="s">
        <v>4</v>
      </c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</row>
    <row r="82" spans="1:23" s="5" customFormat="1" ht="15" customHeight="1">
      <c r="A82" s="50" t="s">
        <v>429</v>
      </c>
      <c r="B82" s="51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</row>
    <row r="83" spans="1:23" s="5" customFormat="1" ht="15" customHeight="1">
      <c r="A83" s="50" t="s">
        <v>427</v>
      </c>
      <c r="B83" s="51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</row>
    <row r="84" spans="1:23" s="5" customFormat="1" ht="12" customHeight="1">
      <c r="A84" s="50"/>
      <c r="B84" s="51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5" customFormat="1" ht="12" customHeight="1">
      <c r="A85" s="50"/>
      <c r="B85" s="135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</row>
    <row r="86" spans="1:23" s="5" customFormat="1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s="5" customFormat="1" ht="12" customHeight="1">
      <c r="A87" s="50"/>
      <c r="B87" s="139"/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</row>
    <row r="88" spans="1:23" ht="15" customHeight="1">
      <c r="A88" s="102"/>
    </row>
    <row r="89" spans="1:23" ht="15" customHeight="1">
      <c r="A89" s="102"/>
    </row>
    <row r="90" spans="1:23" ht="15" customHeight="1">
      <c r="A90" s="102"/>
    </row>
    <row r="91" spans="1:23" ht="15" customHeight="1">
      <c r="A91" s="102"/>
    </row>
    <row r="92" spans="1:23" ht="15" customHeight="1">
      <c r="A92" s="102"/>
      <c r="B92" s="103"/>
    </row>
    <row r="93" spans="1:23" ht="15" customHeight="1">
      <c r="A93" s="102"/>
      <c r="B93" s="103"/>
    </row>
    <row r="94" spans="1:23" ht="15" customHeight="1">
      <c r="A94" s="102"/>
      <c r="B94" s="103"/>
    </row>
    <row r="95" spans="1:23" ht="15" customHeight="1">
      <c r="A95" s="102"/>
      <c r="B95" s="103"/>
    </row>
    <row r="96" spans="1:23" ht="15" customHeight="1">
      <c r="A96" s="102"/>
      <c r="B96" s="103"/>
    </row>
    <row r="97" spans="1:2" ht="15" customHeight="1">
      <c r="A97" s="102"/>
      <c r="B97" s="103"/>
    </row>
    <row r="98" spans="1:2" ht="15" customHeight="1">
      <c r="A98" s="102"/>
      <c r="B98" s="103"/>
    </row>
    <row r="99" spans="1:2" ht="15" customHeight="1">
      <c r="A99" s="102"/>
      <c r="B99" s="103"/>
    </row>
    <row r="100" spans="1:2" ht="15" customHeight="1">
      <c r="A100" s="102"/>
      <c r="B100" s="103"/>
    </row>
    <row r="101" spans="1:2" ht="15" customHeight="1">
      <c r="A101" s="102"/>
      <c r="B101" s="103"/>
    </row>
    <row r="102" spans="1:2" ht="15" customHeight="1">
      <c r="A102" s="102"/>
      <c r="B102" s="103"/>
    </row>
    <row r="103" spans="1:2" ht="15" customHeight="1">
      <c r="A103" s="102"/>
      <c r="B103" s="103"/>
    </row>
    <row r="104" spans="1:2" ht="15" customHeight="1">
      <c r="A104" s="102"/>
      <c r="B104" s="103"/>
    </row>
    <row r="105" spans="1:2" ht="15" customHeight="1">
      <c r="A105" s="102"/>
      <c r="B105" s="103"/>
    </row>
    <row r="106" spans="1:2" ht="15" customHeight="1">
      <c r="A106" s="102"/>
      <c r="B106" s="103"/>
    </row>
    <row r="107" spans="1:2" ht="15" customHeight="1">
      <c r="A107" s="102"/>
      <c r="B107" s="103"/>
    </row>
    <row r="108" spans="1:2" ht="15" customHeight="1">
      <c r="A108" s="102"/>
      <c r="B108" s="103"/>
    </row>
    <row r="109" spans="1:2" ht="15" customHeight="1">
      <c r="A109" s="102"/>
      <c r="B109" s="103"/>
    </row>
    <row r="110" spans="1:2" ht="15" customHeight="1">
      <c r="A110" s="102"/>
      <c r="B110" s="103"/>
    </row>
    <row r="111" spans="1:2" ht="15" customHeight="1">
      <c r="A111" s="102"/>
      <c r="B111" s="103"/>
    </row>
    <row r="112" spans="1:2" ht="15" customHeight="1">
      <c r="A112" s="102"/>
      <c r="B112" s="103"/>
    </row>
    <row r="113" spans="1:2" ht="15" customHeight="1">
      <c r="A113" s="102"/>
      <c r="B113" s="103"/>
    </row>
    <row r="114" spans="1:2" ht="15" customHeight="1">
      <c r="A114" s="102"/>
      <c r="B114" s="103"/>
    </row>
    <row r="115" spans="1:2" ht="15" customHeight="1">
      <c r="A115" s="102"/>
      <c r="B115" s="103"/>
    </row>
    <row r="116" spans="1:2" ht="15" customHeight="1">
      <c r="A116" s="102"/>
      <c r="B116" s="103"/>
    </row>
    <row r="117" spans="1:2" ht="15" customHeight="1">
      <c r="A117" s="102"/>
      <c r="B117" s="103"/>
    </row>
    <row r="118" spans="1:2" ht="15" customHeight="1">
      <c r="A118" s="102"/>
      <c r="B118" s="103"/>
    </row>
    <row r="119" spans="1:2" ht="15" customHeight="1">
      <c r="A119" s="102"/>
      <c r="B119" s="103"/>
    </row>
    <row r="120" spans="1:2" ht="15" customHeight="1">
      <c r="A120" s="102"/>
      <c r="B120" s="103"/>
    </row>
    <row r="121" spans="1:2" ht="15" customHeight="1">
      <c r="A121" s="102"/>
      <c r="B121" s="103"/>
    </row>
    <row r="122" spans="1:2" ht="15" customHeight="1">
      <c r="A122" s="102"/>
      <c r="B122" s="103"/>
    </row>
    <row r="123" spans="1:2" ht="15" customHeight="1">
      <c r="A123" s="102"/>
      <c r="B123" s="103"/>
    </row>
    <row r="124" spans="1:2" ht="15" customHeight="1">
      <c r="A124" s="102"/>
      <c r="B124" s="103"/>
    </row>
    <row r="125" spans="1:2" ht="15" customHeight="1">
      <c r="A125" s="102"/>
      <c r="B125" s="103"/>
    </row>
    <row r="126" spans="1:2" ht="15" customHeight="1">
      <c r="A126" s="102"/>
      <c r="B126" s="103"/>
    </row>
    <row r="127" spans="1:2" ht="15" customHeight="1">
      <c r="A127" s="102"/>
      <c r="B127" s="103"/>
    </row>
    <row r="128" spans="1:2" ht="15" customHeight="1">
      <c r="A128" s="102"/>
      <c r="B128" s="103"/>
    </row>
    <row r="129" spans="1:2" ht="15" customHeight="1">
      <c r="A129" s="102"/>
      <c r="B129" s="103"/>
    </row>
    <row r="130" spans="1:2" ht="15" customHeight="1">
      <c r="A130" s="102"/>
      <c r="B130" s="103"/>
    </row>
    <row r="131" spans="1:2" ht="15" customHeight="1">
      <c r="A131" s="102"/>
      <c r="B131" s="103"/>
    </row>
    <row r="132" spans="1:2" ht="15" customHeight="1">
      <c r="A132" s="102"/>
      <c r="B132" s="103"/>
    </row>
    <row r="133" spans="1:2" ht="15" customHeight="1">
      <c r="A133" s="102"/>
      <c r="B133" s="103"/>
    </row>
    <row r="134" spans="1:2" ht="15" customHeight="1">
      <c r="A134" s="102"/>
      <c r="B134" s="103"/>
    </row>
    <row r="135" spans="1:2" ht="15" customHeight="1">
      <c r="A135" s="102"/>
      <c r="B135" s="103"/>
    </row>
    <row r="136" spans="1:2" ht="15" customHeight="1">
      <c r="A136" s="102"/>
      <c r="B136" s="103"/>
    </row>
    <row r="137" spans="1:2" ht="15" customHeight="1">
      <c r="A137" s="102"/>
      <c r="B137" s="103"/>
    </row>
    <row r="138" spans="1:2" ht="15" customHeight="1">
      <c r="A138" s="102"/>
      <c r="B138" s="103"/>
    </row>
    <row r="139" spans="1:2" ht="15" customHeight="1">
      <c r="A139" s="102"/>
      <c r="B139" s="103"/>
    </row>
    <row r="140" spans="1:2" ht="15" customHeight="1">
      <c r="A140" s="102"/>
      <c r="B140" s="103"/>
    </row>
    <row r="141" spans="1:2" ht="15" customHeight="1">
      <c r="A141" s="102"/>
      <c r="B141" s="103"/>
    </row>
    <row r="142" spans="1:2" ht="15" customHeight="1">
      <c r="A142" s="102"/>
      <c r="B142" s="103"/>
    </row>
    <row r="143" spans="1:2" ht="15" customHeight="1">
      <c r="A143" s="102"/>
      <c r="B143" s="103"/>
    </row>
    <row r="144" spans="1:2" ht="15" customHeight="1">
      <c r="A144" s="102"/>
      <c r="B144" s="103"/>
    </row>
    <row r="145" spans="1:2" ht="15" customHeight="1">
      <c r="A145" s="102"/>
      <c r="B145" s="103"/>
    </row>
    <row r="146" spans="1:2" ht="15" customHeight="1">
      <c r="A146" s="102"/>
      <c r="B146" s="103"/>
    </row>
    <row r="147" spans="1:2" ht="15" customHeight="1">
      <c r="A147" s="102"/>
      <c r="B147" s="103"/>
    </row>
    <row r="148" spans="1:2" ht="15" customHeight="1">
      <c r="A148" s="102"/>
      <c r="B148" s="103"/>
    </row>
    <row r="149" spans="1:2" ht="15" customHeight="1">
      <c r="A149" s="102"/>
      <c r="B149" s="103"/>
    </row>
    <row r="150" spans="1:2" ht="15" customHeight="1">
      <c r="A150" s="102"/>
      <c r="B150" s="103"/>
    </row>
    <row r="151" spans="1:2" ht="15" customHeight="1">
      <c r="A151" s="102"/>
      <c r="B151" s="103"/>
    </row>
    <row r="152" spans="1:2" ht="15" customHeight="1">
      <c r="A152" s="102"/>
      <c r="B152" s="103"/>
    </row>
    <row r="153" spans="1:2" ht="15" customHeight="1">
      <c r="A153" s="102"/>
      <c r="B153" s="103"/>
    </row>
    <row r="154" spans="1:2" ht="15" customHeight="1">
      <c r="A154" s="102"/>
      <c r="B154" s="103"/>
    </row>
    <row r="155" spans="1:2" ht="15" customHeight="1">
      <c r="A155" s="102"/>
      <c r="B155" s="103"/>
    </row>
    <row r="156" spans="1:2" ht="15" customHeight="1">
      <c r="A156" s="102"/>
      <c r="B156" s="103"/>
    </row>
    <row r="157" spans="1:2" ht="15" customHeight="1">
      <c r="A157" s="102"/>
      <c r="B157" s="103"/>
    </row>
    <row r="158" spans="1:2" ht="15" customHeight="1">
      <c r="A158" s="102"/>
      <c r="B158" s="103"/>
    </row>
    <row r="159" spans="1:2" ht="15" customHeight="1">
      <c r="A159" s="102"/>
      <c r="B159" s="103"/>
    </row>
    <row r="160" spans="1:2" ht="15" customHeight="1">
      <c r="A160" s="102"/>
      <c r="B160" s="103"/>
    </row>
    <row r="161" spans="1:2" ht="15" customHeight="1">
      <c r="A161" s="102"/>
      <c r="B161" s="103"/>
    </row>
    <row r="162" spans="1:2" ht="15" customHeight="1">
      <c r="A162" s="102"/>
      <c r="B162" s="103"/>
    </row>
    <row r="163" spans="1:2" ht="15" customHeight="1">
      <c r="A163" s="102"/>
      <c r="B163" s="103"/>
    </row>
    <row r="164" spans="1:2" ht="15" customHeight="1">
      <c r="A164" s="102"/>
      <c r="B164" s="103"/>
    </row>
    <row r="165" spans="1:2" ht="15" customHeight="1">
      <c r="A165" s="102"/>
      <c r="B165" s="103"/>
    </row>
    <row r="166" spans="1:2" ht="15" customHeight="1">
      <c r="A166" s="102"/>
      <c r="B166" s="103"/>
    </row>
    <row r="167" spans="1:2" ht="15" customHeight="1">
      <c r="A167" s="102"/>
      <c r="B167" s="103"/>
    </row>
    <row r="168" spans="1:2" ht="15" customHeight="1">
      <c r="A168" s="102"/>
      <c r="B168" s="103"/>
    </row>
    <row r="169" spans="1:2" ht="15" customHeight="1">
      <c r="A169" s="102"/>
      <c r="B169" s="103"/>
    </row>
    <row r="170" spans="1:2" ht="15" customHeight="1">
      <c r="A170" s="102"/>
      <c r="B170" s="103"/>
    </row>
    <row r="171" spans="1:2" ht="15" customHeight="1">
      <c r="A171" s="102"/>
      <c r="B171" s="103"/>
    </row>
    <row r="172" spans="1:2" ht="15" customHeight="1">
      <c r="A172" s="102"/>
      <c r="B172" s="103"/>
    </row>
    <row r="173" spans="1:2" ht="15" customHeight="1">
      <c r="A173" s="102"/>
      <c r="B173" s="103"/>
    </row>
    <row r="174" spans="1:2" ht="15" customHeight="1">
      <c r="A174" s="102"/>
      <c r="B174" s="103"/>
    </row>
    <row r="175" spans="1:2" ht="15" customHeight="1">
      <c r="A175" s="102"/>
      <c r="B175" s="103"/>
    </row>
    <row r="176" spans="1:2" ht="15" customHeight="1">
      <c r="A176" s="102"/>
      <c r="B176" s="103"/>
    </row>
    <row r="177" spans="1:2" ht="15" customHeight="1">
      <c r="A177" s="102"/>
      <c r="B177" s="103"/>
    </row>
    <row r="178" spans="1:2" ht="15" customHeight="1">
      <c r="A178" s="102"/>
      <c r="B178" s="103"/>
    </row>
    <row r="179" spans="1:2" ht="15" customHeight="1">
      <c r="A179" s="102"/>
      <c r="B179" s="103"/>
    </row>
    <row r="180" spans="1:2" ht="15" customHeight="1">
      <c r="A180" s="102"/>
      <c r="B180" s="103"/>
    </row>
    <row r="181" spans="1:2" ht="15" customHeight="1">
      <c r="A181" s="102"/>
      <c r="B181" s="103"/>
    </row>
    <row r="182" spans="1:2" ht="15" customHeight="1">
      <c r="A182" s="102"/>
      <c r="B182" s="103"/>
    </row>
    <row r="183" spans="1:2" ht="15" customHeight="1">
      <c r="A183" s="102"/>
      <c r="B183" s="103"/>
    </row>
    <row r="184" spans="1:2" ht="15" customHeight="1">
      <c r="B184" s="103"/>
    </row>
    <row r="185" spans="1:2" ht="15" customHeight="1">
      <c r="B185" s="103"/>
    </row>
    <row r="186" spans="1:2" ht="15" customHeight="1">
      <c r="B186" s="103"/>
    </row>
    <row r="187" spans="1:2" ht="15" customHeight="1">
      <c r="B187" s="103"/>
    </row>
    <row r="188" spans="1:2" ht="15" customHeight="1">
      <c r="B188" s="103"/>
    </row>
    <row r="189" spans="1:2" ht="15" customHeight="1">
      <c r="B189" s="103"/>
    </row>
    <row r="190" spans="1:2" ht="15" customHeight="1">
      <c r="B190" s="103"/>
    </row>
    <row r="191" spans="1:2" ht="15" customHeight="1">
      <c r="B191" s="103"/>
    </row>
    <row r="192" spans="1:2" ht="15" customHeight="1">
      <c r="B192" s="103"/>
    </row>
    <row r="193" spans="2:2" ht="15" customHeight="1">
      <c r="B193" s="103"/>
    </row>
    <row r="194" spans="2:2" ht="15" customHeight="1">
      <c r="B194" s="103"/>
    </row>
    <row r="195" spans="2:2" ht="15" customHeight="1">
      <c r="B195" s="103"/>
    </row>
    <row r="196" spans="2:2" ht="15" customHeight="1">
      <c r="B196" s="103"/>
    </row>
    <row r="197" spans="2:2" ht="15" customHeight="1">
      <c r="B197" s="103"/>
    </row>
    <row r="198" spans="2:2" ht="15" customHeight="1">
      <c r="B198" s="103"/>
    </row>
    <row r="199" spans="2:2" ht="15" customHeight="1">
      <c r="B199" s="103"/>
    </row>
    <row r="200" spans="2:2" ht="15" customHeight="1">
      <c r="B200" s="103"/>
    </row>
    <row r="201" spans="2:2" ht="15" customHeight="1">
      <c r="B201" s="103"/>
    </row>
    <row r="202" spans="2:2" ht="15" customHeight="1">
      <c r="B202" s="103"/>
    </row>
    <row r="203" spans="2:2" ht="15" customHeight="1">
      <c r="B203" s="103"/>
    </row>
    <row r="204" spans="2:2" ht="15" customHeight="1">
      <c r="B204" s="103"/>
    </row>
    <row r="205" spans="2:2" ht="15" customHeight="1">
      <c r="B205" s="103"/>
    </row>
    <row r="206" spans="2:2" ht="15" customHeight="1">
      <c r="B206" s="103"/>
    </row>
    <row r="207" spans="2:2" ht="15" customHeight="1">
      <c r="B207" s="103"/>
    </row>
    <row r="208" spans="2:2" ht="15" customHeight="1">
      <c r="B208" s="103"/>
    </row>
    <row r="209" spans="2:2" ht="15" customHeight="1">
      <c r="B209" s="103"/>
    </row>
    <row r="210" spans="2:2" ht="15" customHeight="1">
      <c r="B210" s="103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2" orientation="portrait" r:id="rId1"/>
  <headerFooter alignWithMargins="0">
    <oddFooter>&amp;L&amp;"MetaNormalLF-Roman,Standard"&amp;9Statistisches Bundesamt, Anthropogene Luftemissionen, 2022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90" customWidth="1"/>
    <col min="2" max="2" width="52.7109375" style="90" customWidth="1"/>
    <col min="3" max="3" width="11.28515625" style="90" customWidth="1"/>
    <col min="4" max="12" width="11.28515625" style="90" hidden="1" customWidth="1"/>
    <col min="13" max="13" width="11.28515625" style="90" customWidth="1"/>
    <col min="14" max="17" width="11.28515625" style="90" hidden="1" customWidth="1"/>
    <col min="18" max="18" width="11.28515625" style="90" customWidth="1"/>
    <col min="19" max="20" width="11.28515625" style="90" hidden="1" customWidth="1"/>
    <col min="21" max="21" width="11.28515625" style="90" customWidth="1"/>
    <col min="22" max="16384" width="11.42578125" style="90"/>
  </cols>
  <sheetData>
    <row r="1" spans="1:23" s="88" customFormat="1" ht="20.100000000000001" customHeight="1">
      <c r="A1" s="124" t="s">
        <v>486</v>
      </c>
      <c r="B1" s="86"/>
      <c r="C1" s="87"/>
      <c r="D1" s="87"/>
      <c r="E1" s="87"/>
      <c r="F1" s="87"/>
      <c r="I1" s="85"/>
      <c r="J1" s="86"/>
    </row>
    <row r="2" spans="1:23" s="88" customFormat="1" ht="20.100000000000001" customHeight="1">
      <c r="A2" s="125" t="s">
        <v>76</v>
      </c>
      <c r="B2" s="86"/>
      <c r="C2" s="87"/>
      <c r="D2" s="87"/>
      <c r="E2" s="87"/>
      <c r="F2" s="87"/>
      <c r="I2" s="89"/>
      <c r="J2" s="86"/>
    </row>
    <row r="3" spans="1:23" ht="15" customHeight="1">
      <c r="B3" s="91"/>
      <c r="F3" s="92"/>
    </row>
    <row r="4" spans="1:23" s="95" customFormat="1" ht="27" customHeight="1">
      <c r="A4" s="93" t="s">
        <v>437</v>
      </c>
      <c r="B4" s="126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97" customFormat="1" ht="15" customHeight="1">
      <c r="A5" s="96" t="s">
        <v>21</v>
      </c>
      <c r="B5" s="47" t="s">
        <v>318</v>
      </c>
      <c r="C5" s="110">
        <v>112113.40584120182</v>
      </c>
      <c r="D5" s="110">
        <v>100408.41984370635</v>
      </c>
      <c r="E5" s="110">
        <v>100241.28515697405</v>
      </c>
      <c r="F5" s="110">
        <v>87149.495822798228</v>
      </c>
      <c r="G5" s="110">
        <v>87704.655947267922</v>
      </c>
      <c r="H5" s="110">
        <v>88734.207078049702</v>
      </c>
      <c r="I5" s="110">
        <v>91224.590082154216</v>
      </c>
      <c r="J5" s="110">
        <v>99490.370804067905</v>
      </c>
      <c r="K5" s="110">
        <v>88010.454863021776</v>
      </c>
      <c r="L5" s="110">
        <v>67384.919356502956</v>
      </c>
      <c r="M5" s="110">
        <v>70688.944014234628</v>
      </c>
      <c r="N5" s="110">
        <v>68068.754131159207</v>
      </c>
      <c r="O5" s="110">
        <v>48535.109966095675</v>
      </c>
      <c r="P5" s="110">
        <v>56732.622725706991</v>
      </c>
      <c r="Q5" s="110">
        <v>51983.20062602761</v>
      </c>
      <c r="R5" s="110">
        <v>79873.25006025644</v>
      </c>
      <c r="S5" s="110">
        <v>75297.187765885101</v>
      </c>
      <c r="T5" s="110">
        <v>77408.214530144047</v>
      </c>
      <c r="U5" s="110">
        <v>76736.735675353935</v>
      </c>
      <c r="V5" s="110">
        <v>75370.040132456299</v>
      </c>
      <c r="W5" s="110">
        <v>81190.676650786307</v>
      </c>
    </row>
    <row r="6" spans="1:23" s="97" customFormat="1" ht="12.75" customHeight="1">
      <c r="A6" s="96" t="s">
        <v>1</v>
      </c>
      <c r="B6" s="9" t="s">
        <v>320</v>
      </c>
      <c r="C6" s="110">
        <v>61755.975267901827</v>
      </c>
      <c r="D6" s="110">
        <v>59727.68775330636</v>
      </c>
      <c r="E6" s="110">
        <v>58749.823671274047</v>
      </c>
      <c r="F6" s="110">
        <v>42555.910200698228</v>
      </c>
      <c r="G6" s="110">
        <v>41614.27629776793</v>
      </c>
      <c r="H6" s="110">
        <v>40824.70910514969</v>
      </c>
      <c r="I6" s="110">
        <v>41696.490777954219</v>
      </c>
      <c r="J6" s="110">
        <v>43230.952498967919</v>
      </c>
      <c r="K6" s="110">
        <v>43451.729743721786</v>
      </c>
      <c r="L6" s="110">
        <v>42408.362927802948</v>
      </c>
      <c r="M6" s="110">
        <v>44453.02076733463</v>
      </c>
      <c r="N6" s="110">
        <v>43705.414761059212</v>
      </c>
      <c r="O6" s="110">
        <v>40777.602834895675</v>
      </c>
      <c r="P6" s="110">
        <v>49057.023744306993</v>
      </c>
      <c r="Q6" s="110">
        <v>43795.885363327616</v>
      </c>
      <c r="R6" s="110">
        <v>50147.771177156435</v>
      </c>
      <c r="S6" s="110">
        <v>47094.573623285105</v>
      </c>
      <c r="T6" s="110">
        <v>49029.082304644049</v>
      </c>
      <c r="U6" s="110">
        <v>44816.854882653948</v>
      </c>
      <c r="V6" s="110">
        <v>44943.676559656298</v>
      </c>
      <c r="W6" s="110">
        <v>43158.174210286306</v>
      </c>
    </row>
    <row r="7" spans="1:23" s="97" customFormat="1" ht="12.75" customHeight="1">
      <c r="A7" s="96" t="s">
        <v>2</v>
      </c>
      <c r="B7" s="9" t="s">
        <v>319</v>
      </c>
      <c r="C7" s="110">
        <v>50328.051720999996</v>
      </c>
      <c r="D7" s="110">
        <v>40651.425711399992</v>
      </c>
      <c r="E7" s="110">
        <v>41463.288476099995</v>
      </c>
      <c r="F7" s="110">
        <v>44565.858623799999</v>
      </c>
      <c r="G7" s="110">
        <v>46062.051567299997</v>
      </c>
      <c r="H7" s="110">
        <v>47881.660308799997</v>
      </c>
      <c r="I7" s="110">
        <v>49500.898918600004</v>
      </c>
      <c r="J7" s="110">
        <v>56231.288088799993</v>
      </c>
      <c r="K7" s="110">
        <v>44530.530574000004</v>
      </c>
      <c r="L7" s="110">
        <v>24948.326154300001</v>
      </c>
      <c r="M7" s="110">
        <v>26208.005997600001</v>
      </c>
      <c r="N7" s="110">
        <v>24337.098633399997</v>
      </c>
      <c r="O7" s="110">
        <v>7731.7243295999997</v>
      </c>
      <c r="P7" s="110">
        <v>7650.0834675000006</v>
      </c>
      <c r="Q7" s="110">
        <v>8161.1156716999994</v>
      </c>
      <c r="R7" s="110">
        <v>29694.144356100001</v>
      </c>
      <c r="S7" s="110">
        <v>28169.071071500002</v>
      </c>
      <c r="T7" s="110">
        <v>28347.079449300003</v>
      </c>
      <c r="U7" s="110">
        <v>31881.808420599998</v>
      </c>
      <c r="V7" s="110">
        <v>30392.284641000002</v>
      </c>
      <c r="W7" s="110">
        <v>37995.545176300002</v>
      </c>
    </row>
    <row r="8" spans="1:23" s="97" customFormat="1" ht="12.75" customHeight="1">
      <c r="A8" s="96" t="s">
        <v>22</v>
      </c>
      <c r="B8" s="9" t="s">
        <v>321</v>
      </c>
      <c r="C8" s="110">
        <v>29.378852299999998</v>
      </c>
      <c r="D8" s="110">
        <v>29.306379</v>
      </c>
      <c r="E8" s="110">
        <v>28.1730096</v>
      </c>
      <c r="F8" s="110">
        <v>27.726998299999998</v>
      </c>
      <c r="G8" s="110">
        <v>28.328082200000001</v>
      </c>
      <c r="H8" s="110">
        <v>27.837664100000001</v>
      </c>
      <c r="I8" s="110">
        <v>27.200385600000001</v>
      </c>
      <c r="J8" s="110">
        <v>28.130216300000001</v>
      </c>
      <c r="K8" s="110">
        <v>28.194545300000001</v>
      </c>
      <c r="L8" s="110">
        <v>28.230274400000003</v>
      </c>
      <c r="M8" s="110">
        <v>27.917249299999998</v>
      </c>
      <c r="N8" s="110">
        <v>26.240736700000003</v>
      </c>
      <c r="O8" s="110">
        <v>25.782801599999999</v>
      </c>
      <c r="P8" s="110">
        <v>25.515513899999998</v>
      </c>
      <c r="Q8" s="110">
        <v>26.199591000000002</v>
      </c>
      <c r="R8" s="110">
        <v>31.334527000000001</v>
      </c>
      <c r="S8" s="110">
        <v>33.543071099999999</v>
      </c>
      <c r="T8" s="110">
        <v>32.052776200000004</v>
      </c>
      <c r="U8" s="110">
        <v>38.072372100000003</v>
      </c>
      <c r="V8" s="110">
        <v>34.078931799999999</v>
      </c>
      <c r="W8" s="110">
        <v>36.957264199999997</v>
      </c>
    </row>
    <row r="9" spans="1:23" s="97" customFormat="1" ht="12.75" customHeight="1">
      <c r="A9" s="96" t="s">
        <v>23</v>
      </c>
      <c r="B9" s="8" t="s">
        <v>322</v>
      </c>
      <c r="C9" s="110">
        <v>1753.980016577098</v>
      </c>
      <c r="D9" s="110">
        <v>1637.0404637375846</v>
      </c>
      <c r="E9" s="110">
        <v>2152.1906807844953</v>
      </c>
      <c r="F9" s="110">
        <v>1541.713733971621</v>
      </c>
      <c r="G9" s="110">
        <v>1752.0497337561389</v>
      </c>
      <c r="H9" s="110">
        <v>1712.2831238619121</v>
      </c>
      <c r="I9" s="110">
        <v>1794.4695569469714</v>
      </c>
      <c r="J9" s="110">
        <v>1680.39337849403</v>
      </c>
      <c r="K9" s="110">
        <v>1519.4476778922688</v>
      </c>
      <c r="L9" s="110">
        <v>1135.7266061047394</v>
      </c>
      <c r="M9" s="110">
        <v>2228.2081949764283</v>
      </c>
      <c r="N9" s="110">
        <v>2073.1714307849147</v>
      </c>
      <c r="O9" s="110">
        <v>1538.5876813237915</v>
      </c>
      <c r="P9" s="110">
        <v>1331.7264523685599</v>
      </c>
      <c r="Q9" s="110">
        <v>1068.4145100917337</v>
      </c>
      <c r="R9" s="110">
        <v>987.06166869427511</v>
      </c>
      <c r="S9" s="110">
        <v>954.93308407822997</v>
      </c>
      <c r="T9" s="110">
        <v>856.63694389545753</v>
      </c>
      <c r="U9" s="110">
        <v>859.3745228341653</v>
      </c>
      <c r="V9" s="110">
        <v>754.90609127208711</v>
      </c>
      <c r="W9" s="110">
        <v>774.44029205297215</v>
      </c>
    </row>
    <row r="10" spans="1:23" s="97" customFormat="1" ht="12.75" customHeight="1">
      <c r="A10" s="96" t="s">
        <v>3</v>
      </c>
      <c r="B10" s="9" t="s">
        <v>323</v>
      </c>
      <c r="C10" s="110">
        <v>1494.7787143</v>
      </c>
      <c r="D10" s="110">
        <v>1345.3528633000001</v>
      </c>
      <c r="E10" s="110">
        <v>1850.5406528175238</v>
      </c>
      <c r="F10" s="110">
        <v>1327.576068834471</v>
      </c>
      <c r="G10" s="110">
        <v>1324.0738857342631</v>
      </c>
      <c r="H10" s="110">
        <v>1387.2571262384804</v>
      </c>
      <c r="I10" s="110">
        <v>1535.7162290359852</v>
      </c>
      <c r="J10" s="110">
        <v>1408.7019140372131</v>
      </c>
      <c r="K10" s="110">
        <v>1169.8687590407349</v>
      </c>
      <c r="L10" s="110">
        <v>823.34917129999997</v>
      </c>
      <c r="M10" s="110">
        <v>1910.7931016733746</v>
      </c>
      <c r="N10" s="110">
        <v>1809.8569270203616</v>
      </c>
      <c r="O10" s="110">
        <v>1332.5671845927859</v>
      </c>
      <c r="P10" s="110">
        <v>1121.5048411287075</v>
      </c>
      <c r="Q10" s="110">
        <v>847.50116529243951</v>
      </c>
      <c r="R10" s="110">
        <v>728.95782285126347</v>
      </c>
      <c r="S10" s="110">
        <v>667.16260174922365</v>
      </c>
      <c r="T10" s="110">
        <v>626.67986191140403</v>
      </c>
      <c r="U10" s="110">
        <v>597.29199970608499</v>
      </c>
      <c r="V10" s="110">
        <v>510.23678036788101</v>
      </c>
      <c r="W10" s="110">
        <v>623.40792204420734</v>
      </c>
    </row>
    <row r="11" spans="1:23" s="97" customFormat="1" ht="12.75" customHeight="1">
      <c r="A11" s="96" t="s">
        <v>24</v>
      </c>
      <c r="B11" s="9" t="s">
        <v>354</v>
      </c>
      <c r="C11" s="110">
        <v>51.780600000000007</v>
      </c>
      <c r="D11" s="110">
        <v>48.945</v>
      </c>
      <c r="E11" s="110">
        <v>43.510199999999998</v>
      </c>
      <c r="F11" s="110">
        <v>32.766920974635653</v>
      </c>
      <c r="G11" s="110">
        <v>34.95260195561363</v>
      </c>
      <c r="H11" s="110">
        <v>120.82432982168081</v>
      </c>
      <c r="I11" s="110">
        <v>78.649485599617833</v>
      </c>
      <c r="J11" s="110">
        <v>74.755249666162157</v>
      </c>
      <c r="K11" s="110">
        <v>53.851001643051731</v>
      </c>
      <c r="L11" s="110">
        <v>38.32993853599968</v>
      </c>
      <c r="M11" s="110">
        <v>55.37612948685819</v>
      </c>
      <c r="N11" s="110">
        <v>56.649227854301856</v>
      </c>
      <c r="O11" s="110">
        <v>49.149706025015696</v>
      </c>
      <c r="P11" s="110">
        <v>33.035069289236688</v>
      </c>
      <c r="Q11" s="110">
        <v>35.314372219094771</v>
      </c>
      <c r="R11" s="110">
        <v>34.730746627109021</v>
      </c>
      <c r="S11" s="110">
        <v>37.483635688068603</v>
      </c>
      <c r="T11" s="110">
        <v>36.917482434562295</v>
      </c>
      <c r="U11" s="110">
        <v>50.615368824723916</v>
      </c>
      <c r="V11" s="110">
        <v>51.185171661911021</v>
      </c>
      <c r="W11" s="110">
        <v>40.474700792140013</v>
      </c>
    </row>
    <row r="12" spans="1:23" s="97" customFormat="1" ht="12.75" customHeight="1">
      <c r="A12" s="96" t="s">
        <v>25</v>
      </c>
      <c r="B12" s="9" t="s">
        <v>324</v>
      </c>
      <c r="C12" s="110">
        <v>207.42070227709783</v>
      </c>
      <c r="D12" s="110">
        <v>242.74260043758466</v>
      </c>
      <c r="E12" s="110">
        <v>258.13982796697155</v>
      </c>
      <c r="F12" s="110">
        <v>181.37074416251434</v>
      </c>
      <c r="G12" s="110">
        <v>393.0232460662624</v>
      </c>
      <c r="H12" s="110">
        <v>204.20166780175092</v>
      </c>
      <c r="I12" s="110">
        <v>180.10384231136811</v>
      </c>
      <c r="J12" s="110">
        <v>196.93621479065479</v>
      </c>
      <c r="K12" s="110">
        <v>295.72791720848232</v>
      </c>
      <c r="L12" s="110">
        <v>274.04749626873985</v>
      </c>
      <c r="M12" s="110">
        <v>262.03896381619563</v>
      </c>
      <c r="N12" s="110">
        <v>206.66527591025135</v>
      </c>
      <c r="O12" s="110">
        <v>156.87079070598986</v>
      </c>
      <c r="P12" s="110">
        <v>177.18654195061561</v>
      </c>
      <c r="Q12" s="110">
        <v>185.59897258019947</v>
      </c>
      <c r="R12" s="110">
        <v>223.37309921590264</v>
      </c>
      <c r="S12" s="110">
        <v>250.28684664093768</v>
      </c>
      <c r="T12" s="110">
        <v>193.03959954949121</v>
      </c>
      <c r="U12" s="110">
        <v>211.46715430335647</v>
      </c>
      <c r="V12" s="110">
        <v>193.4841392422951</v>
      </c>
      <c r="W12" s="110">
        <v>110.55766921662484</v>
      </c>
    </row>
    <row r="13" spans="1:23" s="97" customFormat="1" ht="12.75" customHeight="1">
      <c r="A13" s="96" t="s">
        <v>26</v>
      </c>
      <c r="B13" s="8" t="s">
        <v>325</v>
      </c>
      <c r="C13" s="110">
        <v>116111.24795868389</v>
      </c>
      <c r="D13" s="110">
        <v>107664.37888452961</v>
      </c>
      <c r="E13" s="110">
        <v>103437.60376624568</v>
      </c>
      <c r="F13" s="110">
        <v>80116.044523514764</v>
      </c>
      <c r="G13" s="110">
        <v>72646.376413710605</v>
      </c>
      <c r="H13" s="110">
        <v>76873.782340827995</v>
      </c>
      <c r="I13" s="110">
        <v>74640.632502450972</v>
      </c>
      <c r="J13" s="110">
        <v>98611.610824247196</v>
      </c>
      <c r="K13" s="110">
        <v>90659.912683229704</v>
      </c>
      <c r="L13" s="110">
        <v>83412.224300885791</v>
      </c>
      <c r="M13" s="110">
        <v>112204.85065715089</v>
      </c>
      <c r="N13" s="110">
        <v>99249.549004723449</v>
      </c>
      <c r="O13" s="110">
        <v>97425.115653710644</v>
      </c>
      <c r="P13" s="110">
        <v>84058.240934902249</v>
      </c>
      <c r="Q13" s="110">
        <v>80114.154278315444</v>
      </c>
      <c r="R13" s="110">
        <v>80954.057612717064</v>
      </c>
      <c r="S13" s="110">
        <v>85600.615870780995</v>
      </c>
      <c r="T13" s="110">
        <v>84773.459316405875</v>
      </c>
      <c r="U13" s="110">
        <v>83085.314994091823</v>
      </c>
      <c r="V13" s="110">
        <v>79890.184194672562</v>
      </c>
      <c r="W13" s="110">
        <v>75328.46608556727</v>
      </c>
    </row>
    <row r="14" spans="1:23" s="97" customFormat="1" ht="12.75" customHeight="1">
      <c r="A14" s="96" t="s">
        <v>27</v>
      </c>
      <c r="B14" s="9" t="s">
        <v>326</v>
      </c>
      <c r="C14" s="110">
        <v>2835.1924739010201</v>
      </c>
      <c r="D14" s="110">
        <v>2822.9170506736332</v>
      </c>
      <c r="E14" s="110">
        <v>2797.2233196233224</v>
      </c>
      <c r="F14" s="110">
        <v>2684.0381419177784</v>
      </c>
      <c r="G14" s="110">
        <v>2028.9211390369885</v>
      </c>
      <c r="H14" s="110">
        <v>1995.3305229905036</v>
      </c>
      <c r="I14" s="110">
        <v>2106.2776201543675</v>
      </c>
      <c r="J14" s="110">
        <v>1899.352060252306</v>
      </c>
      <c r="K14" s="110">
        <v>1985.1775226044006</v>
      </c>
      <c r="L14" s="110">
        <v>2135.7325723231188</v>
      </c>
      <c r="M14" s="110">
        <v>2673.9626252032317</v>
      </c>
      <c r="N14" s="110">
        <v>2423.8058691399638</v>
      </c>
      <c r="O14" s="110">
        <v>2369.4944759175041</v>
      </c>
      <c r="P14" s="110">
        <v>2302.7829332746728</v>
      </c>
      <c r="Q14" s="110">
        <v>2515.5577875739264</v>
      </c>
      <c r="R14" s="110">
        <v>2389.6265964177742</v>
      </c>
      <c r="S14" s="110">
        <v>2430.6156690425018</v>
      </c>
      <c r="T14" s="110">
        <v>2504.5531064696138</v>
      </c>
      <c r="U14" s="110">
        <v>2647.7443016696725</v>
      </c>
      <c r="V14" s="110">
        <v>2547.2907639424679</v>
      </c>
      <c r="W14" s="110">
        <v>2467.0082249632237</v>
      </c>
    </row>
    <row r="15" spans="1:23" s="97" customFormat="1" ht="12.75" customHeight="1">
      <c r="A15" s="96" t="s">
        <v>28</v>
      </c>
      <c r="B15" s="9" t="s">
        <v>327</v>
      </c>
      <c r="C15" s="110">
        <v>389.49267740395618</v>
      </c>
      <c r="D15" s="110">
        <v>376.03450893032146</v>
      </c>
      <c r="E15" s="110">
        <v>303.41239040396641</v>
      </c>
      <c r="F15" s="110">
        <v>343.17305461375338</v>
      </c>
      <c r="G15" s="110">
        <v>200.40285289005513</v>
      </c>
      <c r="H15" s="110">
        <v>182.39508194388878</v>
      </c>
      <c r="I15" s="110">
        <v>168.15805686173374</v>
      </c>
      <c r="J15" s="110">
        <v>165.65940307320321</v>
      </c>
      <c r="K15" s="110">
        <v>146.06739089633086</v>
      </c>
      <c r="L15" s="110">
        <v>135.31058755346436</v>
      </c>
      <c r="M15" s="110">
        <v>142.20222682115221</v>
      </c>
      <c r="N15" s="110">
        <v>120.36186925010439</v>
      </c>
      <c r="O15" s="110">
        <v>107.55226866648061</v>
      </c>
      <c r="P15" s="110">
        <v>104.9701745497639</v>
      </c>
      <c r="Q15" s="110">
        <v>112.73155059908007</v>
      </c>
      <c r="R15" s="110">
        <v>112.26513338923988</v>
      </c>
      <c r="S15" s="110">
        <v>122.69157313625637</v>
      </c>
      <c r="T15" s="110">
        <v>118.49380858028597</v>
      </c>
      <c r="U15" s="110">
        <v>144.92458523367139</v>
      </c>
      <c r="V15" s="110">
        <v>146.05613249953791</v>
      </c>
      <c r="W15" s="110">
        <v>118.40940513850705</v>
      </c>
    </row>
    <row r="16" spans="1:23" s="97" customFormat="1" ht="12.75" customHeight="1">
      <c r="A16" s="96" t="s">
        <v>29</v>
      </c>
      <c r="B16" s="9" t="s">
        <v>328</v>
      </c>
      <c r="C16" s="110">
        <v>15215.108134855876</v>
      </c>
      <c r="D16" s="110">
        <v>14815.309235041863</v>
      </c>
      <c r="E16" s="110">
        <v>14235.536255044337</v>
      </c>
      <c r="F16" s="110">
        <v>5859.4845225564486</v>
      </c>
      <c r="G16" s="110">
        <v>7293.6190556711863</v>
      </c>
      <c r="H16" s="110">
        <v>8187.8808527383808</v>
      </c>
      <c r="I16" s="110">
        <v>6245.7389369150296</v>
      </c>
      <c r="J16" s="110">
        <v>8780.5583842788928</v>
      </c>
      <c r="K16" s="110">
        <v>13151.134244103916</v>
      </c>
      <c r="L16" s="110">
        <v>15386.988727623673</v>
      </c>
      <c r="M16" s="110">
        <v>20568.366946255901</v>
      </c>
      <c r="N16" s="110">
        <v>14962.241544944047</v>
      </c>
      <c r="O16" s="110">
        <v>15815.28335466128</v>
      </c>
      <c r="P16" s="110">
        <v>15035.631956893325</v>
      </c>
      <c r="Q16" s="110">
        <v>12405.045030258942</v>
      </c>
      <c r="R16" s="110">
        <v>12140.639214458984</v>
      </c>
      <c r="S16" s="110">
        <v>13643.339282112902</v>
      </c>
      <c r="T16" s="110">
        <v>12753.307635480314</v>
      </c>
      <c r="U16" s="110">
        <v>11869.073524007908</v>
      </c>
      <c r="V16" s="110">
        <v>12335.284365439782</v>
      </c>
      <c r="W16" s="110">
        <v>12260.955932853873</v>
      </c>
    </row>
    <row r="17" spans="1:23" s="97" customFormat="1" ht="12.75" customHeight="1">
      <c r="A17" s="96" t="s">
        <v>30</v>
      </c>
      <c r="B17" s="9" t="s">
        <v>329</v>
      </c>
      <c r="C17" s="110">
        <v>17195.787327111324</v>
      </c>
      <c r="D17" s="110">
        <v>16900.897385241613</v>
      </c>
      <c r="E17" s="110">
        <v>16776.753715895778</v>
      </c>
      <c r="F17" s="110">
        <v>8071.8221888332018</v>
      </c>
      <c r="G17" s="110">
        <v>7472.8830728168778</v>
      </c>
      <c r="H17" s="110">
        <v>8249.30529375681</v>
      </c>
      <c r="I17" s="110">
        <v>6797.101867150167</v>
      </c>
      <c r="J17" s="110">
        <v>8870.7918553436466</v>
      </c>
      <c r="K17" s="110">
        <v>13261.158873649203</v>
      </c>
      <c r="L17" s="110">
        <v>14498.500977070995</v>
      </c>
      <c r="M17" s="110">
        <v>20472.258152271672</v>
      </c>
      <c r="N17" s="110">
        <v>13448.24640529134</v>
      </c>
      <c r="O17" s="110">
        <v>15010.680099574245</v>
      </c>
      <c r="P17" s="110">
        <v>13549.867496411314</v>
      </c>
      <c r="Q17" s="110">
        <v>11003.986774743977</v>
      </c>
      <c r="R17" s="110">
        <v>10993.65720696314</v>
      </c>
      <c r="S17" s="110">
        <v>11915.92948338361</v>
      </c>
      <c r="T17" s="110">
        <v>11343.02512445211</v>
      </c>
      <c r="U17" s="110">
        <v>10603.81983688027</v>
      </c>
      <c r="V17" s="110">
        <v>11212.618884333069</v>
      </c>
      <c r="W17" s="110">
        <v>10743.01616297134</v>
      </c>
    </row>
    <row r="18" spans="1:23" s="97" customFormat="1" ht="12.75" customHeight="1">
      <c r="A18" s="96" t="s">
        <v>31</v>
      </c>
      <c r="B18" s="9" t="s">
        <v>330</v>
      </c>
      <c r="C18" s="110">
        <v>372.75936459516913</v>
      </c>
      <c r="D18" s="110">
        <v>347.70812795267051</v>
      </c>
      <c r="E18" s="110">
        <v>275.34945135605267</v>
      </c>
      <c r="F18" s="110">
        <v>273.17102325826482</v>
      </c>
      <c r="G18" s="110">
        <v>182.49793463161819</v>
      </c>
      <c r="H18" s="110">
        <v>239.96105685323923</v>
      </c>
      <c r="I18" s="110">
        <v>206.6497808118512</v>
      </c>
      <c r="J18" s="110">
        <v>276.71798142590109</v>
      </c>
      <c r="K18" s="110">
        <v>122.07885594441913</v>
      </c>
      <c r="L18" s="110">
        <v>119.79015042421248</v>
      </c>
      <c r="M18" s="110">
        <v>162.9274665692071</v>
      </c>
      <c r="N18" s="110">
        <v>158.40612614500202</v>
      </c>
      <c r="O18" s="110">
        <v>176.38989074847001</v>
      </c>
      <c r="P18" s="110">
        <v>156.07934811834173</v>
      </c>
      <c r="Q18" s="110">
        <v>146.43041249938057</v>
      </c>
      <c r="R18" s="110">
        <v>158.11081407270279</v>
      </c>
      <c r="S18" s="110">
        <v>177.90615275362217</v>
      </c>
      <c r="T18" s="110">
        <v>162.34597884110698</v>
      </c>
      <c r="U18" s="110">
        <v>164.97045046343118</v>
      </c>
      <c r="V18" s="110">
        <v>152.55753403823223</v>
      </c>
      <c r="W18" s="110">
        <v>140.21233879527716</v>
      </c>
    </row>
    <row r="19" spans="1:23" s="97" customFormat="1" ht="12.75" customHeight="1">
      <c r="A19" s="96" t="s">
        <v>32</v>
      </c>
      <c r="B19" s="9" t="s">
        <v>331</v>
      </c>
      <c r="C19" s="110">
        <v>11428.023900682296</v>
      </c>
      <c r="D19" s="110">
        <v>9349.9274251440693</v>
      </c>
      <c r="E19" s="110">
        <v>9038.1580158530342</v>
      </c>
      <c r="F19" s="110">
        <v>9047.821234870069</v>
      </c>
      <c r="G19" s="110">
        <v>9676.9318126151811</v>
      </c>
      <c r="H19" s="110">
        <v>10056.085672966699</v>
      </c>
      <c r="I19" s="110">
        <v>9441.3589877926152</v>
      </c>
      <c r="J19" s="110">
        <v>9411.4237572085585</v>
      </c>
      <c r="K19" s="110">
        <v>9169.2931256099073</v>
      </c>
      <c r="L19" s="110">
        <v>8343.370335923184</v>
      </c>
      <c r="M19" s="110">
        <v>9484.5469382246956</v>
      </c>
      <c r="N19" s="110">
        <v>9320.9576910368596</v>
      </c>
      <c r="O19" s="110">
        <v>9260.3031225091927</v>
      </c>
      <c r="P19" s="110">
        <v>9293.0828301557085</v>
      </c>
      <c r="Q19" s="110">
        <v>9901.7617220158991</v>
      </c>
      <c r="R19" s="110">
        <v>9812.3248049707836</v>
      </c>
      <c r="S19" s="110">
        <v>10430.025631780318</v>
      </c>
      <c r="T19" s="110">
        <v>10347.000426907667</v>
      </c>
      <c r="U19" s="110">
        <v>10976.910451258071</v>
      </c>
      <c r="V19" s="110">
        <v>10367.610549060268</v>
      </c>
      <c r="W19" s="110">
        <v>9186.5181569130982</v>
      </c>
    </row>
    <row r="20" spans="1:23" s="97" customFormat="1" ht="12.75" customHeight="1">
      <c r="A20" s="96" t="s">
        <v>33</v>
      </c>
      <c r="B20" s="10" t="s">
        <v>332</v>
      </c>
      <c r="C20" s="110">
        <v>7548.5027778000003</v>
      </c>
      <c r="D20" s="110">
        <v>6016.5059444000008</v>
      </c>
      <c r="E20" s="110">
        <v>5984.2354667</v>
      </c>
      <c r="F20" s="110">
        <v>6492.5461667</v>
      </c>
      <c r="G20" s="110">
        <v>7010.2844367972093</v>
      </c>
      <c r="H20" s="110">
        <v>6954.1154999999999</v>
      </c>
      <c r="I20" s="110">
        <v>6931.8480000000009</v>
      </c>
      <c r="J20" s="110">
        <v>6990.7424110999991</v>
      </c>
      <c r="K20" s="110">
        <v>6829.3371999999999</v>
      </c>
      <c r="L20" s="110">
        <v>5607.7421999999997</v>
      </c>
      <c r="M20" s="110">
        <v>6767.2222000000011</v>
      </c>
      <c r="N20" s="110">
        <v>6617.3180000000002</v>
      </c>
      <c r="O20" s="110">
        <v>6667.0100000000011</v>
      </c>
      <c r="P20" s="110">
        <v>6851.6986000000006</v>
      </c>
      <c r="Q20" s="110">
        <v>7263.3140000000003</v>
      </c>
      <c r="R20" s="110">
        <v>7288.1600000000008</v>
      </c>
      <c r="S20" s="110">
        <v>7774.3133999999991</v>
      </c>
      <c r="T20" s="110">
        <v>7733.7175206000002</v>
      </c>
      <c r="U20" s="110">
        <v>7835.2940441774435</v>
      </c>
      <c r="V20" s="110">
        <v>7376.3759544237364</v>
      </c>
      <c r="W20" s="110">
        <v>6619.3879143305239</v>
      </c>
    </row>
    <row r="21" spans="1:23" s="97" customFormat="1" ht="12.75" customHeight="1">
      <c r="A21" s="96" t="s">
        <v>34</v>
      </c>
      <c r="B21" s="10" t="s">
        <v>333</v>
      </c>
      <c r="C21" s="110">
        <v>3879.5211228822955</v>
      </c>
      <c r="D21" s="110">
        <v>3333.421480744068</v>
      </c>
      <c r="E21" s="110">
        <v>3053.9225491530347</v>
      </c>
      <c r="F21" s="110">
        <v>2555.2750681700691</v>
      </c>
      <c r="G21" s="110">
        <v>2666.6473758179718</v>
      </c>
      <c r="H21" s="110">
        <v>3101.9701729667004</v>
      </c>
      <c r="I21" s="110">
        <v>2509.5109877926143</v>
      </c>
      <c r="J21" s="110">
        <v>2420.681346108559</v>
      </c>
      <c r="K21" s="110">
        <v>2339.9559256099074</v>
      </c>
      <c r="L21" s="110">
        <v>2735.6281359231839</v>
      </c>
      <c r="M21" s="110">
        <v>2717.3247382246955</v>
      </c>
      <c r="N21" s="110">
        <v>2703.6396910368599</v>
      </c>
      <c r="O21" s="110">
        <v>2593.2931225091916</v>
      </c>
      <c r="P21" s="110">
        <v>2441.3842301557079</v>
      </c>
      <c r="Q21" s="110">
        <v>2638.4477220158988</v>
      </c>
      <c r="R21" s="110">
        <v>2524.1648049707824</v>
      </c>
      <c r="S21" s="110">
        <v>2655.7122317803178</v>
      </c>
      <c r="T21" s="110">
        <v>2613.2829063076665</v>
      </c>
      <c r="U21" s="110">
        <v>3141.6164070806281</v>
      </c>
      <c r="V21" s="110">
        <v>2991.2345946365322</v>
      </c>
      <c r="W21" s="110">
        <v>2567.1302425825734</v>
      </c>
    </row>
    <row r="22" spans="1:23" s="97" customFormat="1" ht="12.75" customHeight="1">
      <c r="A22" s="96" t="s">
        <v>35</v>
      </c>
      <c r="B22" s="9" t="s">
        <v>334</v>
      </c>
      <c r="C22" s="110">
        <v>8563.4222054054862</v>
      </c>
      <c r="D22" s="110">
        <v>8463.1951788099777</v>
      </c>
      <c r="E22" s="110">
        <v>6966.1258730406116</v>
      </c>
      <c r="F22" s="110">
        <v>5313.6447123498283</v>
      </c>
      <c r="G22" s="110">
        <v>3130.6661594368425</v>
      </c>
      <c r="H22" s="110">
        <v>3239.1000982048058</v>
      </c>
      <c r="I22" s="110">
        <v>3391.3768512080142</v>
      </c>
      <c r="J22" s="110">
        <v>3895.1369856920005</v>
      </c>
      <c r="K22" s="110">
        <v>4182.6549247641524</v>
      </c>
      <c r="L22" s="110">
        <v>4172.3730213488871</v>
      </c>
      <c r="M22" s="110">
        <v>3063.3208880437969</v>
      </c>
      <c r="N22" s="110">
        <v>2743.1851486957494</v>
      </c>
      <c r="O22" s="110">
        <v>2489.7742683897445</v>
      </c>
      <c r="P22" s="110">
        <v>2464.247092012969</v>
      </c>
      <c r="Q22" s="110">
        <v>2518.2210123872978</v>
      </c>
      <c r="R22" s="110">
        <v>3099.9345332976804</v>
      </c>
      <c r="S22" s="110">
        <v>3194.9891055713997</v>
      </c>
      <c r="T22" s="110">
        <v>3340.0336037899183</v>
      </c>
      <c r="U22" s="110">
        <v>2758.0971027511678</v>
      </c>
      <c r="V22" s="110">
        <v>2658.6073834362046</v>
      </c>
      <c r="W22" s="110">
        <v>2678.6797897002825</v>
      </c>
    </row>
    <row r="23" spans="1:23" s="97" customFormat="1" ht="12.75" customHeight="1">
      <c r="A23" s="96" t="s">
        <v>7</v>
      </c>
      <c r="B23" s="9" t="s">
        <v>335</v>
      </c>
      <c r="C23" s="110">
        <v>391.59301462804024</v>
      </c>
      <c r="D23" s="110">
        <v>433.65170954530839</v>
      </c>
      <c r="E23" s="110">
        <v>236.47904175185613</v>
      </c>
      <c r="F23" s="110">
        <v>599.61183417844052</v>
      </c>
      <c r="G23" s="110">
        <v>265.27855657388181</v>
      </c>
      <c r="H23" s="110">
        <v>248.06204255441313</v>
      </c>
      <c r="I23" s="110">
        <v>392.30801416793418</v>
      </c>
      <c r="J23" s="110">
        <v>495.9711470562732</v>
      </c>
      <c r="K23" s="110">
        <v>552.44506214829573</v>
      </c>
      <c r="L23" s="110">
        <v>447.26352414934445</v>
      </c>
      <c r="M23" s="110">
        <v>503.645932460018</v>
      </c>
      <c r="N23" s="110">
        <v>465.35138578782028</v>
      </c>
      <c r="O23" s="110">
        <v>453.34874004910239</v>
      </c>
      <c r="P23" s="110">
        <v>465.65791845369421</v>
      </c>
      <c r="Q23" s="110">
        <v>452.42430830530304</v>
      </c>
      <c r="R23" s="110">
        <v>537.27463336136452</v>
      </c>
      <c r="S23" s="110">
        <v>652.78592632976347</v>
      </c>
      <c r="T23" s="110">
        <v>437.29536861320838</v>
      </c>
      <c r="U23" s="110">
        <v>371.26616321974888</v>
      </c>
      <c r="V23" s="110">
        <v>334.11115057034812</v>
      </c>
      <c r="W23" s="110">
        <v>316.21437916116656</v>
      </c>
    </row>
    <row r="24" spans="1:23" s="97" customFormat="1" ht="12.75" customHeight="1">
      <c r="A24" s="96" t="s">
        <v>8</v>
      </c>
      <c r="B24" s="9" t="s">
        <v>336</v>
      </c>
      <c r="C24" s="110">
        <v>376.82213329904664</v>
      </c>
      <c r="D24" s="110">
        <v>351.32081522072582</v>
      </c>
      <c r="E24" s="110">
        <v>330.77192547960522</v>
      </c>
      <c r="F24" s="110">
        <v>452.60846113473127</v>
      </c>
      <c r="G24" s="110">
        <v>294.82039243431416</v>
      </c>
      <c r="H24" s="110">
        <v>385.8346489586271</v>
      </c>
      <c r="I24" s="110">
        <v>317.29097117836562</v>
      </c>
      <c r="J24" s="110">
        <v>292.31429789820749</v>
      </c>
      <c r="K24" s="110">
        <v>345.96575308612125</v>
      </c>
      <c r="L24" s="110">
        <v>346.00760657943027</v>
      </c>
      <c r="M24" s="110">
        <v>379.80754600401735</v>
      </c>
      <c r="N24" s="110">
        <v>360.07601225587786</v>
      </c>
      <c r="O24" s="110">
        <v>354.39724008225875</v>
      </c>
      <c r="P24" s="110">
        <v>340.22527964272416</v>
      </c>
      <c r="Q24" s="110">
        <v>345.46478134312372</v>
      </c>
      <c r="R24" s="110">
        <v>497.08799603453429</v>
      </c>
      <c r="S24" s="110">
        <v>569.81435876618252</v>
      </c>
      <c r="T24" s="110">
        <v>538.62182415274924</v>
      </c>
      <c r="U24" s="110">
        <v>547.42661708468268</v>
      </c>
      <c r="V24" s="110">
        <v>547.60871073808664</v>
      </c>
      <c r="W24" s="110">
        <v>490.35404377027277</v>
      </c>
    </row>
    <row r="25" spans="1:23" s="97" customFormat="1" ht="12.75" customHeight="1">
      <c r="A25" s="96" t="s">
        <v>36</v>
      </c>
      <c r="B25" s="9" t="s">
        <v>337</v>
      </c>
      <c r="C25" s="110">
        <v>4429.2045283253365</v>
      </c>
      <c r="D25" s="110">
        <v>3682.54039588981</v>
      </c>
      <c r="E25" s="110">
        <v>3380.6317457865043</v>
      </c>
      <c r="F25" s="110">
        <v>3147.9569081258328</v>
      </c>
      <c r="G25" s="110">
        <v>3564.9914509173464</v>
      </c>
      <c r="H25" s="110">
        <v>2821.158782785606</v>
      </c>
      <c r="I25" s="110">
        <v>2915.5769094550683</v>
      </c>
      <c r="J25" s="110">
        <v>3155.4452385365153</v>
      </c>
      <c r="K25" s="110">
        <v>2863.5029772160015</v>
      </c>
      <c r="L25" s="110">
        <v>2529.3643070209951</v>
      </c>
      <c r="M25" s="110">
        <v>2455.2933507004809</v>
      </c>
      <c r="N25" s="110">
        <v>2714.6758242299074</v>
      </c>
      <c r="O25" s="110">
        <v>2603.0613317315715</v>
      </c>
      <c r="P25" s="110">
        <v>2373.1318046359502</v>
      </c>
      <c r="Q25" s="110">
        <v>2369.0907358844815</v>
      </c>
      <c r="R25" s="110">
        <v>2289.1202213912607</v>
      </c>
      <c r="S25" s="110">
        <v>2345.7350886493782</v>
      </c>
      <c r="T25" s="110">
        <v>2518.0513902736157</v>
      </c>
      <c r="U25" s="110">
        <v>2388.2330303798358</v>
      </c>
      <c r="V25" s="110">
        <v>2356.1659726543439</v>
      </c>
      <c r="W25" s="110">
        <v>2564.4478115385405</v>
      </c>
    </row>
    <row r="26" spans="1:23" s="97" customFormat="1" ht="12.75" customHeight="1">
      <c r="A26" s="96" t="s">
        <v>9</v>
      </c>
      <c r="B26" s="10" t="s">
        <v>338</v>
      </c>
      <c r="C26" s="110">
        <v>302.93091586918212</v>
      </c>
      <c r="D26" s="110">
        <v>300.08687362125022</v>
      </c>
      <c r="E26" s="110">
        <v>268.8788074034469</v>
      </c>
      <c r="F26" s="110">
        <v>235.5169616049273</v>
      </c>
      <c r="G26" s="110">
        <v>144.68087282259231</v>
      </c>
      <c r="H26" s="110">
        <v>226.79281024096079</v>
      </c>
      <c r="I26" s="110">
        <v>70.616025488648631</v>
      </c>
      <c r="J26" s="110">
        <v>137.62917587370103</v>
      </c>
      <c r="K26" s="110">
        <v>195.05202999559484</v>
      </c>
      <c r="L26" s="110">
        <v>192.41615710026278</v>
      </c>
      <c r="M26" s="110">
        <v>161.73502217342093</v>
      </c>
      <c r="N26" s="110">
        <v>241.25285938408263</v>
      </c>
      <c r="O26" s="110">
        <v>131.59027215765684</v>
      </c>
      <c r="P26" s="110">
        <v>129.60174099384622</v>
      </c>
      <c r="Q26" s="110">
        <v>171.00410831713208</v>
      </c>
      <c r="R26" s="110">
        <v>178.56524466640911</v>
      </c>
      <c r="S26" s="110">
        <v>145.59399732653176</v>
      </c>
      <c r="T26" s="110">
        <v>141.14846758569331</v>
      </c>
      <c r="U26" s="110">
        <v>114.08676031168096</v>
      </c>
      <c r="V26" s="110">
        <v>31.448538239826448</v>
      </c>
      <c r="W26" s="110">
        <v>45.621796763728824</v>
      </c>
    </row>
    <row r="27" spans="1:23" s="97" customFormat="1" ht="12.75" customHeight="1">
      <c r="A27" s="96" t="s">
        <v>37</v>
      </c>
      <c r="B27" s="10" t="s">
        <v>339</v>
      </c>
      <c r="C27" s="110">
        <v>4126.2736124561543</v>
      </c>
      <c r="D27" s="110">
        <v>3382.4535222685599</v>
      </c>
      <c r="E27" s="110">
        <v>3111.7529383830574</v>
      </c>
      <c r="F27" s="110">
        <v>2912.4399465209053</v>
      </c>
      <c r="G27" s="110">
        <v>3420.310578094754</v>
      </c>
      <c r="H27" s="110">
        <v>2594.365972544645</v>
      </c>
      <c r="I27" s="110">
        <v>2844.9608839664197</v>
      </c>
      <c r="J27" s="110">
        <v>3017.8160626628141</v>
      </c>
      <c r="K27" s="110">
        <v>2668.4509472204068</v>
      </c>
      <c r="L27" s="110">
        <v>2336.9481499207322</v>
      </c>
      <c r="M27" s="110">
        <v>2293.55832852706</v>
      </c>
      <c r="N27" s="110">
        <v>2473.4229648458249</v>
      </c>
      <c r="O27" s="110">
        <v>2471.4710595739148</v>
      </c>
      <c r="P27" s="110">
        <v>2243.5300636421039</v>
      </c>
      <c r="Q27" s="110">
        <v>2198.0866275673493</v>
      </c>
      <c r="R27" s="110">
        <v>2110.5549767248517</v>
      </c>
      <c r="S27" s="110">
        <v>2200.1410913228465</v>
      </c>
      <c r="T27" s="110">
        <v>2376.9029226879225</v>
      </c>
      <c r="U27" s="110">
        <v>2274.146270068155</v>
      </c>
      <c r="V27" s="110">
        <v>2324.7174344145174</v>
      </c>
      <c r="W27" s="110">
        <v>2518.8260147748115</v>
      </c>
    </row>
    <row r="28" spans="1:23" s="97" customFormat="1" ht="12.75" customHeight="1">
      <c r="A28" s="96" t="s">
        <v>10</v>
      </c>
      <c r="B28" s="9" t="s">
        <v>340</v>
      </c>
      <c r="C28" s="110">
        <v>44289.070659202298</v>
      </c>
      <c r="D28" s="110">
        <v>39814.847334627135</v>
      </c>
      <c r="E28" s="110">
        <v>39101.778130496568</v>
      </c>
      <c r="F28" s="110">
        <v>39196.224472709175</v>
      </c>
      <c r="G28" s="110">
        <v>34033.74260045863</v>
      </c>
      <c r="H28" s="110">
        <v>35967.017515731481</v>
      </c>
      <c r="I28" s="110">
        <v>37765.510657623432</v>
      </c>
      <c r="J28" s="110">
        <v>54688.120272591659</v>
      </c>
      <c r="K28" s="110">
        <v>36598.615388469312</v>
      </c>
      <c r="L28" s="110">
        <v>26275.010971506224</v>
      </c>
      <c r="M28" s="110">
        <v>41635.790466996965</v>
      </c>
      <c r="N28" s="110">
        <v>45305.698072100975</v>
      </c>
      <c r="O28" s="110">
        <v>40729.575055525711</v>
      </c>
      <c r="P28" s="110">
        <v>30399.704158319848</v>
      </c>
      <c r="Q28" s="110">
        <v>32318.232708293501</v>
      </c>
      <c r="R28" s="110">
        <v>32858.92085423199</v>
      </c>
      <c r="S28" s="110">
        <v>32653.107777716501</v>
      </c>
      <c r="T28" s="110">
        <v>33330.780167589095</v>
      </c>
      <c r="U28" s="110">
        <v>33626.175528534513</v>
      </c>
      <c r="V28" s="110">
        <v>29812.511674712354</v>
      </c>
      <c r="W28" s="110">
        <v>27570.049442927848</v>
      </c>
    </row>
    <row r="29" spans="1:23" s="97" customFormat="1" ht="12.75" customHeight="1">
      <c r="A29" s="96" t="s">
        <v>38</v>
      </c>
      <c r="B29" s="10" t="s">
        <v>341</v>
      </c>
      <c r="C29" s="110">
        <v>1302.7629290061016</v>
      </c>
      <c r="D29" s="110">
        <v>1225.5403354677267</v>
      </c>
      <c r="E29" s="110">
        <v>1283.5543554983851</v>
      </c>
      <c r="F29" s="110">
        <v>1342.8189191625481</v>
      </c>
      <c r="G29" s="110">
        <v>1131.6812088139659</v>
      </c>
      <c r="H29" s="110">
        <v>1053.3675650605999</v>
      </c>
      <c r="I29" s="110">
        <v>1379.4710906685882</v>
      </c>
      <c r="J29" s="110">
        <v>1300.8905427666034</v>
      </c>
      <c r="K29" s="110">
        <v>780.50290919156919</v>
      </c>
      <c r="L29" s="110">
        <v>508.70284265226798</v>
      </c>
      <c r="M29" s="110">
        <v>811.25649660985368</v>
      </c>
      <c r="N29" s="110">
        <v>872.5587140138208</v>
      </c>
      <c r="O29" s="110">
        <v>737.13472980403958</v>
      </c>
      <c r="P29" s="110">
        <v>723.44134817736676</v>
      </c>
      <c r="Q29" s="110">
        <v>708.95042957706937</v>
      </c>
      <c r="R29" s="110">
        <v>888.28498935683933</v>
      </c>
      <c r="S29" s="110">
        <v>893.72309764124645</v>
      </c>
      <c r="T29" s="110">
        <v>916.51705791446625</v>
      </c>
      <c r="U29" s="110">
        <v>886.85012676059728</v>
      </c>
      <c r="V29" s="110">
        <v>900.29817116369668</v>
      </c>
      <c r="W29" s="110">
        <v>848.86365445832894</v>
      </c>
    </row>
    <row r="30" spans="1:23" s="97" customFormat="1" ht="12.75" customHeight="1">
      <c r="A30" s="96" t="s">
        <v>39</v>
      </c>
      <c r="B30" s="10" t="s">
        <v>342</v>
      </c>
      <c r="C30" s="110">
        <v>384.36808550314782</v>
      </c>
      <c r="D30" s="110">
        <v>409.37891101382661</v>
      </c>
      <c r="E30" s="110">
        <v>385.12003539285388</v>
      </c>
      <c r="F30" s="110">
        <v>498.38071553974066</v>
      </c>
      <c r="G30" s="110">
        <v>488.41361891598461</v>
      </c>
      <c r="H30" s="110">
        <v>322.82050883134445</v>
      </c>
      <c r="I30" s="110">
        <v>218.13961707991513</v>
      </c>
      <c r="J30" s="110">
        <v>223.33480265295034</v>
      </c>
      <c r="K30" s="110">
        <v>216.26172115262216</v>
      </c>
      <c r="L30" s="110">
        <v>179.37243940863345</v>
      </c>
      <c r="M30" s="110">
        <v>204.41584359408117</v>
      </c>
      <c r="N30" s="110">
        <v>183.19835977213614</v>
      </c>
      <c r="O30" s="110">
        <v>178.08573987038153</v>
      </c>
      <c r="P30" s="110">
        <v>172.93723059088103</v>
      </c>
      <c r="Q30" s="110">
        <v>276.85234544808281</v>
      </c>
      <c r="R30" s="110">
        <v>211.90537765470393</v>
      </c>
      <c r="S30" s="110">
        <v>215.55446599608871</v>
      </c>
      <c r="T30" s="110">
        <v>199.24364288058965</v>
      </c>
      <c r="U30" s="110">
        <v>216.84752587651866</v>
      </c>
      <c r="V30" s="110">
        <v>207.43734918258781</v>
      </c>
      <c r="W30" s="110">
        <v>207.95859120199461</v>
      </c>
    </row>
    <row r="31" spans="1:23" s="97" customFormat="1" ht="12.75" customHeight="1">
      <c r="A31" s="96" t="s">
        <v>40</v>
      </c>
      <c r="B31" s="10" t="s">
        <v>343</v>
      </c>
      <c r="C31" s="110">
        <v>42601.939644693048</v>
      </c>
      <c r="D31" s="110">
        <v>38179.928088145578</v>
      </c>
      <c r="E31" s="110">
        <v>37433.103739605329</v>
      </c>
      <c r="F31" s="110">
        <v>37355.024838006888</v>
      </c>
      <c r="G31" s="110">
        <v>32413.647772728677</v>
      </c>
      <c r="H31" s="110">
        <v>34590.829441839538</v>
      </c>
      <c r="I31" s="110">
        <v>36167.899949874925</v>
      </c>
      <c r="J31" s="110">
        <v>53163.894927172107</v>
      </c>
      <c r="K31" s="110">
        <v>35601.850758125118</v>
      </c>
      <c r="L31" s="110">
        <v>25586.935689445323</v>
      </c>
      <c r="M31" s="110">
        <v>40620.11812679303</v>
      </c>
      <c r="N31" s="110">
        <v>44249.940998315018</v>
      </c>
      <c r="O31" s="110">
        <v>39814.354585851288</v>
      </c>
      <c r="P31" s="110">
        <v>29503.325579551602</v>
      </c>
      <c r="Q31" s="110">
        <v>31332.429933268348</v>
      </c>
      <c r="R31" s="110">
        <v>31758.730487220448</v>
      </c>
      <c r="S31" s="110">
        <v>31543.830214079167</v>
      </c>
      <c r="T31" s="110">
        <v>32215.019466794041</v>
      </c>
      <c r="U31" s="110">
        <v>32522.477875897399</v>
      </c>
      <c r="V31" s="110">
        <v>28704.776154366071</v>
      </c>
      <c r="W31" s="110">
        <v>26513.227197267523</v>
      </c>
    </row>
    <row r="32" spans="1:23" s="97" customFormat="1" ht="12.75" customHeight="1">
      <c r="A32" s="96" t="s">
        <v>11</v>
      </c>
      <c r="B32" s="9" t="s">
        <v>344</v>
      </c>
      <c r="C32" s="110">
        <v>1004.4681094119444</v>
      </c>
      <c r="D32" s="110">
        <v>973.01257610176765</v>
      </c>
      <c r="E32" s="110">
        <v>954.16663873734194</v>
      </c>
      <c r="F32" s="110">
        <v>724.88921229818459</v>
      </c>
      <c r="G32" s="110">
        <v>520.8434056322609</v>
      </c>
      <c r="H32" s="110">
        <v>567.15474018595</v>
      </c>
      <c r="I32" s="110">
        <v>737.74443302145073</v>
      </c>
      <c r="J32" s="110">
        <v>948.26392636540709</v>
      </c>
      <c r="K32" s="110">
        <v>1318.3883249798344</v>
      </c>
      <c r="L32" s="110">
        <v>1515.6359976262943</v>
      </c>
      <c r="M32" s="110">
        <v>492.10452416110718</v>
      </c>
      <c r="N32" s="110">
        <v>447.99820370855292</v>
      </c>
      <c r="O32" s="110">
        <v>443.41616345007105</v>
      </c>
      <c r="P32" s="110">
        <v>473.7520511121686</v>
      </c>
      <c r="Q32" s="110">
        <v>452.17224152551745</v>
      </c>
      <c r="R32" s="110">
        <v>441.89167200020177</v>
      </c>
      <c r="S32" s="110">
        <v>510.1010408572613</v>
      </c>
      <c r="T32" s="110">
        <v>468.48686776620463</v>
      </c>
      <c r="U32" s="110">
        <v>454.87699860894918</v>
      </c>
      <c r="V32" s="110">
        <v>412.22590456897848</v>
      </c>
      <c r="W32" s="110">
        <v>364.45853384417825</v>
      </c>
    </row>
    <row r="33" spans="1:23" s="97" customFormat="1" ht="12.75" customHeight="1">
      <c r="A33" s="96" t="s">
        <v>12</v>
      </c>
      <c r="B33" s="9" t="s">
        <v>345</v>
      </c>
      <c r="C33" s="110">
        <v>202.92109153150608</v>
      </c>
      <c r="D33" s="110">
        <v>229.39116605901719</v>
      </c>
      <c r="E33" s="110">
        <v>355.92512604334667</v>
      </c>
      <c r="F33" s="110">
        <v>204.68260011835486</v>
      </c>
      <c r="G33" s="110">
        <v>79.173096620228478</v>
      </c>
      <c r="H33" s="110">
        <v>144.04143721019477</v>
      </c>
      <c r="I33" s="110">
        <v>218.09859374499442</v>
      </c>
      <c r="J33" s="110">
        <v>393.89249310485388</v>
      </c>
      <c r="K33" s="110">
        <v>95.779405751875402</v>
      </c>
      <c r="L33" s="110">
        <v>68.944337693876065</v>
      </c>
      <c r="M33" s="110">
        <v>61.550178834332456</v>
      </c>
      <c r="N33" s="110">
        <v>70.610834812855927</v>
      </c>
      <c r="O33" s="110">
        <v>76.772112112727129</v>
      </c>
      <c r="P33" s="110">
        <v>88.555076364954957</v>
      </c>
      <c r="Q33" s="110">
        <v>75.109397294163671</v>
      </c>
      <c r="R33" s="110">
        <v>85.398225230808464</v>
      </c>
      <c r="S33" s="110">
        <v>102.64888313698467</v>
      </c>
      <c r="T33" s="110">
        <v>103.19723473550756</v>
      </c>
      <c r="U33" s="110">
        <v>108.99276202369695</v>
      </c>
      <c r="V33" s="110">
        <v>98.423240494641547</v>
      </c>
      <c r="W33" s="110">
        <v>106.50462900590665</v>
      </c>
    </row>
    <row r="34" spans="1:23" s="97" customFormat="1" ht="12.75" customHeight="1">
      <c r="A34" s="96" t="s">
        <v>13</v>
      </c>
      <c r="B34" s="9" t="s">
        <v>346</v>
      </c>
      <c r="C34" s="110">
        <v>262.50561628387658</v>
      </c>
      <c r="D34" s="110">
        <v>194.05302358701229</v>
      </c>
      <c r="E34" s="110">
        <v>160.81999967771452</v>
      </c>
      <c r="F34" s="110">
        <v>262.81139124769237</v>
      </c>
      <c r="G34" s="110">
        <v>112.84399693581854</v>
      </c>
      <c r="H34" s="110">
        <v>153.7340801215731</v>
      </c>
      <c r="I34" s="110">
        <v>229.0317070061941</v>
      </c>
      <c r="J34" s="110">
        <v>210.00801870655098</v>
      </c>
      <c r="K34" s="110">
        <v>129.02262891873301</v>
      </c>
      <c r="L34" s="110">
        <v>130.43843972778089</v>
      </c>
      <c r="M34" s="110">
        <v>144.72148844704046</v>
      </c>
      <c r="N34" s="110">
        <v>135.855803407709</v>
      </c>
      <c r="O34" s="110">
        <v>116.15596324282521</v>
      </c>
      <c r="P34" s="110">
        <v>115.59713784017482</v>
      </c>
      <c r="Q34" s="110">
        <v>112.56004067999224</v>
      </c>
      <c r="R34" s="110">
        <v>97.904998844837564</v>
      </c>
      <c r="S34" s="110">
        <v>111.01662835640319</v>
      </c>
      <c r="T34" s="110">
        <v>106.97667169670943</v>
      </c>
      <c r="U34" s="110">
        <v>108.3849849229546</v>
      </c>
      <c r="V34" s="110">
        <v>104.39717891493554</v>
      </c>
      <c r="W34" s="110">
        <v>92.03494640637004</v>
      </c>
    </row>
    <row r="35" spans="1:23" s="97" customFormat="1" ht="12.75" customHeight="1">
      <c r="A35" s="96" t="s">
        <v>41</v>
      </c>
      <c r="B35" s="9" t="s">
        <v>347</v>
      </c>
      <c r="C35" s="110">
        <v>859.57972338814056</v>
      </c>
      <c r="D35" s="110">
        <v>772.71371296756183</v>
      </c>
      <c r="E35" s="110">
        <v>659.10098061163478</v>
      </c>
      <c r="F35" s="110">
        <v>855.50873601633236</v>
      </c>
      <c r="G35" s="110">
        <v>447.42555345694683</v>
      </c>
      <c r="H35" s="110">
        <v>598.84982728596719</v>
      </c>
      <c r="I35" s="110">
        <v>690.53005028506368</v>
      </c>
      <c r="J35" s="110">
        <v>804.3842674009893</v>
      </c>
      <c r="K35" s="110">
        <v>394.22205166531182</v>
      </c>
      <c r="L35" s="110">
        <v>363.38231028282257</v>
      </c>
      <c r="M35" s="110">
        <v>404.37836782618348</v>
      </c>
      <c r="N35" s="110">
        <v>354.60205663053455</v>
      </c>
      <c r="O35" s="110">
        <v>355.85673215550804</v>
      </c>
      <c r="P35" s="110">
        <v>358.02151046299986</v>
      </c>
      <c r="Q35" s="110">
        <v>331.44671555302534</v>
      </c>
      <c r="R35" s="110">
        <v>311.76585571151583</v>
      </c>
      <c r="S35" s="110">
        <v>322.1359924441727</v>
      </c>
      <c r="T35" s="110">
        <v>397.97032963485918</v>
      </c>
      <c r="U35" s="110">
        <v>366.6829592616412</v>
      </c>
      <c r="V35" s="110">
        <v>379.22075421796103</v>
      </c>
      <c r="W35" s="110">
        <v>375.43032829747182</v>
      </c>
    </row>
    <row r="36" spans="1:23" s="97" customFormat="1" ht="12.75" customHeight="1">
      <c r="A36" s="96" t="s">
        <v>42</v>
      </c>
      <c r="B36" s="9" t="s">
        <v>348</v>
      </c>
      <c r="C36" s="110">
        <v>635.19409346473162</v>
      </c>
      <c r="D36" s="110">
        <v>643.23154178323523</v>
      </c>
      <c r="E36" s="110">
        <v>694.36321729232407</v>
      </c>
      <c r="F36" s="110">
        <v>606.66933383005812</v>
      </c>
      <c r="G36" s="110">
        <v>382.17682940850307</v>
      </c>
      <c r="H36" s="110">
        <v>479.26496752332673</v>
      </c>
      <c r="I36" s="110">
        <v>451.27432325412872</v>
      </c>
      <c r="J36" s="110">
        <v>447.11987326101757</v>
      </c>
      <c r="K36" s="110">
        <v>406.45460322260317</v>
      </c>
      <c r="L36" s="110">
        <v>374.16483162081136</v>
      </c>
      <c r="M36" s="110">
        <v>482.4753081222662</v>
      </c>
      <c r="N36" s="110">
        <v>460.65688692220016</v>
      </c>
      <c r="O36" s="110">
        <v>418.57274439938772</v>
      </c>
      <c r="P36" s="110">
        <v>460.83597977128193</v>
      </c>
      <c r="Q36" s="110">
        <v>522.33198227542891</v>
      </c>
      <c r="R36" s="110">
        <v>568.89466750500753</v>
      </c>
      <c r="S36" s="110">
        <v>1348.7099914996888</v>
      </c>
      <c r="T36" s="110">
        <v>1500.3216346134875</v>
      </c>
      <c r="U36" s="110">
        <v>1511.3320421560175</v>
      </c>
      <c r="V36" s="110">
        <v>1586.5141874616372</v>
      </c>
      <c r="W36" s="110">
        <v>1372.1908345201396</v>
      </c>
    </row>
    <row r="37" spans="1:23" s="97" customFormat="1" ht="12.75" customHeight="1">
      <c r="A37" s="96" t="s">
        <v>43</v>
      </c>
      <c r="B37" s="9" t="s">
        <v>349</v>
      </c>
      <c r="C37" s="110">
        <v>108.64336985377201</v>
      </c>
      <c r="D37" s="110">
        <v>106.88594702173378</v>
      </c>
      <c r="E37" s="110">
        <v>108.82503233809238</v>
      </c>
      <c r="F37" s="110">
        <v>96.545427129382176</v>
      </c>
      <c r="G37" s="110">
        <v>52.772410522129832</v>
      </c>
      <c r="H37" s="110">
        <v>62.43979554160186</v>
      </c>
      <c r="I37" s="110">
        <v>72.048172358025894</v>
      </c>
      <c r="J37" s="110">
        <v>54.55897365811439</v>
      </c>
      <c r="K37" s="110">
        <v>47.166431311559556</v>
      </c>
      <c r="L37" s="110">
        <v>54.96737811849534</v>
      </c>
      <c r="M37" s="110">
        <v>75.184561107137</v>
      </c>
      <c r="N37" s="110">
        <v>64.823124509049805</v>
      </c>
      <c r="O37" s="110">
        <v>66.147277048075864</v>
      </c>
      <c r="P37" s="110">
        <v>79.317362002595175</v>
      </c>
      <c r="Q37" s="110">
        <v>76.679565636756337</v>
      </c>
      <c r="R37" s="110">
        <v>83.053109322967771</v>
      </c>
      <c r="S37" s="110">
        <v>87.870827650120347</v>
      </c>
      <c r="T37" s="110">
        <v>74.368452722379516</v>
      </c>
      <c r="U37" s="110">
        <v>87.192273165837634</v>
      </c>
      <c r="V37" s="110">
        <v>93.680710307690333</v>
      </c>
      <c r="W37" s="110">
        <v>112.44928346308913</v>
      </c>
    </row>
    <row r="38" spans="1:23" s="98" customFormat="1" ht="12.75" customHeight="1">
      <c r="A38" s="96" t="s">
        <v>44</v>
      </c>
      <c r="B38" s="9" t="s">
        <v>350</v>
      </c>
      <c r="C38" s="110">
        <v>7549.4948552327114</v>
      </c>
      <c r="D38" s="110">
        <v>7381.6452433417817</v>
      </c>
      <c r="E38" s="110">
        <v>7060.7957150049615</v>
      </c>
      <c r="F38" s="110">
        <v>2373.9401021159674</v>
      </c>
      <c r="G38" s="110">
        <v>2902.2738198560528</v>
      </c>
      <c r="H38" s="110">
        <v>3294.7480221891838</v>
      </c>
      <c r="I38" s="110">
        <v>2486.6458608799976</v>
      </c>
      <c r="J38" s="110">
        <v>3818.9239333649634</v>
      </c>
      <c r="K38" s="110">
        <v>5861.8335268309529</v>
      </c>
      <c r="L38" s="110">
        <v>6484.5289700008898</v>
      </c>
      <c r="M38" s="110">
        <v>8971.2985227705194</v>
      </c>
      <c r="N38" s="110">
        <v>5665.5849506459417</v>
      </c>
      <c r="O38" s="110">
        <v>6551.4309359144108</v>
      </c>
      <c r="P38" s="110">
        <v>5969.5626358518857</v>
      </c>
      <c r="Q38" s="110">
        <v>4444.9473047608562</v>
      </c>
      <c r="R38" s="110">
        <v>4447.9503938281905</v>
      </c>
      <c r="S38" s="110">
        <v>4968.8241704622214</v>
      </c>
      <c r="T38" s="110">
        <v>4706.7903805409323</v>
      </c>
      <c r="U38" s="110">
        <v>4324.3709887281948</v>
      </c>
      <c r="V38" s="110">
        <v>4706.0493435751032</v>
      </c>
      <c r="W38" s="110">
        <v>4337.9263384097412</v>
      </c>
    </row>
    <row r="39" spans="1:23" s="98" customFormat="1" ht="12.75" customHeight="1">
      <c r="A39" s="96" t="s">
        <v>45</v>
      </c>
      <c r="B39" s="9" t="s">
        <v>351</v>
      </c>
      <c r="C39" s="110">
        <v>1.9646801073537412</v>
      </c>
      <c r="D39" s="110">
        <v>5.0965065903736377</v>
      </c>
      <c r="E39" s="110">
        <v>1.3871918086352659</v>
      </c>
      <c r="F39" s="110">
        <v>1.4411662112620329</v>
      </c>
      <c r="G39" s="110">
        <v>4.112273795740772</v>
      </c>
      <c r="H39" s="110">
        <v>1.4179012857171016</v>
      </c>
      <c r="I39" s="110">
        <v>7.9107085825415329</v>
      </c>
      <c r="J39" s="110">
        <v>2.9679550281320055</v>
      </c>
      <c r="K39" s="110">
        <v>28.951592056767605</v>
      </c>
      <c r="L39" s="110">
        <v>30.449254291299575</v>
      </c>
      <c r="M39" s="110">
        <v>31.015166331145149</v>
      </c>
      <c r="N39" s="110">
        <v>26.411195208949167</v>
      </c>
      <c r="O39" s="110">
        <v>26.903877532096942</v>
      </c>
      <c r="P39" s="110">
        <v>27.218189027856159</v>
      </c>
      <c r="Q39" s="110">
        <v>9.960206684794457</v>
      </c>
      <c r="R39" s="110">
        <v>28.236681684095107</v>
      </c>
      <c r="S39" s="110">
        <v>12.368287131691559</v>
      </c>
      <c r="T39" s="110">
        <v>21.839309546120329</v>
      </c>
      <c r="U39" s="110">
        <v>24.84039374153874</v>
      </c>
      <c r="V39" s="110">
        <v>39.249753706945029</v>
      </c>
      <c r="W39" s="110">
        <v>31.605502886912792</v>
      </c>
    </row>
    <row r="40" spans="1:23" s="98" customFormat="1" ht="12.75" customHeight="1">
      <c r="A40" s="96" t="s">
        <v>46</v>
      </c>
      <c r="B40" s="8" t="s">
        <v>352</v>
      </c>
      <c r="C40" s="110">
        <v>100365.2361135</v>
      </c>
      <c r="D40" s="110">
        <v>101172.821251</v>
      </c>
      <c r="E40" s="110">
        <v>100774.8527708</v>
      </c>
      <c r="F40" s="110">
        <v>110726.80058083904</v>
      </c>
      <c r="G40" s="110">
        <v>97984.035901042269</v>
      </c>
      <c r="H40" s="110">
        <v>97316.379498570765</v>
      </c>
      <c r="I40" s="110">
        <v>99370.748052196155</v>
      </c>
      <c r="J40" s="110">
        <v>111125.01797912645</v>
      </c>
      <c r="K40" s="110">
        <v>110724.46995264698</v>
      </c>
      <c r="L40" s="110">
        <v>110380.79331136413</v>
      </c>
      <c r="M40" s="110">
        <v>113139.06112069252</v>
      </c>
      <c r="N40" s="110">
        <v>116774.47243152939</v>
      </c>
      <c r="O40" s="110">
        <v>126537.98987663463</v>
      </c>
      <c r="P40" s="110">
        <v>123420.9985277247</v>
      </c>
      <c r="Q40" s="110">
        <v>118062.48506026324</v>
      </c>
      <c r="R40" s="110">
        <v>116047.56071401537</v>
      </c>
      <c r="S40" s="110">
        <v>112111.16808094749</v>
      </c>
      <c r="T40" s="110">
        <v>110035.89199784354</v>
      </c>
      <c r="U40" s="110">
        <v>107502.28208550936</v>
      </c>
      <c r="V40" s="110">
        <v>96827.767174637585</v>
      </c>
      <c r="W40" s="110">
        <v>90897.038951397582</v>
      </c>
    </row>
    <row r="41" spans="1:23" s="98" customFormat="1" ht="12.75" customHeight="1">
      <c r="A41" s="96" t="s">
        <v>47</v>
      </c>
      <c r="B41" s="9" t="s">
        <v>353</v>
      </c>
      <c r="C41" s="110">
        <v>100365.2361135</v>
      </c>
      <c r="D41" s="110">
        <v>101172.821251</v>
      </c>
      <c r="E41" s="110">
        <v>100774.8527708</v>
      </c>
      <c r="F41" s="110">
        <v>110535.34458083904</v>
      </c>
      <c r="G41" s="110">
        <v>97847.272901042263</v>
      </c>
      <c r="H41" s="110">
        <v>97100.980615805747</v>
      </c>
      <c r="I41" s="110">
        <v>98929.819344065167</v>
      </c>
      <c r="J41" s="110">
        <v>109908.28230773163</v>
      </c>
      <c r="K41" s="110">
        <v>109146.92975266087</v>
      </c>
      <c r="L41" s="110">
        <v>108385.88196546173</v>
      </c>
      <c r="M41" s="110">
        <v>110715.39794467211</v>
      </c>
      <c r="N41" s="110">
        <v>113725.22568820747</v>
      </c>
      <c r="O41" s="110">
        <v>122301.15867795606</v>
      </c>
      <c r="P41" s="110">
        <v>118914.72445103963</v>
      </c>
      <c r="Q41" s="110">
        <v>113273.78071667254</v>
      </c>
      <c r="R41" s="110">
        <v>111038.09675644527</v>
      </c>
      <c r="S41" s="110">
        <v>106986.62163068808</v>
      </c>
      <c r="T41" s="110">
        <v>104771.13570315362</v>
      </c>
      <c r="U41" s="110">
        <v>102713.43623849865</v>
      </c>
      <c r="V41" s="110">
        <v>92097.066326068991</v>
      </c>
      <c r="W41" s="110">
        <v>85981.234209751696</v>
      </c>
    </row>
    <row r="42" spans="1:23" s="98" customFormat="1" ht="12.75" customHeight="1">
      <c r="A42" s="96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191.45600000000002</v>
      </c>
      <c r="G42" s="110">
        <v>136.76300000000001</v>
      </c>
      <c r="H42" s="110">
        <v>215.39888276501586</v>
      </c>
      <c r="I42" s="110">
        <v>440.92870813098216</v>
      </c>
      <c r="J42" s="110">
        <v>1216.7356713948286</v>
      </c>
      <c r="K42" s="110">
        <v>1577.5401999861069</v>
      </c>
      <c r="L42" s="110">
        <v>1994.9113459024065</v>
      </c>
      <c r="M42" s="110">
        <v>2423.6631760204114</v>
      </c>
      <c r="N42" s="110">
        <v>3049.2467433219144</v>
      </c>
      <c r="O42" s="110">
        <v>4236.8311986785639</v>
      </c>
      <c r="P42" s="110">
        <v>4506.2740766850757</v>
      </c>
      <c r="Q42" s="110">
        <v>4788.704343590698</v>
      </c>
      <c r="R42" s="110">
        <v>5009.4639575701012</v>
      </c>
      <c r="S42" s="110">
        <v>5124.546450259405</v>
      </c>
      <c r="T42" s="110">
        <v>5264.7562946899234</v>
      </c>
      <c r="U42" s="110">
        <v>4788.8458470107116</v>
      </c>
      <c r="V42" s="110">
        <v>4730.7008485685947</v>
      </c>
      <c r="W42" s="110">
        <v>4915.8047416458794</v>
      </c>
    </row>
    <row r="43" spans="1:23" s="99" customFormat="1" ht="12.75" customHeight="1">
      <c r="A43" s="96" t="s">
        <v>49</v>
      </c>
      <c r="B43" s="8" t="s">
        <v>356</v>
      </c>
      <c r="C43" s="110">
        <v>17261.108932622283</v>
      </c>
      <c r="D43" s="110">
        <v>16937.26599019664</v>
      </c>
      <c r="E43" s="110">
        <v>16691.305027026439</v>
      </c>
      <c r="F43" s="110">
        <v>4893.9314732971197</v>
      </c>
      <c r="G43" s="110">
        <v>6017.4292696312559</v>
      </c>
      <c r="H43" s="110">
        <v>6750.8216573503796</v>
      </c>
      <c r="I43" s="110">
        <v>5108.4917667190475</v>
      </c>
      <c r="J43" s="110">
        <v>7292.1363207145578</v>
      </c>
      <c r="K43" s="110">
        <v>10908.011331840855</v>
      </c>
      <c r="L43" s="110">
        <v>12620.843370445717</v>
      </c>
      <c r="M43" s="110">
        <v>17551.238634435063</v>
      </c>
      <c r="N43" s="110">
        <v>10942.754095502294</v>
      </c>
      <c r="O43" s="110">
        <v>12382.308686352037</v>
      </c>
      <c r="P43" s="110">
        <v>11553.140485778304</v>
      </c>
      <c r="Q43" s="110">
        <v>8762.1799962700443</v>
      </c>
      <c r="R43" s="110">
        <v>8707.7216463001441</v>
      </c>
      <c r="S43" s="110">
        <v>9798.4506865372587</v>
      </c>
      <c r="T43" s="110">
        <v>9456.5744421942491</v>
      </c>
      <c r="U43" s="110">
        <v>8756.7948457730872</v>
      </c>
      <c r="V43" s="110">
        <v>9424.9145070800223</v>
      </c>
      <c r="W43" s="110">
        <v>9804.832305858492</v>
      </c>
    </row>
    <row r="44" spans="1:23" s="98" customFormat="1" ht="12.75" customHeight="1">
      <c r="A44" s="96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0.11237648984201179</v>
      </c>
      <c r="G44" s="110">
        <v>0.11225669037933363</v>
      </c>
      <c r="H44" s="110">
        <v>0.10300253796355041</v>
      </c>
      <c r="I44" s="110">
        <v>0.108374724516627</v>
      </c>
      <c r="J44" s="110">
        <v>0.11555902166147301</v>
      </c>
      <c r="K44" s="110">
        <v>0.11685084869642362</v>
      </c>
      <c r="L44" s="110">
        <v>0.11802572881414718</v>
      </c>
      <c r="M44" s="110">
        <v>8.7801557761550006E-2</v>
      </c>
      <c r="N44" s="110">
        <v>9.0515995292214727E-2</v>
      </c>
      <c r="O44" s="110">
        <v>0.57326016329826091</v>
      </c>
      <c r="P44" s="110">
        <v>0.49524974393121018</v>
      </c>
      <c r="Q44" s="110">
        <v>0.88550355458623164</v>
      </c>
      <c r="R44" s="110">
        <v>0.88702367773434898</v>
      </c>
      <c r="S44" s="110">
        <v>0.69851360076635505</v>
      </c>
      <c r="T44" s="110">
        <v>0.67169837067340898</v>
      </c>
      <c r="U44" s="110">
        <v>0.52603597016623704</v>
      </c>
      <c r="V44" s="110">
        <v>0.51474227632325342</v>
      </c>
      <c r="W44" s="110">
        <v>0.47485689510330598</v>
      </c>
    </row>
    <row r="45" spans="1:23" s="97" customFormat="1" ht="12.75" customHeight="1">
      <c r="A45" s="96" t="s">
        <v>51</v>
      </c>
      <c r="B45" s="9" t="s">
        <v>358</v>
      </c>
      <c r="C45" s="110">
        <v>17261.108932622283</v>
      </c>
      <c r="D45" s="110">
        <v>16937.26599019664</v>
      </c>
      <c r="E45" s="110">
        <v>16691.305027026439</v>
      </c>
      <c r="F45" s="110">
        <v>4893.8190968072777</v>
      </c>
      <c r="G45" s="110">
        <v>6017.3170129408763</v>
      </c>
      <c r="H45" s="110">
        <v>6750.7186548124164</v>
      </c>
      <c r="I45" s="110">
        <v>5108.3833919945309</v>
      </c>
      <c r="J45" s="110">
        <v>7292.0207616928965</v>
      </c>
      <c r="K45" s="110">
        <v>10907.894480992158</v>
      </c>
      <c r="L45" s="110">
        <v>12620.725344716902</v>
      </c>
      <c r="M45" s="110">
        <v>17551.150832877302</v>
      </c>
      <c r="N45" s="110">
        <v>10942.663579507001</v>
      </c>
      <c r="O45" s="110">
        <v>12381.735426188738</v>
      </c>
      <c r="P45" s="110">
        <v>11552.645236034372</v>
      </c>
      <c r="Q45" s="110">
        <v>8761.2944927154585</v>
      </c>
      <c r="R45" s="110">
        <v>8706.8346226224094</v>
      </c>
      <c r="S45" s="110">
        <v>9797.7521729364926</v>
      </c>
      <c r="T45" s="110">
        <v>9455.9027438235753</v>
      </c>
      <c r="U45" s="110">
        <v>8756.2688098029212</v>
      </c>
      <c r="V45" s="110">
        <v>9424.3997648036984</v>
      </c>
      <c r="W45" s="110">
        <v>9804.3574489633884</v>
      </c>
    </row>
    <row r="46" spans="1:23" s="97" customFormat="1" ht="12.75" customHeight="1">
      <c r="A46" s="96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0.11237648984201179</v>
      </c>
      <c r="G46" s="110">
        <v>0.11225669037933363</v>
      </c>
      <c r="H46" s="110">
        <v>0.10300253796355041</v>
      </c>
      <c r="I46" s="110">
        <v>0.108374724516627</v>
      </c>
      <c r="J46" s="110">
        <v>0.11555902166147301</v>
      </c>
      <c r="K46" s="110">
        <v>0.11685084869642362</v>
      </c>
      <c r="L46" s="110">
        <v>0.11802572881414718</v>
      </c>
      <c r="M46" s="110">
        <v>7.4498291434042435E-2</v>
      </c>
      <c r="N46" s="110">
        <v>7.4058541602721142E-2</v>
      </c>
      <c r="O46" s="110">
        <v>0.50377408289847159</v>
      </c>
      <c r="P46" s="110">
        <v>0.74287461589681547</v>
      </c>
      <c r="Q46" s="110">
        <v>0.85138288878894608</v>
      </c>
      <c r="R46" s="110">
        <v>1.0878592449126843</v>
      </c>
      <c r="S46" s="110">
        <v>0.9111046966517673</v>
      </c>
      <c r="T46" s="110">
        <v>1.0075475560101135</v>
      </c>
      <c r="U46" s="110">
        <v>0.92056294779091496</v>
      </c>
      <c r="V46" s="110">
        <v>0.90079898356569321</v>
      </c>
      <c r="W46" s="110">
        <v>0.84309447994462072</v>
      </c>
    </row>
    <row r="47" spans="1:23" s="97" customFormat="1" ht="12.75" customHeight="1">
      <c r="A47" s="96" t="s">
        <v>52</v>
      </c>
      <c r="B47" s="10" t="s">
        <v>360</v>
      </c>
      <c r="C47" s="110">
        <v>17261.108932622283</v>
      </c>
      <c r="D47" s="110">
        <v>16937.26599019664</v>
      </c>
      <c r="E47" s="110">
        <v>16691.305027026439</v>
      </c>
      <c r="F47" s="110">
        <v>4893.7067203174356</v>
      </c>
      <c r="G47" s="110">
        <v>6017.2047562504968</v>
      </c>
      <c r="H47" s="110">
        <v>6750.6156522744532</v>
      </c>
      <c r="I47" s="110">
        <v>5108.2750172700144</v>
      </c>
      <c r="J47" s="110">
        <v>7291.9052026712352</v>
      </c>
      <c r="K47" s="110">
        <v>10907.777630143461</v>
      </c>
      <c r="L47" s="110">
        <v>12620.607318988088</v>
      </c>
      <c r="M47" s="110">
        <v>17551.076334585869</v>
      </c>
      <c r="N47" s="110">
        <v>10942.589520965399</v>
      </c>
      <c r="O47" s="110">
        <v>12381.231652105838</v>
      </c>
      <c r="P47" s="110">
        <v>11551.902361418475</v>
      </c>
      <c r="Q47" s="110">
        <v>8760.4431098266705</v>
      </c>
      <c r="R47" s="110">
        <v>8705.7467633774959</v>
      </c>
      <c r="S47" s="110">
        <v>9796.8410682398408</v>
      </c>
      <c r="T47" s="110">
        <v>9454.8951962675656</v>
      </c>
      <c r="U47" s="110">
        <v>8755.3482468551301</v>
      </c>
      <c r="V47" s="110">
        <v>9423.4989658201321</v>
      </c>
      <c r="W47" s="110">
        <v>9803.5143544834445</v>
      </c>
    </row>
    <row r="48" spans="1:23" s="97" customFormat="1" ht="12.75" customHeight="1">
      <c r="A48" s="96" t="s">
        <v>53</v>
      </c>
      <c r="B48" s="8" t="s">
        <v>361</v>
      </c>
      <c r="C48" s="110">
        <v>158857.29873082408</v>
      </c>
      <c r="D48" s="110">
        <v>174502.37452905875</v>
      </c>
      <c r="E48" s="110">
        <v>171658.01170180755</v>
      </c>
      <c r="F48" s="110">
        <v>162864.49269705545</v>
      </c>
      <c r="G48" s="110">
        <v>159415.41407818935</v>
      </c>
      <c r="H48" s="110">
        <v>155380.27152943995</v>
      </c>
      <c r="I48" s="110">
        <v>160241.58437127853</v>
      </c>
      <c r="J48" s="110">
        <v>147380.02060767857</v>
      </c>
      <c r="K48" s="110">
        <v>171731.06822445535</v>
      </c>
      <c r="L48" s="110">
        <v>120326.13460922692</v>
      </c>
      <c r="M48" s="110">
        <v>115941.83981151233</v>
      </c>
      <c r="N48" s="110">
        <v>108103.07030879852</v>
      </c>
      <c r="O48" s="110">
        <v>44113.922077536452</v>
      </c>
      <c r="P48" s="110">
        <v>44048.689439560403</v>
      </c>
      <c r="Q48" s="110">
        <v>46553.415763436198</v>
      </c>
      <c r="R48" s="110">
        <v>142602.61078513559</v>
      </c>
      <c r="S48" s="110">
        <v>146090.56321845972</v>
      </c>
      <c r="T48" s="110">
        <v>145522.63529275468</v>
      </c>
      <c r="U48" s="110">
        <v>137105.22555468633</v>
      </c>
      <c r="V48" s="110">
        <v>124927.97995682739</v>
      </c>
      <c r="W48" s="110">
        <v>129400.85344219967</v>
      </c>
    </row>
    <row r="49" spans="1:23" s="97" customFormat="1" ht="12.75" customHeight="1">
      <c r="A49" s="96" t="s">
        <v>54</v>
      </c>
      <c r="B49" s="9" t="s">
        <v>362</v>
      </c>
      <c r="C49" s="110">
        <v>79403.486483105007</v>
      </c>
      <c r="D49" s="110">
        <v>87203.779081888861</v>
      </c>
      <c r="E49" s="110">
        <v>85629.925083210503</v>
      </c>
      <c r="F49" s="110">
        <v>81399.9529700766</v>
      </c>
      <c r="G49" s="110">
        <v>79687.437845031629</v>
      </c>
      <c r="H49" s="110">
        <v>77644.124643577685</v>
      </c>
      <c r="I49" s="110">
        <v>80216.209914440784</v>
      </c>
      <c r="J49" s="110">
        <v>73680.737413565395</v>
      </c>
      <c r="K49" s="110">
        <v>85697.826111104776</v>
      </c>
      <c r="L49" s="110">
        <v>59619.858934123629</v>
      </c>
      <c r="M49" s="110">
        <v>57919.214717093993</v>
      </c>
      <c r="N49" s="110">
        <v>53985.567924545125</v>
      </c>
      <c r="O49" s="110">
        <v>21987.475793514492</v>
      </c>
      <c r="P49" s="110">
        <v>21943.320505859756</v>
      </c>
      <c r="Q49" s="110">
        <v>23200.155878465943</v>
      </c>
      <c r="R49" s="110">
        <v>71221.607958604436</v>
      </c>
      <c r="S49" s="110">
        <v>72972.333236323117</v>
      </c>
      <c r="T49" s="110">
        <v>72687.060360426316</v>
      </c>
      <c r="U49" s="110">
        <v>68490.248587279857</v>
      </c>
      <c r="V49" s="110">
        <v>62404.982177837606</v>
      </c>
      <c r="W49" s="110">
        <v>64644.655599534221</v>
      </c>
    </row>
    <row r="50" spans="1:23" s="97" customFormat="1" ht="12.75" customHeight="1">
      <c r="A50" s="96" t="s">
        <v>55</v>
      </c>
      <c r="B50" s="9" t="s">
        <v>363</v>
      </c>
      <c r="C50" s="110">
        <v>79453.812247719063</v>
      </c>
      <c r="D50" s="110">
        <v>87298.595447169893</v>
      </c>
      <c r="E50" s="110">
        <v>86028.086618597066</v>
      </c>
      <c r="F50" s="110">
        <v>81464.539726978866</v>
      </c>
      <c r="G50" s="110">
        <v>79727.976233157722</v>
      </c>
      <c r="H50" s="110">
        <v>77736.146885862283</v>
      </c>
      <c r="I50" s="110">
        <v>80025.374456837759</v>
      </c>
      <c r="J50" s="110">
        <v>73699.283194113174</v>
      </c>
      <c r="K50" s="110">
        <v>86033.24211335057</v>
      </c>
      <c r="L50" s="110">
        <v>60706.275675103301</v>
      </c>
      <c r="M50" s="110">
        <v>58022.625094418334</v>
      </c>
      <c r="N50" s="110">
        <v>54117.502384253392</v>
      </c>
      <c r="O50" s="110">
        <v>22126.44628402196</v>
      </c>
      <c r="P50" s="110">
        <v>22105.368933700644</v>
      </c>
      <c r="Q50" s="110">
        <v>23353.259884970255</v>
      </c>
      <c r="R50" s="110">
        <v>71381.002826531141</v>
      </c>
      <c r="S50" s="110">
        <v>73118.229982136603</v>
      </c>
      <c r="T50" s="110">
        <v>72835.574932328367</v>
      </c>
      <c r="U50" s="110">
        <v>68614.976967406474</v>
      </c>
      <c r="V50" s="110">
        <v>62522.997778989775</v>
      </c>
      <c r="W50" s="110">
        <v>64756.197842665453</v>
      </c>
    </row>
    <row r="51" spans="1:23" s="97" customFormat="1" ht="12.75" customHeight="1">
      <c r="A51" s="96" t="s">
        <v>56</v>
      </c>
      <c r="B51" s="8" t="s">
        <v>364</v>
      </c>
      <c r="C51" s="110">
        <v>22776.406048508514</v>
      </c>
      <c r="D51" s="110">
        <v>20631.512485545176</v>
      </c>
      <c r="E51" s="110">
        <v>20105.143557414049</v>
      </c>
      <c r="F51" s="110">
        <v>11975.408046789842</v>
      </c>
      <c r="G51" s="110">
        <v>9751.944535448245</v>
      </c>
      <c r="H51" s="110">
        <v>10695.392633642266</v>
      </c>
      <c r="I51" s="110">
        <v>11618.409639727943</v>
      </c>
      <c r="J51" s="110">
        <v>10625.071358995698</v>
      </c>
      <c r="K51" s="110">
        <v>7883.2003126117052</v>
      </c>
      <c r="L51" s="110">
        <v>4624.4112301776058</v>
      </c>
      <c r="M51" s="110">
        <v>8780.5594462021545</v>
      </c>
      <c r="N51" s="110">
        <v>9627.203600102137</v>
      </c>
      <c r="O51" s="110">
        <v>4887.3151637935107</v>
      </c>
      <c r="P51" s="110">
        <v>4351.0020500416722</v>
      </c>
      <c r="Q51" s="110">
        <v>5421.7321369226893</v>
      </c>
      <c r="R51" s="110">
        <v>6699.0632224992632</v>
      </c>
      <c r="S51" s="110">
        <v>4334.3284089282843</v>
      </c>
      <c r="T51" s="110">
        <v>4129.6680269580265</v>
      </c>
      <c r="U51" s="110">
        <v>3821.3761324918269</v>
      </c>
      <c r="V51" s="110">
        <v>3404.3430923597562</v>
      </c>
      <c r="W51" s="110">
        <v>3295.9506657599341</v>
      </c>
    </row>
    <row r="52" spans="1:23" s="97" customFormat="1" ht="12.75" customHeight="1">
      <c r="A52" s="96" t="s">
        <v>14</v>
      </c>
      <c r="B52" s="9" t="s">
        <v>365</v>
      </c>
      <c r="C52" s="110">
        <v>4532.1033615465976</v>
      </c>
      <c r="D52" s="110">
        <v>4272.2556136572348</v>
      </c>
      <c r="E52" s="110">
        <v>3618.6694622314353</v>
      </c>
      <c r="F52" s="110">
        <v>2563.8094635236371</v>
      </c>
      <c r="G52" s="110">
        <v>2352.7202175088355</v>
      </c>
      <c r="H52" s="110">
        <v>2342.7015674971199</v>
      </c>
      <c r="I52" s="110">
        <v>2599.8140103054839</v>
      </c>
      <c r="J52" s="110">
        <v>2610.1484460935967</v>
      </c>
      <c r="K52" s="110">
        <v>1996.8976417466763</v>
      </c>
      <c r="L52" s="110">
        <v>1667.5816749649282</v>
      </c>
      <c r="M52" s="110">
        <v>2140.900919784458</v>
      </c>
      <c r="N52" s="110">
        <v>1896.4301546406048</v>
      </c>
      <c r="O52" s="110">
        <v>1578.4557122093945</v>
      </c>
      <c r="P52" s="110">
        <v>1438.4494266081729</v>
      </c>
      <c r="Q52" s="110">
        <v>1559.9407487895708</v>
      </c>
      <c r="R52" s="110">
        <v>1580.2944542926134</v>
      </c>
      <c r="S52" s="110">
        <v>1353.923944975613</v>
      </c>
      <c r="T52" s="110">
        <v>1337.4392271268584</v>
      </c>
      <c r="U52" s="110">
        <v>1214.7877674394942</v>
      </c>
      <c r="V52" s="110">
        <v>1153.4281018552945</v>
      </c>
      <c r="W52" s="110">
        <v>1135.6082959766875</v>
      </c>
    </row>
    <row r="53" spans="1:23" s="97" customFormat="1" ht="12.75" customHeight="1">
      <c r="A53" s="96" t="s">
        <v>57</v>
      </c>
      <c r="B53" s="9" t="s">
        <v>366</v>
      </c>
      <c r="C53" s="110">
        <v>6202.2091358040907</v>
      </c>
      <c r="D53" s="110">
        <v>5804.6285336412966</v>
      </c>
      <c r="E53" s="110">
        <v>4869.3036644936901</v>
      </c>
      <c r="F53" s="110">
        <v>3015.1291926497061</v>
      </c>
      <c r="G53" s="110">
        <v>2799.8173973021326</v>
      </c>
      <c r="H53" s="110">
        <v>2745.1935947291213</v>
      </c>
      <c r="I53" s="110">
        <v>2960.1046782071558</v>
      </c>
      <c r="J53" s="110">
        <v>2966.1131624243094</v>
      </c>
      <c r="K53" s="110">
        <v>2461.5897217870447</v>
      </c>
      <c r="L53" s="110">
        <v>1900.9119169276041</v>
      </c>
      <c r="M53" s="110">
        <v>2739.1481693873511</v>
      </c>
      <c r="N53" s="110">
        <v>3559.5966525305721</v>
      </c>
      <c r="O53" s="110">
        <v>1920.7589735476365</v>
      </c>
      <c r="P53" s="110">
        <v>1668.0637929079055</v>
      </c>
      <c r="Q53" s="110">
        <v>1886.9114812714486</v>
      </c>
      <c r="R53" s="110">
        <v>2149.4716881975505</v>
      </c>
      <c r="S53" s="110">
        <v>1688.7311913699687</v>
      </c>
      <c r="T53" s="110">
        <v>1657.9271007647576</v>
      </c>
      <c r="U53" s="110">
        <v>1542.3796011059594</v>
      </c>
      <c r="V53" s="110">
        <v>1433.5584117726814</v>
      </c>
      <c r="W53" s="110">
        <v>1405.3557341064488</v>
      </c>
    </row>
    <row r="54" spans="1:23" s="97" customFormat="1" ht="12.75" customHeight="1">
      <c r="A54" s="96" t="s">
        <v>58</v>
      </c>
      <c r="B54" s="9" t="s">
        <v>367</v>
      </c>
      <c r="C54" s="110">
        <v>12042.093551157826</v>
      </c>
      <c r="D54" s="110">
        <v>10554.628338246644</v>
      </c>
      <c r="E54" s="110">
        <v>11617.170430688924</v>
      </c>
      <c r="F54" s="110">
        <v>6396.4693906165003</v>
      </c>
      <c r="G54" s="110">
        <v>4599.4069206372769</v>
      </c>
      <c r="H54" s="110">
        <v>5607.4974714160253</v>
      </c>
      <c r="I54" s="110">
        <v>6058.4909512153026</v>
      </c>
      <c r="J54" s="110">
        <v>5048.8097504777925</v>
      </c>
      <c r="K54" s="110">
        <v>3424.7129490779848</v>
      </c>
      <c r="L54" s="110">
        <v>1055.9176382850735</v>
      </c>
      <c r="M54" s="110">
        <v>3900.5103570303463</v>
      </c>
      <c r="N54" s="110">
        <v>4171.1767929309608</v>
      </c>
      <c r="O54" s="110">
        <v>1388.1004780364794</v>
      </c>
      <c r="P54" s="110">
        <v>1244.4888305255938</v>
      </c>
      <c r="Q54" s="110">
        <v>1974.8799068616697</v>
      </c>
      <c r="R54" s="110">
        <v>2969.2970800090993</v>
      </c>
      <c r="S54" s="110">
        <v>1291.6732725827023</v>
      </c>
      <c r="T54" s="110">
        <v>1134.3016990664109</v>
      </c>
      <c r="U54" s="110">
        <v>1064.2087639463732</v>
      </c>
      <c r="V54" s="110">
        <v>817.35657873178047</v>
      </c>
      <c r="W54" s="110">
        <v>754.98663567679773</v>
      </c>
    </row>
    <row r="55" spans="1:23" s="97" customFormat="1" ht="12.75" customHeight="1">
      <c r="A55" s="96" t="s">
        <v>59</v>
      </c>
      <c r="B55" s="8" t="s">
        <v>368</v>
      </c>
      <c r="C55" s="110">
        <v>107873.06367667335</v>
      </c>
      <c r="D55" s="110">
        <v>119075.95521382193</v>
      </c>
      <c r="E55" s="110">
        <v>123340.67379826975</v>
      </c>
      <c r="F55" s="110">
        <v>124336.48805416567</v>
      </c>
      <c r="G55" s="110">
        <v>142913.81342238202</v>
      </c>
      <c r="H55" s="110">
        <v>144423.44392890352</v>
      </c>
      <c r="I55" s="110">
        <v>148297.57559909503</v>
      </c>
      <c r="J55" s="110">
        <v>163549.30033197845</v>
      </c>
      <c r="K55" s="110">
        <v>170949.46584807444</v>
      </c>
      <c r="L55" s="110">
        <v>152941.81894233628</v>
      </c>
      <c r="M55" s="110">
        <v>151773.36526707359</v>
      </c>
      <c r="N55" s="110">
        <v>141227.69402876159</v>
      </c>
      <c r="O55" s="110">
        <v>155085.54312944171</v>
      </c>
      <c r="P55" s="110">
        <v>156159.51900202982</v>
      </c>
      <c r="Q55" s="110">
        <v>151246.30099955958</v>
      </c>
      <c r="R55" s="110">
        <v>164320.12988320706</v>
      </c>
      <c r="S55" s="110">
        <v>144671.71542486775</v>
      </c>
      <c r="T55" s="110">
        <v>155417.46731177135</v>
      </c>
      <c r="U55" s="110">
        <v>162728.04963348736</v>
      </c>
      <c r="V55" s="110">
        <v>148285.67707573235</v>
      </c>
      <c r="W55" s="110">
        <v>103870.3292545998</v>
      </c>
    </row>
    <row r="56" spans="1:23" s="97" customFormat="1" ht="12.75" customHeight="1">
      <c r="A56" s="96" t="s">
        <v>60</v>
      </c>
      <c r="B56" s="9" t="s">
        <v>369</v>
      </c>
      <c r="C56" s="110">
        <v>6937.470636510604</v>
      </c>
      <c r="D56" s="110">
        <v>5352.4132083781751</v>
      </c>
      <c r="E56" s="110">
        <v>4578.1798353452841</v>
      </c>
      <c r="F56" s="110">
        <v>4074.4483798341134</v>
      </c>
      <c r="G56" s="110">
        <v>3780.8850002764739</v>
      </c>
      <c r="H56" s="110">
        <v>3154.5179638895183</v>
      </c>
      <c r="I56" s="110">
        <v>2829.9270525706911</v>
      </c>
      <c r="J56" s="110">
        <v>2610.2212477552011</v>
      </c>
      <c r="K56" s="110">
        <v>2498.3400434732275</v>
      </c>
      <c r="L56" s="110">
        <v>2057.1354411485167</v>
      </c>
      <c r="M56" s="110">
        <v>2057.072998638268</v>
      </c>
      <c r="N56" s="110">
        <v>2085.2629749671883</v>
      </c>
      <c r="O56" s="110">
        <v>1705.5366070169205</v>
      </c>
      <c r="P56" s="110">
        <v>1657.2861155713479</v>
      </c>
      <c r="Q56" s="110">
        <v>1472.2923418469061</v>
      </c>
      <c r="R56" s="110">
        <v>1510.0430120009783</v>
      </c>
      <c r="S56" s="110">
        <v>1542.0806463644733</v>
      </c>
      <c r="T56" s="110">
        <v>1297.6126599304</v>
      </c>
      <c r="U56" s="110">
        <v>1072.5208832692326</v>
      </c>
      <c r="V56" s="110">
        <v>1176.8909523380603</v>
      </c>
      <c r="W56" s="110">
        <v>1118.8187323186191</v>
      </c>
    </row>
    <row r="57" spans="1:23" s="97" customFormat="1" ht="12.75" customHeight="1">
      <c r="A57" s="96" t="s">
        <v>61</v>
      </c>
      <c r="B57" s="9" t="s">
        <v>370</v>
      </c>
      <c r="C57" s="110">
        <v>1595.4120000000003</v>
      </c>
      <c r="D57" s="110">
        <v>1660.4882950384522</v>
      </c>
      <c r="E57" s="110">
        <v>1752.4318277090658</v>
      </c>
      <c r="F57" s="110">
        <v>1621.9443018585218</v>
      </c>
      <c r="G57" s="110">
        <v>996.43492688802905</v>
      </c>
      <c r="H57" s="110">
        <v>919.90427693395998</v>
      </c>
      <c r="I57" s="110">
        <v>966.40699990565179</v>
      </c>
      <c r="J57" s="110">
        <v>739.05943751848042</v>
      </c>
      <c r="K57" s="110">
        <v>715.3221372459434</v>
      </c>
      <c r="L57" s="110">
        <v>654.27533272673861</v>
      </c>
      <c r="M57" s="110">
        <v>517.99839096333994</v>
      </c>
      <c r="N57" s="110">
        <v>507.10757408687402</v>
      </c>
      <c r="O57" s="110">
        <v>470.38758060913739</v>
      </c>
      <c r="P57" s="110">
        <v>487.75128388761499</v>
      </c>
      <c r="Q57" s="110">
        <v>359.59479075024154</v>
      </c>
      <c r="R57" s="110">
        <v>324.95029599691355</v>
      </c>
      <c r="S57" s="110">
        <v>235.89300228910685</v>
      </c>
      <c r="T57" s="110">
        <v>295.50423996644031</v>
      </c>
      <c r="U57" s="110">
        <v>273.92560300487327</v>
      </c>
      <c r="V57" s="110">
        <v>251.63040240741259</v>
      </c>
      <c r="W57" s="110">
        <v>175.67846840647667</v>
      </c>
    </row>
    <row r="58" spans="1:23" s="97" customFormat="1" ht="12.75" customHeight="1">
      <c r="A58" s="96" t="s">
        <v>62</v>
      </c>
      <c r="B58" s="9" t="s">
        <v>371</v>
      </c>
      <c r="C58" s="110">
        <v>14501.582253999999</v>
      </c>
      <c r="D58" s="110">
        <v>30067.035265600007</v>
      </c>
      <c r="E58" s="110">
        <v>34642.076497399998</v>
      </c>
      <c r="F58" s="110">
        <v>33946.941103000005</v>
      </c>
      <c r="G58" s="110">
        <v>54927.113072400003</v>
      </c>
      <c r="H58" s="110">
        <v>42879.002267200005</v>
      </c>
      <c r="I58" s="110">
        <v>44758.240152100007</v>
      </c>
      <c r="J58" s="110">
        <v>58174.090867099992</v>
      </c>
      <c r="K58" s="110">
        <v>65175.609244500003</v>
      </c>
      <c r="L58" s="110">
        <v>54556.761120299998</v>
      </c>
      <c r="M58" s="110">
        <v>59084.28472470001</v>
      </c>
      <c r="N58" s="110">
        <v>50889.189014900003</v>
      </c>
      <c r="O58" s="110">
        <v>58045.373608100002</v>
      </c>
      <c r="P58" s="110">
        <v>56138.935173700003</v>
      </c>
      <c r="Q58" s="110">
        <v>52983.335937800002</v>
      </c>
      <c r="R58" s="110">
        <v>67861.970035300008</v>
      </c>
      <c r="S58" s="110">
        <v>62929.411272595884</v>
      </c>
      <c r="T58" s="110">
        <v>70757.558994120598</v>
      </c>
      <c r="U58" s="110">
        <v>77592.065531592525</v>
      </c>
      <c r="V58" s="110">
        <v>65233.710353669085</v>
      </c>
      <c r="W58" s="110">
        <v>52240.720140754711</v>
      </c>
    </row>
    <row r="59" spans="1:23" s="97" customFormat="1" ht="12.75" customHeight="1">
      <c r="A59" s="96" t="s">
        <v>63</v>
      </c>
      <c r="B59" s="9" t="s">
        <v>372</v>
      </c>
      <c r="C59" s="110">
        <v>84301.377669500012</v>
      </c>
      <c r="D59" s="110">
        <v>81436.533848700012</v>
      </c>
      <c r="E59" s="110">
        <v>81863.426109299995</v>
      </c>
      <c r="F59" s="110">
        <v>84243.900544252756</v>
      </c>
      <c r="G59" s="110">
        <v>82760.90157379322</v>
      </c>
      <c r="H59" s="110">
        <v>97060.427265235863</v>
      </c>
      <c r="I59" s="110">
        <v>99315.258963114815</v>
      </c>
      <c r="J59" s="110">
        <v>101623.14547660564</v>
      </c>
      <c r="K59" s="110">
        <v>102028.11592462366</v>
      </c>
      <c r="L59" s="110">
        <v>95246.805681928716</v>
      </c>
      <c r="M59" s="110">
        <v>89657.98401258947</v>
      </c>
      <c r="N59" s="110">
        <v>87311.984345905948</v>
      </c>
      <c r="O59" s="110">
        <v>94441.820435822272</v>
      </c>
      <c r="P59" s="110">
        <v>97418.188219145872</v>
      </c>
      <c r="Q59" s="110">
        <v>95991.857282600104</v>
      </c>
      <c r="R59" s="110">
        <v>94152.934261676957</v>
      </c>
      <c r="S59" s="110">
        <v>79494.367333324408</v>
      </c>
      <c r="T59" s="110">
        <v>82595.931192785603</v>
      </c>
      <c r="U59" s="110">
        <v>83343.928821977694</v>
      </c>
      <c r="V59" s="110">
        <v>81181.594324160542</v>
      </c>
      <c r="W59" s="110">
        <v>49911.816748223398</v>
      </c>
    </row>
    <row r="60" spans="1:23" s="97" customFormat="1" ht="12.75" customHeight="1">
      <c r="A60" s="96" t="s">
        <v>64</v>
      </c>
      <c r="B60" s="9" t="s">
        <v>373</v>
      </c>
      <c r="C60" s="110">
        <v>391.34968097576274</v>
      </c>
      <c r="D60" s="110">
        <v>427.99340815107803</v>
      </c>
      <c r="E60" s="110">
        <v>437.33996373737517</v>
      </c>
      <c r="F60" s="110">
        <v>406.76636595188546</v>
      </c>
      <c r="G60" s="110">
        <v>407.57403727650575</v>
      </c>
      <c r="H60" s="110">
        <v>369.86561406818896</v>
      </c>
      <c r="I60" s="110">
        <v>379.74604438518327</v>
      </c>
      <c r="J60" s="110">
        <v>363.59177906021375</v>
      </c>
      <c r="K60" s="110">
        <v>383.29014053400027</v>
      </c>
      <c r="L60" s="110">
        <v>389.09213967194739</v>
      </c>
      <c r="M60" s="110">
        <v>417.46077357002855</v>
      </c>
      <c r="N60" s="110">
        <v>401.60607962477656</v>
      </c>
      <c r="O60" s="110">
        <v>390.46473924903233</v>
      </c>
      <c r="P60" s="110">
        <v>420.87675362352093</v>
      </c>
      <c r="Q60" s="110">
        <v>393.20616464638402</v>
      </c>
      <c r="R60" s="110">
        <v>411.67683854191404</v>
      </c>
      <c r="S60" s="110">
        <v>411.51186190669955</v>
      </c>
      <c r="T60" s="110">
        <v>408.69835167517647</v>
      </c>
      <c r="U60" s="110">
        <v>386.16914778184349</v>
      </c>
      <c r="V60" s="110">
        <v>383.16546758431627</v>
      </c>
      <c r="W60" s="110">
        <v>368.06584437556461</v>
      </c>
    </row>
    <row r="61" spans="1:23" s="97" customFormat="1" ht="12.75" customHeight="1">
      <c r="A61" s="96" t="s">
        <v>65</v>
      </c>
      <c r="B61" s="9" t="s">
        <v>374</v>
      </c>
      <c r="C61" s="110">
        <v>145.87143568697803</v>
      </c>
      <c r="D61" s="110">
        <v>131.49118795421469</v>
      </c>
      <c r="E61" s="110">
        <v>67.21956477803748</v>
      </c>
      <c r="F61" s="110">
        <v>42.487359268380587</v>
      </c>
      <c r="G61" s="110">
        <v>40.904811747801496</v>
      </c>
      <c r="H61" s="110">
        <v>39.726541575980207</v>
      </c>
      <c r="I61" s="110">
        <v>47.99638701867076</v>
      </c>
      <c r="J61" s="110">
        <v>39.191523938897973</v>
      </c>
      <c r="K61" s="110">
        <v>148.78835769760019</v>
      </c>
      <c r="L61" s="110">
        <v>37.749226560376151</v>
      </c>
      <c r="M61" s="110">
        <v>38.564366612466202</v>
      </c>
      <c r="N61" s="110">
        <v>32.544039276814573</v>
      </c>
      <c r="O61" s="110">
        <v>31.960158644325517</v>
      </c>
      <c r="P61" s="110">
        <v>36.481456101452189</v>
      </c>
      <c r="Q61" s="110">
        <v>46.014481915941971</v>
      </c>
      <c r="R61" s="110">
        <v>58.555439690287244</v>
      </c>
      <c r="S61" s="110">
        <v>58.451308387176383</v>
      </c>
      <c r="T61" s="110">
        <v>62.16187329313798</v>
      </c>
      <c r="U61" s="110">
        <v>59.439645861201193</v>
      </c>
      <c r="V61" s="110">
        <v>58.685575572949688</v>
      </c>
      <c r="W61" s="110">
        <v>55.22932052102685</v>
      </c>
    </row>
    <row r="62" spans="1:23" s="97" customFormat="1" ht="12.75" customHeight="1">
      <c r="A62" s="96" t="s">
        <v>66</v>
      </c>
      <c r="B62" s="8" t="s">
        <v>375</v>
      </c>
      <c r="C62" s="110">
        <v>4768.9598303373505</v>
      </c>
      <c r="D62" s="110">
        <v>4504.6304368685678</v>
      </c>
      <c r="E62" s="110">
        <v>5299.8724325235416</v>
      </c>
      <c r="F62" s="110">
        <v>2532.1612658043573</v>
      </c>
      <c r="G62" s="110">
        <v>1872.3333370678295</v>
      </c>
      <c r="H62" s="110">
        <v>1838.4830428921493</v>
      </c>
      <c r="I62" s="110">
        <v>2303.5253961212479</v>
      </c>
      <c r="J62" s="110">
        <v>1800.4215024080077</v>
      </c>
      <c r="K62" s="110">
        <v>1531.3396679873554</v>
      </c>
      <c r="L62" s="110">
        <v>606.05673718947855</v>
      </c>
      <c r="M62" s="110">
        <v>1566.6105603292901</v>
      </c>
      <c r="N62" s="110">
        <v>1883.4340697606372</v>
      </c>
      <c r="O62" s="110">
        <v>882.46120739926607</v>
      </c>
      <c r="P62" s="110">
        <v>762.13234353182293</v>
      </c>
      <c r="Q62" s="110">
        <v>814.85303139751227</v>
      </c>
      <c r="R62" s="110">
        <v>1211.1858533408526</v>
      </c>
      <c r="S62" s="110">
        <v>661.48250723933938</v>
      </c>
      <c r="T62" s="110">
        <v>586.80914434589363</v>
      </c>
      <c r="U62" s="110">
        <v>532.07821839149153</v>
      </c>
      <c r="V62" s="110">
        <v>439.90203330267167</v>
      </c>
      <c r="W62" s="110">
        <v>379.00752660700209</v>
      </c>
    </row>
    <row r="63" spans="1:23" s="97" customFormat="1" ht="12.75" customHeight="1">
      <c r="A63" s="96" t="s">
        <v>15</v>
      </c>
      <c r="B63" s="8" t="s">
        <v>376</v>
      </c>
      <c r="C63" s="110">
        <v>839.62828892251912</v>
      </c>
      <c r="D63" s="110">
        <v>861.04452185940534</v>
      </c>
      <c r="E63" s="110">
        <v>356.82832602958774</v>
      </c>
      <c r="F63" s="110">
        <v>221.8667757701914</v>
      </c>
      <c r="G63" s="110">
        <v>294.72194588971195</v>
      </c>
      <c r="H63" s="110">
        <v>308.30312070703428</v>
      </c>
      <c r="I63" s="110">
        <v>377.62660747111107</v>
      </c>
      <c r="J63" s="110">
        <v>285.94124249536884</v>
      </c>
      <c r="K63" s="110">
        <v>1025.1054807969949</v>
      </c>
      <c r="L63" s="110">
        <v>259.52260071517065</v>
      </c>
      <c r="M63" s="110">
        <v>274.27935205424495</v>
      </c>
      <c r="N63" s="110">
        <v>255.40706858222507</v>
      </c>
      <c r="O63" s="110">
        <v>253.49832078398867</v>
      </c>
      <c r="P63" s="110">
        <v>278.40247946581985</v>
      </c>
      <c r="Q63" s="110">
        <v>255.65818487796665</v>
      </c>
      <c r="R63" s="110">
        <v>250.73183730437239</v>
      </c>
      <c r="S63" s="110">
        <v>237.94530929616784</v>
      </c>
      <c r="T63" s="110">
        <v>235.51512033950098</v>
      </c>
      <c r="U63" s="110">
        <v>219.21473849646341</v>
      </c>
      <c r="V63" s="110">
        <v>226.92864208803496</v>
      </c>
      <c r="W63" s="110">
        <v>209.88746318878808</v>
      </c>
    </row>
    <row r="64" spans="1:23" s="97" customFormat="1" ht="12.75" customHeight="1">
      <c r="A64" s="96" t="s">
        <v>16</v>
      </c>
      <c r="B64" s="8" t="s">
        <v>70</v>
      </c>
      <c r="C64" s="110">
        <v>1082.6916386528246</v>
      </c>
      <c r="D64" s="110">
        <v>1010.8830487687693</v>
      </c>
      <c r="E64" s="110">
        <v>536.96492923398557</v>
      </c>
      <c r="F64" s="110">
        <v>358.82764811092113</v>
      </c>
      <c r="G64" s="110">
        <v>317.5492413105892</v>
      </c>
      <c r="H64" s="110">
        <v>314.28713579589953</v>
      </c>
      <c r="I64" s="110">
        <v>359.0811024176399</v>
      </c>
      <c r="J64" s="110">
        <v>288.91592890681818</v>
      </c>
      <c r="K64" s="110">
        <v>1074.9916753684975</v>
      </c>
      <c r="L64" s="110">
        <v>287.54369214062478</v>
      </c>
      <c r="M64" s="110">
        <v>300.02056360181206</v>
      </c>
      <c r="N64" s="110">
        <v>256.38684527872005</v>
      </c>
      <c r="O64" s="110">
        <v>257.22485279524608</v>
      </c>
      <c r="P64" s="110">
        <v>299.89441058881459</v>
      </c>
      <c r="Q64" s="110">
        <v>257.05759432787204</v>
      </c>
      <c r="R64" s="110">
        <v>239.04806758698561</v>
      </c>
      <c r="S64" s="110">
        <v>244.19208352590016</v>
      </c>
      <c r="T64" s="110">
        <v>238.30778975064126</v>
      </c>
      <c r="U64" s="110">
        <v>206.1347050061155</v>
      </c>
      <c r="V64" s="110">
        <v>206.14763090781196</v>
      </c>
      <c r="W64" s="110">
        <v>190.07341616609023</v>
      </c>
    </row>
    <row r="65" spans="1:23" s="97" customFormat="1" ht="12.75" customHeight="1">
      <c r="A65" s="96" t="s">
        <v>17</v>
      </c>
      <c r="B65" s="8" t="s">
        <v>377</v>
      </c>
      <c r="C65" s="110">
        <v>208.40824608917461</v>
      </c>
      <c r="D65" s="110">
        <v>196.2180051583008</v>
      </c>
      <c r="E65" s="110">
        <v>103.19282154534748</v>
      </c>
      <c r="F65" s="110">
        <v>70.213081112435674</v>
      </c>
      <c r="G65" s="110">
        <v>65.236114977819625</v>
      </c>
      <c r="H65" s="110">
        <v>65.528110888142322</v>
      </c>
      <c r="I65" s="110">
        <v>91.098340216507296</v>
      </c>
      <c r="J65" s="110">
        <v>68.612918415110414</v>
      </c>
      <c r="K65" s="110">
        <v>268.67421451783775</v>
      </c>
      <c r="L65" s="110">
        <v>60.578840896491087</v>
      </c>
      <c r="M65" s="110">
        <v>60.718999732005088</v>
      </c>
      <c r="N65" s="110">
        <v>52.616111405628359</v>
      </c>
      <c r="O65" s="110">
        <v>51.613279455879407</v>
      </c>
      <c r="P65" s="110">
        <v>53.851192092289253</v>
      </c>
      <c r="Q65" s="110">
        <v>38.988441244155453</v>
      </c>
      <c r="R65" s="110">
        <v>44.579199787839158</v>
      </c>
      <c r="S65" s="110">
        <v>41.077272965209559</v>
      </c>
      <c r="T65" s="110">
        <v>38.352659912993836</v>
      </c>
      <c r="U65" s="110">
        <v>34.272999145595115</v>
      </c>
      <c r="V65" s="110">
        <v>35.41084305109996</v>
      </c>
      <c r="W65" s="110">
        <v>32.782544837528022</v>
      </c>
    </row>
    <row r="66" spans="1:23" s="97" customFormat="1" ht="12.75" customHeight="1">
      <c r="A66" s="96" t="s">
        <v>18</v>
      </c>
      <c r="B66" s="8" t="s">
        <v>71</v>
      </c>
      <c r="C66" s="110">
        <v>1063.9678918399031</v>
      </c>
      <c r="D66" s="110">
        <v>1093.1200477399082</v>
      </c>
      <c r="E66" s="110">
        <v>605.26811023835614</v>
      </c>
      <c r="F66" s="110">
        <v>423.0730962628769</v>
      </c>
      <c r="G66" s="110">
        <v>404.43847448365352</v>
      </c>
      <c r="H66" s="110">
        <v>421.67293477101202</v>
      </c>
      <c r="I66" s="110">
        <v>491.62798891418566</v>
      </c>
      <c r="J66" s="110">
        <v>385.78916913770911</v>
      </c>
      <c r="K66" s="110">
        <v>1502.656711189607</v>
      </c>
      <c r="L66" s="110">
        <v>403.38703586457029</v>
      </c>
      <c r="M66" s="110">
        <v>432.17902218843335</v>
      </c>
      <c r="N66" s="110">
        <v>379.5567114797505</v>
      </c>
      <c r="O66" s="110">
        <v>376.06677007398321</v>
      </c>
      <c r="P66" s="110">
        <v>452.20788581291208</v>
      </c>
      <c r="Q66" s="110">
        <v>425.80436279855593</v>
      </c>
      <c r="R66" s="110">
        <v>432.87715456981857</v>
      </c>
      <c r="S66" s="110">
        <v>412.57466119293383</v>
      </c>
      <c r="T66" s="110">
        <v>412.45687732307522</v>
      </c>
      <c r="U66" s="110">
        <v>365.80884166697422</v>
      </c>
      <c r="V66" s="110">
        <v>381.27052159430696</v>
      </c>
      <c r="W66" s="110">
        <v>355.02469993150379</v>
      </c>
    </row>
    <row r="67" spans="1:23" s="97" customFormat="1" ht="12.75" customHeight="1">
      <c r="A67" s="96" t="s">
        <v>19</v>
      </c>
      <c r="B67" s="8" t="s">
        <v>378</v>
      </c>
      <c r="C67" s="110">
        <v>221.4210879997913</v>
      </c>
      <c r="D67" s="110">
        <v>244.43416626673439</v>
      </c>
      <c r="E67" s="110">
        <v>146.57707617127875</v>
      </c>
      <c r="F67" s="110">
        <v>102.8806267625024</v>
      </c>
      <c r="G67" s="110">
        <v>89.411710927945023</v>
      </c>
      <c r="H67" s="110">
        <v>106.48380121159968</v>
      </c>
      <c r="I67" s="110">
        <v>116.18033159860052</v>
      </c>
      <c r="J67" s="110">
        <v>97.793384555268943</v>
      </c>
      <c r="K67" s="110">
        <v>422.7629571257707</v>
      </c>
      <c r="L67" s="110">
        <v>134.84638387422507</v>
      </c>
      <c r="M67" s="110">
        <v>139.80935475378681</v>
      </c>
      <c r="N67" s="110">
        <v>131.24073850496632</v>
      </c>
      <c r="O67" s="110">
        <v>118.8218150597307</v>
      </c>
      <c r="P67" s="110">
        <v>131.33669028429301</v>
      </c>
      <c r="Q67" s="110">
        <v>154.82017805121569</v>
      </c>
      <c r="R67" s="110">
        <v>181.86151658547357</v>
      </c>
      <c r="S67" s="110">
        <v>160.36223966331988</v>
      </c>
      <c r="T67" s="110">
        <v>162.30463634749395</v>
      </c>
      <c r="U67" s="110">
        <v>153.50411451723693</v>
      </c>
      <c r="V67" s="110">
        <v>155.54007496392302</v>
      </c>
      <c r="W67" s="110">
        <v>138.51726923771997</v>
      </c>
    </row>
    <row r="68" spans="1:23" s="97" customFormat="1" ht="12.75" customHeight="1">
      <c r="A68" s="96" t="s">
        <v>20</v>
      </c>
      <c r="B68" s="8" t="s">
        <v>379</v>
      </c>
      <c r="C68" s="110">
        <v>52069.192994681194</v>
      </c>
      <c r="D68" s="110">
        <v>48199.482976962812</v>
      </c>
      <c r="E68" s="110">
        <v>45497.317464662534</v>
      </c>
      <c r="F68" s="110">
        <v>42446.112596574661</v>
      </c>
      <c r="G68" s="110">
        <v>37109.895639898299</v>
      </c>
      <c r="H68" s="110">
        <v>41961.941751355167</v>
      </c>
      <c r="I68" s="110">
        <v>47131.733496059147</v>
      </c>
      <c r="J68" s="110">
        <v>43291.353824760299</v>
      </c>
      <c r="K68" s="110">
        <v>43528.7176558348</v>
      </c>
      <c r="L68" s="110">
        <v>41356.221752814417</v>
      </c>
      <c r="M68" s="110">
        <v>44163.285577457973</v>
      </c>
      <c r="N68" s="110">
        <v>44825.360369172544</v>
      </c>
      <c r="O68" s="110">
        <v>28244.780068459902</v>
      </c>
      <c r="P68" s="110">
        <v>22466.895574379359</v>
      </c>
      <c r="Q68" s="110">
        <v>20616.573888222043</v>
      </c>
      <c r="R68" s="110">
        <v>19391.974242905948</v>
      </c>
      <c r="S68" s="110">
        <v>18206.524258828318</v>
      </c>
      <c r="T68" s="110">
        <v>15077.938690840208</v>
      </c>
      <c r="U68" s="110">
        <v>13951.021436212144</v>
      </c>
      <c r="V68" s="110">
        <v>15308.517877567683</v>
      </c>
      <c r="W68" s="110">
        <v>12936.415920580888</v>
      </c>
    </row>
    <row r="69" spans="1:23" s="97" customFormat="1" ht="12.75" customHeight="1">
      <c r="A69" s="96" t="s">
        <v>67</v>
      </c>
      <c r="B69" s="8" t="s">
        <v>380</v>
      </c>
      <c r="C69" s="110">
        <v>3053.5837164988598</v>
      </c>
      <c r="D69" s="110">
        <v>3047.9029812573726</v>
      </c>
      <c r="E69" s="110">
        <v>2966.5220452727094</v>
      </c>
      <c r="F69" s="110">
        <v>1814.4840192422628</v>
      </c>
      <c r="G69" s="110">
        <v>1450.4768215422198</v>
      </c>
      <c r="H69" s="110">
        <v>1372.269138836823</v>
      </c>
      <c r="I69" s="110">
        <v>1441.4166143560246</v>
      </c>
      <c r="J69" s="110">
        <v>1091.5772196271118</v>
      </c>
      <c r="K69" s="110">
        <v>1562.0182599789284</v>
      </c>
      <c r="L69" s="110">
        <v>790.40130941463826</v>
      </c>
      <c r="M69" s="110">
        <v>1338.853529466772</v>
      </c>
      <c r="N69" s="110">
        <v>1532.8489612511623</v>
      </c>
      <c r="O69" s="110">
        <v>1118.7155626771257</v>
      </c>
      <c r="P69" s="110">
        <v>835.73846763446136</v>
      </c>
      <c r="Q69" s="110">
        <v>810.53623714371975</v>
      </c>
      <c r="R69" s="110">
        <v>1182.0569850255536</v>
      </c>
      <c r="S69" s="110">
        <v>757.17653022501986</v>
      </c>
      <c r="T69" s="110">
        <v>726.6655653053009</v>
      </c>
      <c r="U69" s="110">
        <v>678.16648081234644</v>
      </c>
      <c r="V69" s="110">
        <v>632.1809077207671</v>
      </c>
      <c r="W69" s="110">
        <v>594.04979628660806</v>
      </c>
    </row>
    <row r="70" spans="1:23" s="97" customFormat="1" ht="12.75" customHeight="1">
      <c r="A70" s="96" t="s">
        <v>68</v>
      </c>
      <c r="B70" s="8" t="s">
        <v>381</v>
      </c>
      <c r="C70" s="110">
        <v>9732.7517906951216</v>
      </c>
      <c r="D70" s="110">
        <v>9492.0311307742086</v>
      </c>
      <c r="E70" s="110">
        <v>10668.52873541832</v>
      </c>
      <c r="F70" s="110">
        <v>5580.8965608045701</v>
      </c>
      <c r="G70" s="110">
        <v>4041.9218027016436</v>
      </c>
      <c r="H70" s="110">
        <v>4092.4959101707732</v>
      </c>
      <c r="I70" s="110">
        <v>5174.2709417273427</v>
      </c>
      <c r="J70" s="110">
        <v>4867.2979937767814</v>
      </c>
      <c r="K70" s="110">
        <v>5532.3519186701324</v>
      </c>
      <c r="L70" s="110">
        <v>4059.804883968317</v>
      </c>
      <c r="M70" s="110">
        <v>4607.1234955947357</v>
      </c>
      <c r="N70" s="110">
        <v>4881.4307047488137</v>
      </c>
      <c r="O70" s="110">
        <v>1892.0767605481597</v>
      </c>
      <c r="P70" s="110">
        <v>1294.7463880414177</v>
      </c>
      <c r="Q70" s="110">
        <v>1783.1352057049467</v>
      </c>
      <c r="R70" s="110">
        <v>1583.7366979105648</v>
      </c>
      <c r="S70" s="110">
        <v>1289.7157384836767</v>
      </c>
      <c r="T70" s="110">
        <v>1302.7251842648157</v>
      </c>
      <c r="U70" s="110">
        <v>1265.2368971068136</v>
      </c>
      <c r="V70" s="110">
        <v>1141.5623546841975</v>
      </c>
      <c r="W70" s="110">
        <v>1167.470099562815</v>
      </c>
    </row>
    <row r="71" spans="1:23" s="97" customFormat="1" ht="12.75" customHeight="1">
      <c r="A71" s="96" t="s">
        <v>69</v>
      </c>
      <c r="B71" s="8" t="s">
        <v>72</v>
      </c>
      <c r="C71" s="110">
        <v>1991.9615702406174</v>
      </c>
      <c r="D71" s="110">
        <v>2057.1795500632556</v>
      </c>
      <c r="E71" s="110">
        <v>1917.5125309152991</v>
      </c>
      <c r="F71" s="110">
        <v>1417.3681388700975</v>
      </c>
      <c r="G71" s="110">
        <v>1148.1715508772159</v>
      </c>
      <c r="H71" s="110">
        <v>1058.5919296050222</v>
      </c>
      <c r="I71" s="110">
        <v>1041.5127644522024</v>
      </c>
      <c r="J71" s="110">
        <v>1236.5677987187978</v>
      </c>
      <c r="K71" s="110">
        <v>1552.371809558379</v>
      </c>
      <c r="L71" s="110">
        <v>511.51375337648324</v>
      </c>
      <c r="M71" s="110">
        <v>913.06329844343804</v>
      </c>
      <c r="N71" s="110">
        <v>2135.3029528540615</v>
      </c>
      <c r="O71" s="110">
        <v>1084.0057918582868</v>
      </c>
      <c r="P71" s="110">
        <v>555.29623745614958</v>
      </c>
      <c r="Q71" s="110">
        <v>694.94622914547199</v>
      </c>
      <c r="R71" s="110">
        <v>1049.75093205743</v>
      </c>
      <c r="S71" s="110">
        <v>629.28164649530027</v>
      </c>
      <c r="T71" s="110">
        <v>636.55239880285887</v>
      </c>
      <c r="U71" s="110">
        <v>595.9003644168846</v>
      </c>
      <c r="V71" s="110">
        <v>541.34908908141188</v>
      </c>
      <c r="W71" s="110">
        <v>637.49026905677329</v>
      </c>
    </row>
    <row r="72" spans="1:23" s="97" customFormat="1" ht="6.95" customHeight="1">
      <c r="A72" s="100"/>
      <c r="B72" s="101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712144.31437454827</v>
      </c>
      <c r="D73" s="234">
        <v>712736.69552731537</v>
      </c>
      <c r="E73" s="234">
        <v>706499.65093133296</v>
      </c>
      <c r="F73" s="234">
        <v>638572.25874174666</v>
      </c>
      <c r="G73" s="234">
        <v>624979.87594110484</v>
      </c>
      <c r="H73" s="234">
        <v>633426.63866688008</v>
      </c>
      <c r="I73" s="234">
        <v>650824.57515390299</v>
      </c>
      <c r="J73" s="234">
        <v>693168.19258810394</v>
      </c>
      <c r="K73" s="234">
        <v>710387.02124480135</v>
      </c>
      <c r="L73" s="234">
        <v>601296.74871729838</v>
      </c>
      <c r="M73" s="234">
        <v>646104.01089990023</v>
      </c>
      <c r="N73" s="234">
        <v>612400.25356440013</v>
      </c>
      <c r="O73" s="234">
        <v>524785.15666400013</v>
      </c>
      <c r="P73" s="234">
        <v>508786.44128740014</v>
      </c>
      <c r="Q73" s="234">
        <v>489064.25672380003</v>
      </c>
      <c r="R73" s="234">
        <v>625759.25807990017</v>
      </c>
      <c r="S73" s="234">
        <v>601499.29478840018</v>
      </c>
      <c r="T73" s="234">
        <v>607018.1759291999</v>
      </c>
      <c r="U73" s="234">
        <v>598596.49223999993</v>
      </c>
      <c r="V73" s="234">
        <v>557954.62220000022</v>
      </c>
      <c r="W73" s="234">
        <v>511203.30665367772</v>
      </c>
    </row>
    <row r="74" spans="1:23" s="3" customFormat="1" ht="15" customHeight="1">
      <c r="A74" s="146" t="s">
        <v>396</v>
      </c>
      <c r="B74" s="8" t="s">
        <v>397</v>
      </c>
      <c r="C74" s="110">
        <v>845300.92025255144</v>
      </c>
      <c r="D74" s="110">
        <v>913166.92745938478</v>
      </c>
      <c r="E74" s="110">
        <v>846711.9748292669</v>
      </c>
      <c r="F74" s="110">
        <v>801424.29472435336</v>
      </c>
      <c r="G74" s="110">
        <v>742617.15928819543</v>
      </c>
      <c r="H74" s="110">
        <v>715255.54934781999</v>
      </c>
      <c r="I74" s="110">
        <v>804208.88111599709</v>
      </c>
      <c r="J74" s="110">
        <v>799173.24602979596</v>
      </c>
      <c r="K74" s="110">
        <v>885710.72332039871</v>
      </c>
      <c r="L74" s="110">
        <v>782739.20303880144</v>
      </c>
      <c r="M74" s="110">
        <v>912766.02002399997</v>
      </c>
      <c r="N74" s="110">
        <v>854562.75041779992</v>
      </c>
      <c r="O74" s="110">
        <v>813988.39161380008</v>
      </c>
      <c r="P74" s="110">
        <v>781551.78737450007</v>
      </c>
      <c r="Q74" s="110">
        <v>622440.26402950007</v>
      </c>
      <c r="R74" s="110">
        <v>629433.73092679982</v>
      </c>
      <c r="S74" s="110">
        <v>568306.72099259996</v>
      </c>
      <c r="T74" s="110">
        <v>562566.05236820015</v>
      </c>
      <c r="U74" s="110">
        <v>562086.12660190009</v>
      </c>
      <c r="V74" s="110">
        <v>539110.63751879998</v>
      </c>
      <c r="W74" s="110">
        <v>504777.25298162235</v>
      </c>
    </row>
    <row r="75" spans="1:23" s="3" customFormat="1" ht="15" customHeight="1">
      <c r="A75" s="147" t="s">
        <v>288</v>
      </c>
      <c r="B75" s="145" t="s">
        <v>398</v>
      </c>
      <c r="C75" s="234">
        <v>1557445.2346270999</v>
      </c>
      <c r="D75" s="234">
        <v>1625903.6229867002</v>
      </c>
      <c r="E75" s="234">
        <v>1553211.6257605997</v>
      </c>
      <c r="F75" s="234">
        <v>1439996.5534661</v>
      </c>
      <c r="G75" s="234">
        <v>1367597.0352293001</v>
      </c>
      <c r="H75" s="234">
        <v>1348682.1880147008</v>
      </c>
      <c r="I75" s="234">
        <v>1455033.4562698994</v>
      </c>
      <c r="J75" s="234">
        <v>1492341.4386179005</v>
      </c>
      <c r="K75" s="234">
        <v>1596097.7445652005</v>
      </c>
      <c r="L75" s="234">
        <v>1384035.9517560999</v>
      </c>
      <c r="M75" s="234">
        <v>1558870.0309239</v>
      </c>
      <c r="N75" s="234">
        <v>1466963.0039821996</v>
      </c>
      <c r="O75" s="234">
        <v>1338773.5482778</v>
      </c>
      <c r="P75" s="234">
        <v>1290338.2286619006</v>
      </c>
      <c r="Q75" s="234">
        <v>1111504.5207533001</v>
      </c>
      <c r="R75" s="234">
        <v>1255192.9890067002</v>
      </c>
      <c r="S75" s="234">
        <v>1169806.0157810003</v>
      </c>
      <c r="T75" s="234">
        <v>1169584.2282973996</v>
      </c>
      <c r="U75" s="234">
        <v>1160682.6188418998</v>
      </c>
      <c r="V75" s="234">
        <v>1097065.2597188004</v>
      </c>
      <c r="W75" s="234">
        <v>1015980.5596353001</v>
      </c>
    </row>
    <row r="76" spans="1:23" s="3" customFormat="1" ht="15" customHeight="1">
      <c r="A76" s="148" t="s">
        <v>399</v>
      </c>
      <c r="B76" s="9" t="s">
        <v>400</v>
      </c>
      <c r="C76" s="111">
        <v>72619.273110499998</v>
      </c>
      <c r="D76" s="111">
        <v>86464.266711300006</v>
      </c>
      <c r="E76" s="111">
        <v>94295.553965000014</v>
      </c>
      <c r="F76" s="111">
        <v>96663.841558899992</v>
      </c>
      <c r="G76" s="111">
        <v>119104.85002779998</v>
      </c>
      <c r="H76" s="111">
        <v>97610.953312600002</v>
      </c>
      <c r="I76" s="111">
        <v>99831.8632679</v>
      </c>
      <c r="J76" s="111">
        <v>118389.69598130001</v>
      </c>
      <c r="K76" s="111">
        <v>125266.86320979999</v>
      </c>
      <c r="L76" s="111">
        <v>110412.9194743</v>
      </c>
      <c r="M76" s="111">
        <v>110808.64726299999</v>
      </c>
      <c r="N76" s="111">
        <v>101082.49535570001</v>
      </c>
      <c r="O76" s="111">
        <v>116404.91915580002</v>
      </c>
      <c r="P76" s="111">
        <v>120267.4922214</v>
      </c>
      <c r="Q76" s="111">
        <v>116700.1341352</v>
      </c>
      <c r="R76" s="111">
        <v>127804.9806987</v>
      </c>
      <c r="S76" s="111">
        <v>112337.66305379999</v>
      </c>
      <c r="T76" s="111">
        <v>123199.1032425</v>
      </c>
      <c r="U76" s="111">
        <v>133669.30038849998</v>
      </c>
      <c r="V76" s="111">
        <v>120925.40226530001</v>
      </c>
      <c r="W76" s="111">
        <v>85546.452692200022</v>
      </c>
    </row>
    <row r="77" spans="1:23" s="3" customFormat="1" ht="15" customHeight="1">
      <c r="A77" s="146" t="s">
        <v>396</v>
      </c>
      <c r="B77" s="154" t="s">
        <v>401</v>
      </c>
      <c r="C77" s="118">
        <v>14593.7700934</v>
      </c>
      <c r="D77" s="111">
        <v>14325.5653877</v>
      </c>
      <c r="E77" s="111">
        <v>15548.2024951</v>
      </c>
      <c r="F77" s="111">
        <v>17349.646949100003</v>
      </c>
      <c r="G77" s="111">
        <v>18490.9597311</v>
      </c>
      <c r="H77" s="111">
        <v>30716.489118400001</v>
      </c>
      <c r="I77" s="111">
        <v>30241.101562300002</v>
      </c>
      <c r="J77" s="111">
        <v>35056.288628900002</v>
      </c>
      <c r="K77" s="111">
        <v>34996.487477400005</v>
      </c>
      <c r="L77" s="111">
        <v>32862.916911699998</v>
      </c>
      <c r="M77" s="111">
        <v>26851.014476700002</v>
      </c>
      <c r="N77" s="111">
        <v>26663.688819799998</v>
      </c>
      <c r="O77" s="111">
        <v>27404.287511499999</v>
      </c>
      <c r="P77" s="111">
        <v>28383.7114024</v>
      </c>
      <c r="Q77" s="111">
        <v>27530.952944200002</v>
      </c>
      <c r="R77" s="111">
        <v>25792.816347799999</v>
      </c>
      <c r="S77" s="111">
        <v>26506.772263799998</v>
      </c>
      <c r="T77" s="111">
        <v>24301.747813599999</v>
      </c>
      <c r="U77" s="111">
        <v>24269.562445200001</v>
      </c>
      <c r="V77" s="111">
        <v>23786.046291500003</v>
      </c>
      <c r="W77" s="111">
        <v>17843.081520200001</v>
      </c>
    </row>
    <row r="78" spans="1:23" s="5" customFormat="1" ht="15" customHeight="1">
      <c r="A78" s="147" t="s">
        <v>288</v>
      </c>
      <c r="B78" s="152" t="s">
        <v>402</v>
      </c>
      <c r="C78" s="237">
        <f>C75-C76+C77</f>
        <v>1499419.7316099999</v>
      </c>
      <c r="D78" s="239">
        <f t="shared" ref="D78:V78" si="0">D75-D76+D77</f>
        <v>1553764.9216631001</v>
      </c>
      <c r="E78" s="239">
        <f t="shared" si="0"/>
        <v>1474464.2742906997</v>
      </c>
      <c r="F78" s="239">
        <f t="shared" si="0"/>
        <v>1360682.3588563001</v>
      </c>
      <c r="G78" s="239">
        <f t="shared" si="0"/>
        <v>1266983.1449326</v>
      </c>
      <c r="H78" s="239">
        <f t="shared" si="0"/>
        <v>1281787.7238205008</v>
      </c>
      <c r="I78" s="239">
        <f t="shared" si="0"/>
        <v>1385442.6945642994</v>
      </c>
      <c r="J78" s="239">
        <f t="shared" si="0"/>
        <v>1409008.0312655005</v>
      </c>
      <c r="K78" s="239">
        <f t="shared" si="0"/>
        <v>1505827.3688328005</v>
      </c>
      <c r="L78" s="239">
        <f t="shared" si="0"/>
        <v>1306485.9491935</v>
      </c>
      <c r="M78" s="239">
        <f t="shared" si="0"/>
        <v>1474912.3981375999</v>
      </c>
      <c r="N78" s="239">
        <f t="shared" si="0"/>
        <v>1392544.1974462997</v>
      </c>
      <c r="O78" s="239">
        <f t="shared" si="0"/>
        <v>1249772.9166335</v>
      </c>
      <c r="P78" s="239">
        <f t="shared" si="0"/>
        <v>1198454.4478429006</v>
      </c>
      <c r="Q78" s="239">
        <f t="shared" si="0"/>
        <v>1022335.3395623001</v>
      </c>
      <c r="R78" s="239">
        <f t="shared" si="0"/>
        <v>1153180.8246558001</v>
      </c>
      <c r="S78" s="239">
        <f t="shared" si="0"/>
        <v>1083975.1249910004</v>
      </c>
      <c r="T78" s="239">
        <f t="shared" si="0"/>
        <v>1070686.8728684997</v>
      </c>
      <c r="U78" s="239">
        <f t="shared" si="0"/>
        <v>1051282.8808985997</v>
      </c>
      <c r="V78" s="239">
        <f t="shared" si="0"/>
        <v>999925.90374500037</v>
      </c>
      <c r="W78" s="239">
        <f t="shared" ref="W78" si="1">W75-W76+W77</f>
        <v>948277.1884633</v>
      </c>
    </row>
    <row r="79" spans="1:23" s="5" customFormat="1" ht="15" customHeight="1">
      <c r="A79" s="146" t="s">
        <v>396</v>
      </c>
      <c r="B79" s="154" t="s">
        <v>430</v>
      </c>
      <c r="C79" s="118">
        <v>-26783.105723599998</v>
      </c>
      <c r="D79" s="111">
        <v>-25630.140303799999</v>
      </c>
      <c r="E79" s="111">
        <v>-24542.747568999999</v>
      </c>
      <c r="F79" s="111">
        <v>-25552.884515899997</v>
      </c>
      <c r="G79" s="111">
        <v>-24014.791312000001</v>
      </c>
      <c r="H79" s="111">
        <v>-59071.788321599997</v>
      </c>
      <c r="I79" s="111">
        <v>-60897.356705600003</v>
      </c>
      <c r="J79" s="111">
        <v>-62940.646319300002</v>
      </c>
      <c r="K79" s="111">
        <v>-63719.328758999996</v>
      </c>
      <c r="L79" s="111">
        <v>-59644.707305599994</v>
      </c>
      <c r="M79" s="111">
        <v>-52546.623467900004</v>
      </c>
      <c r="N79" s="111">
        <v>-51829.902021000002</v>
      </c>
      <c r="O79" s="111">
        <v>-51288.632585699997</v>
      </c>
      <c r="P79" s="111">
        <v>-49529.072027199996</v>
      </c>
      <c r="Q79" s="111">
        <v>-47882.579312199996</v>
      </c>
      <c r="R79" s="111">
        <v>-47497.048196400006</v>
      </c>
      <c r="S79" s="111">
        <v>-44435.804809599998</v>
      </c>
      <c r="T79" s="111">
        <v>-41980.502173699999</v>
      </c>
      <c r="U79" s="111">
        <v>-38513.537117</v>
      </c>
      <c r="V79" s="111">
        <v>-36476.5571279</v>
      </c>
      <c r="W79" s="111">
        <v>-26790.461696799997</v>
      </c>
    </row>
    <row r="80" spans="1:23" s="5" customFormat="1" ht="15" customHeight="1">
      <c r="A80" s="147" t="s">
        <v>288</v>
      </c>
      <c r="B80" s="152" t="s">
        <v>404</v>
      </c>
      <c r="C80" s="237">
        <f>C78+C79</f>
        <v>1472636.6258864</v>
      </c>
      <c r="D80" s="239">
        <f t="shared" ref="D80:V80" si="2">D78+D79</f>
        <v>1528134.7813593</v>
      </c>
      <c r="E80" s="239">
        <f t="shared" si="2"/>
        <v>1449921.5267216996</v>
      </c>
      <c r="F80" s="239">
        <f t="shared" si="2"/>
        <v>1335129.4743404002</v>
      </c>
      <c r="G80" s="239">
        <f t="shared" si="2"/>
        <v>1242968.3536206</v>
      </c>
      <c r="H80" s="239">
        <f t="shared" si="2"/>
        <v>1222715.9354989007</v>
      </c>
      <c r="I80" s="239">
        <f t="shared" si="2"/>
        <v>1324545.3378586995</v>
      </c>
      <c r="J80" s="239">
        <f t="shared" si="2"/>
        <v>1346067.3849462005</v>
      </c>
      <c r="K80" s="239">
        <f t="shared" si="2"/>
        <v>1442108.0400738006</v>
      </c>
      <c r="L80" s="239">
        <f t="shared" si="2"/>
        <v>1246841.2418879</v>
      </c>
      <c r="M80" s="239">
        <f t="shared" si="2"/>
        <v>1422365.7746696998</v>
      </c>
      <c r="N80" s="239">
        <f t="shared" si="2"/>
        <v>1340714.2954252998</v>
      </c>
      <c r="O80" s="239">
        <f t="shared" si="2"/>
        <v>1198484.2840478001</v>
      </c>
      <c r="P80" s="239">
        <f t="shared" si="2"/>
        <v>1148925.3758157007</v>
      </c>
      <c r="Q80" s="239">
        <f t="shared" si="2"/>
        <v>974452.76025010017</v>
      </c>
      <c r="R80" s="239">
        <f t="shared" si="2"/>
        <v>1105683.7764594001</v>
      </c>
      <c r="S80" s="239">
        <f t="shared" si="2"/>
        <v>1039539.3201814004</v>
      </c>
      <c r="T80" s="239">
        <f t="shared" si="2"/>
        <v>1028706.3706947997</v>
      </c>
      <c r="U80" s="239">
        <f t="shared" si="2"/>
        <v>1012769.3437815998</v>
      </c>
      <c r="V80" s="239">
        <f t="shared" si="2"/>
        <v>963449.34661710041</v>
      </c>
      <c r="W80" s="239">
        <f t="shared" ref="W80" si="3">W78+W79</f>
        <v>921486.72676650004</v>
      </c>
    </row>
    <row r="81" spans="1:23" s="5" customFormat="1" ht="15" customHeight="1">
      <c r="A81" s="49"/>
      <c r="B81" s="34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</row>
    <row r="82" spans="1:23" s="5" customFormat="1" ht="12" customHeight="1">
      <c r="A82" s="50"/>
      <c r="B82" s="51"/>
    </row>
    <row r="83" spans="1:23" s="131" customFormat="1" ht="15" customHeight="1">
      <c r="B83" s="132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s="137" customFormat="1" ht="12" customHeight="1">
      <c r="A84" s="134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141" customFormat="1" ht="12" customHeight="1">
      <c r="A85" s="138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141" customFormat="1" ht="12" customHeight="1">
      <c r="A86" s="138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102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102"/>
    </row>
    <row r="89" spans="1:23" ht="12" customHeight="1">
      <c r="A89" s="102"/>
    </row>
    <row r="90" spans="1:23" ht="15" customHeight="1">
      <c r="A90" s="102"/>
    </row>
    <row r="91" spans="1:23" ht="15" customHeight="1">
      <c r="A91" s="102"/>
    </row>
    <row r="92" spans="1:23" ht="15" customHeight="1">
      <c r="A92" s="102"/>
    </row>
    <row r="93" spans="1:23" ht="15" customHeight="1">
      <c r="A93" s="102"/>
    </row>
    <row r="94" spans="1:23" ht="15" customHeight="1">
      <c r="A94" s="102"/>
      <c r="B94" s="103"/>
    </row>
    <row r="95" spans="1:23" ht="15" customHeight="1">
      <c r="A95" s="102"/>
      <c r="B95" s="103"/>
    </row>
    <row r="96" spans="1:23" ht="15" customHeight="1">
      <c r="A96" s="102"/>
      <c r="B96" s="103"/>
    </row>
    <row r="97" spans="1:2" ht="15" customHeight="1">
      <c r="A97" s="102"/>
      <c r="B97" s="103"/>
    </row>
    <row r="98" spans="1:2" ht="15" customHeight="1">
      <c r="A98" s="102"/>
      <c r="B98" s="103"/>
    </row>
    <row r="99" spans="1:2" ht="15" customHeight="1">
      <c r="A99" s="102"/>
      <c r="B99" s="103"/>
    </row>
    <row r="100" spans="1:2" ht="15" customHeight="1">
      <c r="A100" s="102"/>
      <c r="B100" s="103"/>
    </row>
    <row r="101" spans="1:2" ht="15" customHeight="1">
      <c r="A101" s="102"/>
      <c r="B101" s="103"/>
    </row>
    <row r="102" spans="1:2" ht="15" customHeight="1">
      <c r="A102" s="102"/>
      <c r="B102" s="103"/>
    </row>
    <row r="103" spans="1:2" ht="15" customHeight="1">
      <c r="A103" s="102"/>
      <c r="B103" s="103"/>
    </row>
    <row r="104" spans="1:2" ht="15" customHeight="1">
      <c r="A104" s="102"/>
      <c r="B104" s="103"/>
    </row>
    <row r="105" spans="1:2" ht="15" customHeight="1">
      <c r="A105" s="102"/>
      <c r="B105" s="103"/>
    </row>
    <row r="106" spans="1:2" ht="15" customHeight="1">
      <c r="A106" s="102"/>
      <c r="B106" s="103"/>
    </row>
    <row r="107" spans="1:2" ht="15" customHeight="1">
      <c r="A107" s="102"/>
      <c r="B107" s="103"/>
    </row>
    <row r="108" spans="1:2" ht="15" customHeight="1">
      <c r="A108" s="102"/>
      <c r="B108" s="103"/>
    </row>
    <row r="109" spans="1:2" ht="15" customHeight="1">
      <c r="A109" s="102"/>
      <c r="B109" s="103"/>
    </row>
    <row r="110" spans="1:2" ht="15" customHeight="1">
      <c r="A110" s="102"/>
      <c r="B110" s="103"/>
    </row>
    <row r="111" spans="1:2" ht="15" customHeight="1">
      <c r="A111" s="102"/>
      <c r="B111" s="103"/>
    </row>
    <row r="112" spans="1:2" ht="15" customHeight="1">
      <c r="A112" s="102"/>
      <c r="B112" s="103"/>
    </row>
    <row r="113" spans="1:2" ht="15" customHeight="1">
      <c r="A113" s="102"/>
      <c r="B113" s="103"/>
    </row>
    <row r="114" spans="1:2" ht="15" customHeight="1">
      <c r="A114" s="102"/>
      <c r="B114" s="103"/>
    </row>
    <row r="115" spans="1:2" ht="15" customHeight="1">
      <c r="A115" s="102"/>
      <c r="B115" s="103"/>
    </row>
    <row r="116" spans="1:2" ht="15" customHeight="1">
      <c r="A116" s="102"/>
      <c r="B116" s="103"/>
    </row>
    <row r="117" spans="1:2" ht="15" customHeight="1">
      <c r="A117" s="102"/>
      <c r="B117" s="103"/>
    </row>
    <row r="118" spans="1:2" ht="15" customHeight="1">
      <c r="A118" s="102"/>
      <c r="B118" s="103"/>
    </row>
    <row r="119" spans="1:2" ht="15" customHeight="1">
      <c r="A119" s="102"/>
      <c r="B119" s="103"/>
    </row>
    <row r="120" spans="1:2" ht="15" customHeight="1">
      <c r="A120" s="102"/>
      <c r="B120" s="103"/>
    </row>
    <row r="121" spans="1:2" ht="15" customHeight="1">
      <c r="A121" s="102"/>
      <c r="B121" s="103"/>
    </row>
    <row r="122" spans="1:2" ht="15" customHeight="1">
      <c r="A122" s="102"/>
      <c r="B122" s="103"/>
    </row>
    <row r="123" spans="1:2" ht="15" customHeight="1">
      <c r="A123" s="102"/>
      <c r="B123" s="103"/>
    </row>
    <row r="124" spans="1:2" ht="15" customHeight="1">
      <c r="A124" s="102"/>
      <c r="B124" s="103"/>
    </row>
    <row r="125" spans="1:2" ht="15" customHeight="1">
      <c r="A125" s="102"/>
      <c r="B125" s="103"/>
    </row>
    <row r="126" spans="1:2" ht="15" customHeight="1">
      <c r="A126" s="102"/>
      <c r="B126" s="103"/>
    </row>
    <row r="127" spans="1:2" ht="15" customHeight="1">
      <c r="A127" s="102"/>
      <c r="B127" s="103"/>
    </row>
    <row r="128" spans="1:2" ht="15" customHeight="1">
      <c r="A128" s="102"/>
      <c r="B128" s="103"/>
    </row>
    <row r="129" spans="1:2" ht="15" customHeight="1">
      <c r="A129" s="102"/>
      <c r="B129" s="103"/>
    </row>
    <row r="130" spans="1:2" ht="15" customHeight="1">
      <c r="A130" s="102"/>
      <c r="B130" s="103"/>
    </row>
    <row r="131" spans="1:2" ht="15" customHeight="1">
      <c r="A131" s="102"/>
      <c r="B131" s="103"/>
    </row>
    <row r="132" spans="1:2" ht="15" customHeight="1">
      <c r="A132" s="102"/>
      <c r="B132" s="103"/>
    </row>
    <row r="133" spans="1:2" ht="15" customHeight="1">
      <c r="A133" s="102"/>
      <c r="B133" s="103"/>
    </row>
    <row r="134" spans="1:2" ht="15" customHeight="1">
      <c r="A134" s="102"/>
      <c r="B134" s="103"/>
    </row>
    <row r="135" spans="1:2" ht="15" customHeight="1">
      <c r="A135" s="102"/>
      <c r="B135" s="103"/>
    </row>
    <row r="136" spans="1:2" ht="15" customHeight="1">
      <c r="A136" s="102"/>
      <c r="B136" s="103"/>
    </row>
    <row r="137" spans="1:2" ht="15" customHeight="1">
      <c r="A137" s="102"/>
      <c r="B137" s="103"/>
    </row>
    <row r="138" spans="1:2" ht="15" customHeight="1">
      <c r="A138" s="102"/>
      <c r="B138" s="103"/>
    </row>
    <row r="139" spans="1:2" ht="15" customHeight="1">
      <c r="A139" s="102"/>
      <c r="B139" s="103"/>
    </row>
    <row r="140" spans="1:2" ht="15" customHeight="1">
      <c r="A140" s="102"/>
      <c r="B140" s="103"/>
    </row>
    <row r="141" spans="1:2" ht="15" customHeight="1">
      <c r="A141" s="102"/>
      <c r="B141" s="103"/>
    </row>
    <row r="142" spans="1:2" ht="15" customHeight="1">
      <c r="A142" s="102"/>
      <c r="B142" s="103"/>
    </row>
    <row r="143" spans="1:2" ht="15" customHeight="1">
      <c r="A143" s="102"/>
      <c r="B143" s="103"/>
    </row>
    <row r="144" spans="1:2" ht="15" customHeight="1">
      <c r="A144" s="102"/>
      <c r="B144" s="103"/>
    </row>
    <row r="145" spans="1:2" ht="15" customHeight="1">
      <c r="A145" s="102"/>
      <c r="B145" s="103"/>
    </row>
    <row r="146" spans="1:2" ht="15" customHeight="1">
      <c r="A146" s="102"/>
      <c r="B146" s="103"/>
    </row>
    <row r="147" spans="1:2" ht="15" customHeight="1">
      <c r="A147" s="102"/>
      <c r="B147" s="103"/>
    </row>
    <row r="148" spans="1:2" ht="15" customHeight="1">
      <c r="A148" s="102"/>
      <c r="B148" s="103"/>
    </row>
    <row r="149" spans="1:2" ht="15" customHeight="1">
      <c r="A149" s="102"/>
      <c r="B149" s="103"/>
    </row>
    <row r="150" spans="1:2" ht="15" customHeight="1">
      <c r="A150" s="102"/>
      <c r="B150" s="103"/>
    </row>
    <row r="151" spans="1:2" ht="15" customHeight="1">
      <c r="A151" s="102"/>
      <c r="B151" s="103"/>
    </row>
    <row r="152" spans="1:2" ht="15" customHeight="1">
      <c r="A152" s="102"/>
      <c r="B152" s="103"/>
    </row>
    <row r="153" spans="1:2" ht="15" customHeight="1">
      <c r="A153" s="102"/>
      <c r="B153" s="103"/>
    </row>
    <row r="154" spans="1:2" ht="15" customHeight="1">
      <c r="A154" s="102"/>
      <c r="B154" s="103"/>
    </row>
    <row r="155" spans="1:2" ht="15" customHeight="1">
      <c r="A155" s="102"/>
      <c r="B155" s="103"/>
    </row>
    <row r="156" spans="1:2" ht="15" customHeight="1">
      <c r="A156" s="102"/>
      <c r="B156" s="103"/>
    </row>
    <row r="157" spans="1:2" ht="15" customHeight="1">
      <c r="A157" s="102"/>
      <c r="B157" s="103"/>
    </row>
    <row r="158" spans="1:2" ht="15" customHeight="1">
      <c r="A158" s="102"/>
      <c r="B158" s="103"/>
    </row>
    <row r="159" spans="1:2" ht="15" customHeight="1">
      <c r="A159" s="102"/>
      <c r="B159" s="103"/>
    </row>
    <row r="160" spans="1:2" ht="15" customHeight="1">
      <c r="A160" s="102"/>
      <c r="B160" s="103"/>
    </row>
    <row r="161" spans="1:2" ht="15" customHeight="1">
      <c r="A161" s="102"/>
      <c r="B161" s="103"/>
    </row>
    <row r="162" spans="1:2" ht="15" customHeight="1">
      <c r="A162" s="102"/>
      <c r="B162" s="103"/>
    </row>
    <row r="163" spans="1:2" ht="15" customHeight="1">
      <c r="A163" s="102"/>
      <c r="B163" s="103"/>
    </row>
    <row r="164" spans="1:2" ht="15" customHeight="1">
      <c r="A164" s="102"/>
      <c r="B164" s="103"/>
    </row>
    <row r="165" spans="1:2" ht="15" customHeight="1">
      <c r="A165" s="102"/>
      <c r="B165" s="103"/>
    </row>
    <row r="166" spans="1:2" ht="15" customHeight="1">
      <c r="A166" s="102"/>
      <c r="B166" s="103"/>
    </row>
    <row r="167" spans="1:2" ht="15" customHeight="1">
      <c r="A167" s="102"/>
      <c r="B167" s="103"/>
    </row>
    <row r="168" spans="1:2" ht="15" customHeight="1">
      <c r="A168" s="102"/>
      <c r="B168" s="103"/>
    </row>
    <row r="169" spans="1:2" ht="15" customHeight="1">
      <c r="A169" s="102"/>
      <c r="B169" s="103"/>
    </row>
    <row r="170" spans="1:2" ht="15" customHeight="1">
      <c r="A170" s="102"/>
      <c r="B170" s="103"/>
    </row>
    <row r="171" spans="1:2" ht="15" customHeight="1">
      <c r="A171" s="102"/>
      <c r="B171" s="103"/>
    </row>
    <row r="172" spans="1:2" ht="15" customHeight="1">
      <c r="A172" s="102"/>
      <c r="B172" s="103"/>
    </row>
    <row r="173" spans="1:2" ht="15" customHeight="1">
      <c r="A173" s="102"/>
      <c r="B173" s="103"/>
    </row>
    <row r="174" spans="1:2" ht="15" customHeight="1">
      <c r="A174" s="102"/>
      <c r="B174" s="103"/>
    </row>
    <row r="175" spans="1:2" ht="15" customHeight="1">
      <c r="A175" s="102"/>
      <c r="B175" s="103"/>
    </row>
    <row r="176" spans="1:2" ht="15" customHeight="1">
      <c r="A176" s="102"/>
      <c r="B176" s="103"/>
    </row>
    <row r="177" spans="1:2" ht="15" customHeight="1">
      <c r="A177" s="102"/>
      <c r="B177" s="103"/>
    </row>
    <row r="178" spans="1:2" ht="15" customHeight="1">
      <c r="A178" s="102"/>
      <c r="B178" s="103"/>
    </row>
    <row r="179" spans="1:2" ht="15" customHeight="1">
      <c r="A179" s="102"/>
      <c r="B179" s="103"/>
    </row>
    <row r="180" spans="1:2" ht="15" customHeight="1">
      <c r="A180" s="102"/>
      <c r="B180" s="103"/>
    </row>
    <row r="181" spans="1:2" ht="15" customHeight="1">
      <c r="A181" s="102"/>
      <c r="B181" s="103"/>
    </row>
    <row r="182" spans="1:2" ht="15" customHeight="1">
      <c r="A182" s="102"/>
      <c r="B182" s="103"/>
    </row>
    <row r="183" spans="1:2" ht="15" customHeight="1">
      <c r="A183" s="102"/>
      <c r="B183" s="103"/>
    </row>
    <row r="184" spans="1:2" ht="15" customHeight="1">
      <c r="A184" s="102"/>
      <c r="B184" s="103"/>
    </row>
    <row r="185" spans="1:2" ht="15" customHeight="1">
      <c r="A185" s="102"/>
      <c r="B185" s="103"/>
    </row>
    <row r="186" spans="1:2" ht="15" customHeight="1">
      <c r="B186" s="103"/>
    </row>
    <row r="187" spans="1:2" ht="15" customHeight="1">
      <c r="B187" s="103"/>
    </row>
    <row r="188" spans="1:2" ht="15" customHeight="1">
      <c r="B188" s="103"/>
    </row>
    <row r="189" spans="1:2" ht="15" customHeight="1">
      <c r="B189" s="103"/>
    </row>
    <row r="190" spans="1:2" ht="15" customHeight="1">
      <c r="B190" s="103"/>
    </row>
    <row r="191" spans="1:2" ht="15" customHeight="1">
      <c r="B191" s="103"/>
    </row>
    <row r="192" spans="1:2" ht="15" customHeight="1">
      <c r="B192" s="103"/>
    </row>
    <row r="193" spans="2:2" ht="15" customHeight="1">
      <c r="B193" s="103"/>
    </row>
    <row r="194" spans="2:2" ht="15" customHeight="1">
      <c r="B194" s="103"/>
    </row>
    <row r="195" spans="2:2" ht="15" customHeight="1">
      <c r="B195" s="103"/>
    </row>
    <row r="196" spans="2:2" ht="15" customHeight="1">
      <c r="B196" s="103"/>
    </row>
    <row r="197" spans="2:2" ht="15" customHeight="1">
      <c r="B197" s="103"/>
    </row>
    <row r="198" spans="2:2" ht="15" customHeight="1">
      <c r="B198" s="103"/>
    </row>
    <row r="199" spans="2:2" ht="15" customHeight="1">
      <c r="B199" s="103"/>
    </row>
    <row r="200" spans="2:2" ht="15" customHeight="1">
      <c r="B200" s="103"/>
    </row>
    <row r="201" spans="2:2" ht="15" customHeight="1">
      <c r="B201" s="103"/>
    </row>
    <row r="202" spans="2:2" ht="15" customHeight="1">
      <c r="B202" s="103"/>
    </row>
    <row r="203" spans="2:2" ht="15" customHeight="1">
      <c r="B203" s="103"/>
    </row>
    <row r="204" spans="2:2" ht="15" customHeight="1">
      <c r="B204" s="103"/>
    </row>
    <row r="205" spans="2:2" ht="15" customHeight="1">
      <c r="B205" s="103"/>
    </row>
    <row r="206" spans="2:2" ht="15" customHeight="1">
      <c r="B206" s="103"/>
    </row>
    <row r="207" spans="2:2" ht="15" customHeight="1">
      <c r="B207" s="103"/>
    </row>
    <row r="208" spans="2:2" ht="15" customHeight="1">
      <c r="B208" s="103"/>
    </row>
    <row r="209" spans="2:2" ht="15" customHeight="1">
      <c r="B209" s="103"/>
    </row>
    <row r="210" spans="2:2" ht="15" customHeight="1">
      <c r="B210" s="103"/>
    </row>
    <row r="211" spans="2:2" ht="15" customHeight="1">
      <c r="B211" s="103"/>
    </row>
    <row r="212" spans="2:2" ht="15" customHeight="1">
      <c r="B212" s="103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3" orientation="portrait" r:id="rId1"/>
  <headerFooter alignWithMargins="0">
    <oddFooter>&amp;L&amp;"MetaNormalLF-Roman,Standard"&amp;9Statistisches Bundesamt, Anthropogene Luftemissionen, 2022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90" customWidth="1"/>
    <col min="2" max="2" width="52.7109375" style="90" customWidth="1"/>
    <col min="3" max="3" width="11.28515625" style="90" customWidth="1"/>
    <col min="4" max="12" width="11.28515625" style="90" hidden="1" customWidth="1"/>
    <col min="13" max="13" width="11.28515625" style="90" customWidth="1"/>
    <col min="14" max="17" width="11.28515625" style="90" hidden="1" customWidth="1"/>
    <col min="18" max="18" width="11.28515625" style="90" customWidth="1"/>
    <col min="19" max="20" width="11.28515625" style="90" hidden="1" customWidth="1"/>
    <col min="21" max="21" width="11.28515625" style="90" customWidth="1"/>
    <col min="22" max="16384" width="11.42578125" style="90"/>
  </cols>
  <sheetData>
    <row r="1" spans="1:23" s="88" customFormat="1" ht="20.100000000000001" customHeight="1">
      <c r="A1" s="124" t="s">
        <v>485</v>
      </c>
      <c r="B1" s="86"/>
      <c r="C1" s="87"/>
      <c r="D1" s="87"/>
      <c r="E1" s="87"/>
      <c r="F1" s="87"/>
      <c r="I1" s="85"/>
      <c r="J1" s="86"/>
    </row>
    <row r="2" spans="1:23" s="88" customFormat="1" ht="20.100000000000001" customHeight="1">
      <c r="A2" s="125" t="s">
        <v>76</v>
      </c>
      <c r="B2" s="86"/>
      <c r="C2" s="87"/>
      <c r="D2" s="87"/>
      <c r="E2" s="87"/>
      <c r="F2" s="87"/>
      <c r="I2" s="89"/>
      <c r="J2" s="86"/>
    </row>
    <row r="3" spans="1:23" ht="15" customHeight="1">
      <c r="B3" s="91"/>
      <c r="F3" s="92"/>
    </row>
    <row r="4" spans="1:23" s="95" customFormat="1" ht="27" customHeight="1">
      <c r="A4" s="93" t="s">
        <v>437</v>
      </c>
      <c r="B4" s="126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97" customFormat="1" ht="15" customHeight="1">
      <c r="A5" s="96" t="s">
        <v>21</v>
      </c>
      <c r="B5" s="47" t="s">
        <v>318</v>
      </c>
      <c r="C5" s="110">
        <v>0</v>
      </c>
      <c r="D5" s="110">
        <v>0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0</v>
      </c>
      <c r="K5" s="110">
        <v>0</v>
      </c>
      <c r="L5" s="110">
        <v>0</v>
      </c>
      <c r="M5" s="110">
        <v>0</v>
      </c>
      <c r="N5" s="110">
        <v>0</v>
      </c>
      <c r="O5" s="110">
        <v>0</v>
      </c>
      <c r="P5" s="110">
        <v>0</v>
      </c>
      <c r="Q5" s="110">
        <v>0</v>
      </c>
      <c r="R5" s="110">
        <v>0</v>
      </c>
      <c r="S5" s="110">
        <v>0</v>
      </c>
      <c r="T5" s="110">
        <v>0</v>
      </c>
      <c r="U5" s="110">
        <v>0</v>
      </c>
      <c r="V5" s="110">
        <v>0</v>
      </c>
      <c r="W5" s="110">
        <v>0</v>
      </c>
    </row>
    <row r="6" spans="1:23" s="97" customFormat="1" ht="12.75" customHeight="1">
      <c r="A6" s="96" t="s">
        <v>1</v>
      </c>
      <c r="B6" s="9" t="s">
        <v>320</v>
      </c>
      <c r="C6" s="110">
        <v>0</v>
      </c>
      <c r="D6" s="110">
        <v>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0</v>
      </c>
      <c r="K6" s="110">
        <v>0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0">
        <v>0</v>
      </c>
      <c r="V6" s="110">
        <v>0</v>
      </c>
      <c r="W6" s="110">
        <v>0</v>
      </c>
    </row>
    <row r="7" spans="1:23" s="97" customFormat="1" ht="12.75" customHeight="1">
      <c r="A7" s="96" t="s">
        <v>2</v>
      </c>
      <c r="B7" s="9" t="s">
        <v>319</v>
      </c>
      <c r="C7" s="110">
        <v>0</v>
      </c>
      <c r="D7" s="110">
        <v>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0">
        <v>0</v>
      </c>
    </row>
    <row r="8" spans="1:23" s="97" customFormat="1" ht="12.75" customHeight="1">
      <c r="A8" s="96" t="s">
        <v>22</v>
      </c>
      <c r="B8" s="9" t="s">
        <v>321</v>
      </c>
      <c r="C8" s="110">
        <v>0</v>
      </c>
      <c r="D8" s="110">
        <v>0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0">
        <v>0</v>
      </c>
    </row>
    <row r="9" spans="1:23" s="97" customFormat="1" ht="12.75" customHeight="1">
      <c r="A9" s="96" t="s">
        <v>23</v>
      </c>
      <c r="B9" s="8" t="s">
        <v>322</v>
      </c>
      <c r="C9" s="110">
        <v>353.16902800000003</v>
      </c>
      <c r="D9" s="110">
        <v>357.32001529999997</v>
      </c>
      <c r="E9" s="110">
        <v>353.75250369999998</v>
      </c>
      <c r="F9" s="110">
        <v>365.42255370000004</v>
      </c>
      <c r="G9" s="110">
        <v>341.68702100000002</v>
      </c>
      <c r="H9" s="110">
        <v>331.03263959999998</v>
      </c>
      <c r="I9" s="110">
        <v>328.8695573</v>
      </c>
      <c r="J9" s="110">
        <v>303.80874509999995</v>
      </c>
      <c r="K9" s="110">
        <v>278.22786070000001</v>
      </c>
      <c r="L9" s="110">
        <v>261.09178789999999</v>
      </c>
      <c r="M9" s="110">
        <v>226.57390220000002</v>
      </c>
      <c r="N9" s="110">
        <v>216.3511608</v>
      </c>
      <c r="O9" s="110">
        <v>193.73686199999997</v>
      </c>
      <c r="P9" s="110">
        <v>176.48171889999998</v>
      </c>
      <c r="Q9" s="110">
        <v>166.49595640000001</v>
      </c>
      <c r="R9" s="110">
        <v>154.95655289999999</v>
      </c>
      <c r="S9" s="110">
        <v>141.83351500000001</v>
      </c>
      <c r="T9" s="110">
        <v>132.77569489999996</v>
      </c>
      <c r="U9" s="110">
        <v>116.25042480000002</v>
      </c>
      <c r="V9" s="110">
        <v>115.81319110000001</v>
      </c>
      <c r="W9" s="110">
        <v>99.0491265</v>
      </c>
    </row>
    <row r="10" spans="1:23" s="97" customFormat="1" ht="12.75" customHeight="1">
      <c r="A10" s="96" t="s">
        <v>3</v>
      </c>
      <c r="B10" s="9" t="s">
        <v>323</v>
      </c>
      <c r="C10" s="110">
        <v>0</v>
      </c>
      <c r="D10" s="110">
        <v>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0</v>
      </c>
      <c r="K10" s="110">
        <v>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0">
        <v>0</v>
      </c>
    </row>
    <row r="11" spans="1:23" s="97" customFormat="1" ht="12.75" customHeight="1">
      <c r="A11" s="96" t="s">
        <v>24</v>
      </c>
      <c r="B11" s="9" t="s">
        <v>354</v>
      </c>
      <c r="C11" s="110">
        <v>353.16902800000003</v>
      </c>
      <c r="D11" s="110">
        <v>357.32001529999997</v>
      </c>
      <c r="E11" s="110">
        <v>353.75250369999998</v>
      </c>
      <c r="F11" s="110">
        <v>365.42255370000004</v>
      </c>
      <c r="G11" s="110">
        <v>341.68702100000002</v>
      </c>
      <c r="H11" s="110">
        <v>331.03263959999998</v>
      </c>
      <c r="I11" s="110">
        <v>328.8695573</v>
      </c>
      <c r="J11" s="110">
        <v>303.80874509999995</v>
      </c>
      <c r="K11" s="110">
        <v>278.22786070000001</v>
      </c>
      <c r="L11" s="110">
        <v>261.09178789999999</v>
      </c>
      <c r="M11" s="110">
        <v>226.57390220000002</v>
      </c>
      <c r="N11" s="110">
        <v>216.3511608</v>
      </c>
      <c r="O11" s="110">
        <v>193.73686199999997</v>
      </c>
      <c r="P11" s="110">
        <v>176.48171889999998</v>
      </c>
      <c r="Q11" s="110">
        <v>166.49595640000001</v>
      </c>
      <c r="R11" s="110">
        <v>154.95655289999999</v>
      </c>
      <c r="S11" s="110">
        <v>141.83351500000001</v>
      </c>
      <c r="T11" s="110">
        <v>132.77569489999996</v>
      </c>
      <c r="U11" s="110">
        <v>116.25042480000002</v>
      </c>
      <c r="V11" s="110">
        <v>115.81319110000001</v>
      </c>
      <c r="W11" s="110">
        <v>99.0491265</v>
      </c>
    </row>
    <row r="12" spans="1:23" s="97" customFormat="1" ht="12.75" customHeight="1">
      <c r="A12" s="96" t="s">
        <v>25</v>
      </c>
      <c r="B12" s="9" t="s">
        <v>324</v>
      </c>
      <c r="C12" s="110">
        <v>0</v>
      </c>
      <c r="D12" s="110">
        <v>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0</v>
      </c>
      <c r="M12" s="110">
        <v>0</v>
      </c>
      <c r="N12" s="110">
        <v>0</v>
      </c>
      <c r="O12" s="110">
        <v>0</v>
      </c>
      <c r="P12" s="110">
        <v>0</v>
      </c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10">
        <v>0</v>
      </c>
      <c r="W12" s="110">
        <v>0</v>
      </c>
    </row>
    <row r="13" spans="1:23" s="97" customFormat="1" ht="12.75" customHeight="1">
      <c r="A13" s="96" t="s">
        <v>26</v>
      </c>
      <c r="B13" s="8" t="s">
        <v>325</v>
      </c>
      <c r="C13" s="110">
        <v>1065516.1358721</v>
      </c>
      <c r="D13" s="110">
        <v>1014810.6491022001</v>
      </c>
      <c r="E13" s="110">
        <v>987718.14311230008</v>
      </c>
      <c r="F13" s="110">
        <v>981568.95339020004</v>
      </c>
      <c r="G13" s="110">
        <v>996449.91921550001</v>
      </c>
      <c r="H13" s="110">
        <v>971550.02355030004</v>
      </c>
      <c r="I13" s="110">
        <v>962937.61504739989</v>
      </c>
      <c r="J13" s="110">
        <v>986118.67755100015</v>
      </c>
      <c r="K13" s="110">
        <v>945304.17261700006</v>
      </c>
      <c r="L13" s="110">
        <v>648294.29453860014</v>
      </c>
      <c r="M13" s="110">
        <v>851349.53343459987</v>
      </c>
      <c r="N13" s="110">
        <v>856269.92475619994</v>
      </c>
      <c r="O13" s="110">
        <v>816682.54161180009</v>
      </c>
      <c r="P13" s="110">
        <v>837652.5848844999</v>
      </c>
      <c r="Q13" s="110">
        <v>854778.62756059982</v>
      </c>
      <c r="R13" s="110">
        <v>862245.50593670004</v>
      </c>
      <c r="S13" s="110">
        <v>834264.61331859988</v>
      </c>
      <c r="T13" s="110">
        <v>879807.07483420009</v>
      </c>
      <c r="U13" s="110">
        <v>849217.75796649989</v>
      </c>
      <c r="V13" s="110">
        <v>829026.43486259994</v>
      </c>
      <c r="W13" s="110">
        <v>728874.44335359999</v>
      </c>
    </row>
    <row r="14" spans="1:23" s="97" customFormat="1" ht="12.75" customHeight="1">
      <c r="A14" s="96" t="s">
        <v>27</v>
      </c>
      <c r="B14" s="9" t="s">
        <v>326</v>
      </c>
      <c r="C14" s="110">
        <v>0</v>
      </c>
      <c r="D14" s="110">
        <v>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</row>
    <row r="15" spans="1:23" s="97" customFormat="1" ht="12.75" customHeight="1">
      <c r="A15" s="96" t="s">
        <v>28</v>
      </c>
      <c r="B15" s="9" t="s">
        <v>327</v>
      </c>
      <c r="C15" s="110">
        <v>0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</row>
    <row r="16" spans="1:23" s="97" customFormat="1" ht="12.75" customHeight="1">
      <c r="A16" s="96" t="s">
        <v>29</v>
      </c>
      <c r="B16" s="9" t="s">
        <v>328</v>
      </c>
      <c r="C16" s="110">
        <v>0</v>
      </c>
      <c r="D16" s="110">
        <v>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10">
        <v>0</v>
      </c>
      <c r="R16" s="110">
        <v>0</v>
      </c>
      <c r="S16" s="110">
        <v>0</v>
      </c>
      <c r="T16" s="110">
        <v>0</v>
      </c>
      <c r="U16" s="110">
        <v>0</v>
      </c>
      <c r="V16" s="110">
        <v>0</v>
      </c>
      <c r="W16" s="110">
        <v>0</v>
      </c>
    </row>
    <row r="17" spans="1:23" s="97" customFormat="1" ht="12.75" customHeight="1">
      <c r="A17" s="96" t="s">
        <v>30</v>
      </c>
      <c r="B17" s="9" t="s">
        <v>329</v>
      </c>
      <c r="C17" s="110">
        <v>0</v>
      </c>
      <c r="D17" s="110">
        <v>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0</v>
      </c>
      <c r="L17" s="110">
        <v>0</v>
      </c>
      <c r="M17" s="110">
        <v>0</v>
      </c>
      <c r="N17" s="110">
        <v>0</v>
      </c>
      <c r="O17" s="110">
        <v>0</v>
      </c>
      <c r="P17" s="110">
        <v>0</v>
      </c>
      <c r="Q17" s="110">
        <v>0</v>
      </c>
      <c r="R17" s="110">
        <v>0</v>
      </c>
      <c r="S17" s="110">
        <v>0</v>
      </c>
      <c r="T17" s="110">
        <v>0</v>
      </c>
      <c r="U17" s="110">
        <v>0</v>
      </c>
      <c r="V17" s="110">
        <v>0</v>
      </c>
      <c r="W17" s="110">
        <v>0</v>
      </c>
    </row>
    <row r="18" spans="1:23" s="97" customFormat="1" ht="12.75" customHeight="1">
      <c r="A18" s="96" t="s">
        <v>31</v>
      </c>
      <c r="B18" s="9" t="s">
        <v>330</v>
      </c>
      <c r="C18" s="110">
        <v>0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10">
        <v>0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</row>
    <row r="19" spans="1:23" s="97" customFormat="1" ht="12.75" customHeight="1">
      <c r="A19" s="96" t="s">
        <v>32</v>
      </c>
      <c r="B19" s="9" t="s">
        <v>331</v>
      </c>
      <c r="C19" s="110">
        <v>1222.8961124</v>
      </c>
      <c r="D19" s="110">
        <v>1059.8371701000001</v>
      </c>
      <c r="E19" s="110">
        <v>937.05850929999997</v>
      </c>
      <c r="F19" s="110">
        <v>852.97002750000001</v>
      </c>
      <c r="G19" s="110">
        <v>753.92649570000003</v>
      </c>
      <c r="H19" s="110">
        <v>766.97553310000012</v>
      </c>
      <c r="I19" s="110">
        <v>762.69303220000006</v>
      </c>
      <c r="J19" s="110">
        <v>723.70462590000011</v>
      </c>
      <c r="K19" s="110">
        <v>705.07357619999993</v>
      </c>
      <c r="L19" s="110">
        <v>640.92352730000005</v>
      </c>
      <c r="M19" s="110">
        <v>629.879549</v>
      </c>
      <c r="N19" s="110">
        <v>630.10619250000002</v>
      </c>
      <c r="O19" s="110">
        <v>644.00801020000006</v>
      </c>
      <c r="P19" s="110">
        <v>662.61935140000003</v>
      </c>
      <c r="Q19" s="110">
        <v>663.24385410000014</v>
      </c>
      <c r="R19" s="110">
        <v>678.78418740000006</v>
      </c>
      <c r="S19" s="110">
        <v>693.87236230000008</v>
      </c>
      <c r="T19" s="110">
        <v>685.4396819000001</v>
      </c>
      <c r="U19" s="110">
        <v>649.08441620000008</v>
      </c>
      <c r="V19" s="110">
        <v>636.69478720000006</v>
      </c>
      <c r="W19" s="110">
        <v>602.68750139999997</v>
      </c>
    </row>
    <row r="20" spans="1:23" s="97" customFormat="1" ht="12.75" customHeight="1">
      <c r="A20" s="96" t="s">
        <v>33</v>
      </c>
      <c r="B20" s="10" t="s">
        <v>332</v>
      </c>
      <c r="C20" s="110">
        <v>144.39200000000002</v>
      </c>
      <c r="D20" s="110">
        <v>116.70800000000001</v>
      </c>
      <c r="E20" s="110">
        <v>116.19</v>
      </c>
      <c r="F20" s="110">
        <v>125.27200000000002</v>
      </c>
      <c r="G20" s="110">
        <v>135.11799999999999</v>
      </c>
      <c r="H20" s="110">
        <v>133.95500000000001</v>
      </c>
      <c r="I20" s="110">
        <v>132.55000000000001</v>
      </c>
      <c r="J20" s="110">
        <v>132.61500000000001</v>
      </c>
      <c r="K20" s="110">
        <v>128.69</v>
      </c>
      <c r="L20" s="110">
        <v>103.56500000000001</v>
      </c>
      <c r="M20" s="110">
        <v>128.25</v>
      </c>
      <c r="N20" s="110">
        <v>126.84999999999998</v>
      </c>
      <c r="O20" s="110">
        <v>129.75</v>
      </c>
      <c r="P20" s="110">
        <v>166.095</v>
      </c>
      <c r="Q20" s="110">
        <v>173.55</v>
      </c>
      <c r="R20" s="110">
        <v>174</v>
      </c>
      <c r="S20" s="110">
        <v>182.80500000000001</v>
      </c>
      <c r="T20" s="110">
        <v>182.06974499999998</v>
      </c>
      <c r="U20" s="110">
        <v>182.41500000000002</v>
      </c>
      <c r="V20" s="110">
        <v>174.32253</v>
      </c>
      <c r="W20" s="110">
        <v>160.08721500000001</v>
      </c>
    </row>
    <row r="21" spans="1:23" s="97" customFormat="1" ht="12.75" customHeight="1">
      <c r="A21" s="96" t="s">
        <v>34</v>
      </c>
      <c r="B21" s="10" t="s">
        <v>333</v>
      </c>
      <c r="C21" s="110">
        <v>1078.5041123999999</v>
      </c>
      <c r="D21" s="110">
        <v>943.12917010000001</v>
      </c>
      <c r="E21" s="110">
        <v>820.86850930000003</v>
      </c>
      <c r="F21" s="110">
        <v>727.69802749999997</v>
      </c>
      <c r="G21" s="110">
        <v>618.80849569999998</v>
      </c>
      <c r="H21" s="110">
        <v>633.02053310000008</v>
      </c>
      <c r="I21" s="110">
        <v>630.14303219999999</v>
      </c>
      <c r="J21" s="110">
        <v>591.0896259000001</v>
      </c>
      <c r="K21" s="110">
        <v>576.38357619999999</v>
      </c>
      <c r="L21" s="110">
        <v>537.35852729999999</v>
      </c>
      <c r="M21" s="110">
        <v>501.629549</v>
      </c>
      <c r="N21" s="110">
        <v>503.2561925</v>
      </c>
      <c r="O21" s="110">
        <v>514.25801020000006</v>
      </c>
      <c r="P21" s="110">
        <v>496.5243514</v>
      </c>
      <c r="Q21" s="110">
        <v>489.69385410000007</v>
      </c>
      <c r="R21" s="110">
        <v>504.78418740000001</v>
      </c>
      <c r="S21" s="110">
        <v>511.06736230000001</v>
      </c>
      <c r="T21" s="110">
        <v>503.36993690000008</v>
      </c>
      <c r="U21" s="110">
        <v>466.6694162</v>
      </c>
      <c r="V21" s="110">
        <v>462.37225720000004</v>
      </c>
      <c r="W21" s="110">
        <v>442.60028639999996</v>
      </c>
    </row>
    <row r="22" spans="1:23" s="97" customFormat="1" ht="12.75" customHeight="1">
      <c r="A22" s="96" t="s">
        <v>35</v>
      </c>
      <c r="B22" s="9" t="s">
        <v>334</v>
      </c>
      <c r="C22" s="110">
        <v>27944.322974000002</v>
      </c>
      <c r="D22" s="110">
        <v>25141.567070000001</v>
      </c>
      <c r="E22" s="110">
        <v>26895.157002000004</v>
      </c>
      <c r="F22" s="110">
        <v>27573.481551999997</v>
      </c>
      <c r="G22" s="110">
        <v>29377.736720000001</v>
      </c>
      <c r="H22" s="110">
        <v>30036.304109000001</v>
      </c>
      <c r="I22" s="110">
        <v>29762.130535</v>
      </c>
      <c r="J22" s="110">
        <v>31413.577430000005</v>
      </c>
      <c r="K22" s="110">
        <v>30685.090819999998</v>
      </c>
      <c r="L22" s="110">
        <v>24965.974740999998</v>
      </c>
      <c r="M22" s="110">
        <v>29725.273634999998</v>
      </c>
      <c r="N22" s="110">
        <v>29611.589626000001</v>
      </c>
      <c r="O22" s="110">
        <v>25956.247328000001</v>
      </c>
      <c r="P22" s="110">
        <v>27390.892886999998</v>
      </c>
      <c r="Q22" s="110">
        <v>27657.298778599998</v>
      </c>
      <c r="R22" s="110">
        <v>27531.945875699999</v>
      </c>
      <c r="S22" s="110">
        <v>27668.029765700001</v>
      </c>
      <c r="T22" s="110">
        <v>28496.786145600003</v>
      </c>
      <c r="U22" s="110">
        <v>26603.755588300002</v>
      </c>
      <c r="V22" s="110">
        <v>26596.412965700005</v>
      </c>
      <c r="W22" s="110">
        <v>23587.6748635</v>
      </c>
    </row>
    <row r="23" spans="1:23" s="97" customFormat="1" ht="12.75" customHeight="1">
      <c r="A23" s="96" t="s">
        <v>7</v>
      </c>
      <c r="B23" s="9" t="s">
        <v>335</v>
      </c>
      <c r="C23" s="110">
        <v>0</v>
      </c>
      <c r="D23" s="110">
        <v>0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0">
        <v>0</v>
      </c>
      <c r="R23" s="110">
        <v>0</v>
      </c>
      <c r="S23" s="110">
        <v>0</v>
      </c>
      <c r="T23" s="110">
        <v>0</v>
      </c>
      <c r="U23" s="110">
        <v>0</v>
      </c>
      <c r="V23" s="110">
        <v>0</v>
      </c>
      <c r="W23" s="110">
        <v>0</v>
      </c>
    </row>
    <row r="24" spans="1:23" s="97" customFormat="1" ht="12.75" customHeight="1">
      <c r="A24" s="96" t="s">
        <v>8</v>
      </c>
      <c r="B24" s="9" t="s">
        <v>336</v>
      </c>
      <c r="C24" s="110">
        <v>0</v>
      </c>
      <c r="D24" s="110">
        <v>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0">
        <v>0</v>
      </c>
      <c r="R24" s="110">
        <v>0</v>
      </c>
      <c r="S24" s="110">
        <v>0</v>
      </c>
      <c r="T24" s="110">
        <v>0</v>
      </c>
      <c r="U24" s="110">
        <v>0</v>
      </c>
      <c r="V24" s="110">
        <v>0</v>
      </c>
      <c r="W24" s="110">
        <v>0</v>
      </c>
    </row>
    <row r="25" spans="1:23" s="97" customFormat="1" ht="12.75" customHeight="1">
      <c r="A25" s="96" t="s">
        <v>36</v>
      </c>
      <c r="B25" s="9" t="s">
        <v>337</v>
      </c>
      <c r="C25" s="110">
        <v>16680.9571</v>
      </c>
      <c r="D25" s="110">
        <v>15906.305987199998</v>
      </c>
      <c r="E25" s="110">
        <v>15715.595739599999</v>
      </c>
      <c r="F25" s="110">
        <v>15944.906873599999</v>
      </c>
      <c r="G25" s="110">
        <v>15893.5613412</v>
      </c>
      <c r="H25" s="110">
        <v>15534.3716872</v>
      </c>
      <c r="I25" s="110">
        <v>15701.068326399998</v>
      </c>
      <c r="J25" s="110">
        <v>16095.636211200001</v>
      </c>
      <c r="K25" s="110">
        <v>15901.521960800001</v>
      </c>
      <c r="L25" s="110">
        <v>12734.167644799998</v>
      </c>
      <c r="M25" s="110">
        <v>13905.063132400001</v>
      </c>
      <c r="N25" s="110">
        <v>14354.405566799996</v>
      </c>
      <c r="O25" s="110">
        <v>13482.940160399998</v>
      </c>
      <c r="P25" s="110">
        <v>13677.944734799999</v>
      </c>
      <c r="Q25" s="110">
        <v>14040.878505199998</v>
      </c>
      <c r="R25" s="110">
        <v>13715.329990000002</v>
      </c>
      <c r="S25" s="110">
        <v>13576.356036899999</v>
      </c>
      <c r="T25" s="110">
        <v>13369.9544967</v>
      </c>
      <c r="U25" s="110">
        <v>13464.6569531</v>
      </c>
      <c r="V25" s="110">
        <v>12632.009922499999</v>
      </c>
      <c r="W25" s="110">
        <v>11604.57042</v>
      </c>
    </row>
    <row r="26" spans="1:23" s="97" customFormat="1" ht="12.75" customHeight="1">
      <c r="A26" s="96" t="s">
        <v>9</v>
      </c>
      <c r="B26" s="10" t="s">
        <v>338</v>
      </c>
      <c r="C26" s="110">
        <v>2073.4555</v>
      </c>
      <c r="D26" s="110">
        <v>1961.7538359999999</v>
      </c>
      <c r="E26" s="110">
        <v>1906.9139328000001</v>
      </c>
      <c r="F26" s="110">
        <v>2020.4533940000001</v>
      </c>
      <c r="G26" s="110">
        <v>1999.617</v>
      </c>
      <c r="H26" s="110">
        <v>1936.71307</v>
      </c>
      <c r="I26" s="110">
        <v>1892.1154240000003</v>
      </c>
      <c r="J26" s="110">
        <v>1851.899394</v>
      </c>
      <c r="K26" s="110">
        <v>1676.1840260000001</v>
      </c>
      <c r="L26" s="110">
        <v>1399.3717039999999</v>
      </c>
      <c r="M26" s="110">
        <v>1360.7118399999999</v>
      </c>
      <c r="N26" s="110">
        <v>1392.956874</v>
      </c>
      <c r="O26" s="110">
        <v>1304.0435459999999</v>
      </c>
      <c r="P26" s="110">
        <v>1244.5882919999999</v>
      </c>
      <c r="Q26" s="110">
        <v>1189.15823</v>
      </c>
      <c r="R26" s="110">
        <v>1114.6516900000001</v>
      </c>
      <c r="S26" s="110">
        <v>1075.3297169</v>
      </c>
      <c r="T26" s="110">
        <v>1028.2332167</v>
      </c>
      <c r="U26" s="110">
        <v>974.94083309999985</v>
      </c>
      <c r="V26" s="110">
        <v>872.85706249999998</v>
      </c>
      <c r="W26" s="110">
        <v>796.34348</v>
      </c>
    </row>
    <row r="27" spans="1:23" s="97" customFormat="1" ht="12.75" customHeight="1">
      <c r="A27" s="96" t="s">
        <v>37</v>
      </c>
      <c r="B27" s="10" t="s">
        <v>339</v>
      </c>
      <c r="C27" s="110">
        <v>14607.501600000001</v>
      </c>
      <c r="D27" s="110">
        <v>13944.552151199998</v>
      </c>
      <c r="E27" s="110">
        <v>13808.681806799999</v>
      </c>
      <c r="F27" s="110">
        <v>13924.453479599999</v>
      </c>
      <c r="G27" s="110">
        <v>13893.9443412</v>
      </c>
      <c r="H27" s="110">
        <v>13597.658617200001</v>
      </c>
      <c r="I27" s="110">
        <v>13808.952902399998</v>
      </c>
      <c r="J27" s="110">
        <v>14243.736817200001</v>
      </c>
      <c r="K27" s="110">
        <v>14225.3379348</v>
      </c>
      <c r="L27" s="110">
        <v>11334.795940799999</v>
      </c>
      <c r="M27" s="110">
        <v>12544.351292400001</v>
      </c>
      <c r="N27" s="110">
        <v>12961.448692799997</v>
      </c>
      <c r="O27" s="110">
        <v>12178.896614399999</v>
      </c>
      <c r="P27" s="110">
        <v>12433.356442799999</v>
      </c>
      <c r="Q27" s="110">
        <v>12851.720275199998</v>
      </c>
      <c r="R27" s="110">
        <v>12600.678300000001</v>
      </c>
      <c r="S27" s="110">
        <v>12501.026319999999</v>
      </c>
      <c r="T27" s="110">
        <v>12341.72128</v>
      </c>
      <c r="U27" s="110">
        <v>12489.716120000001</v>
      </c>
      <c r="V27" s="110">
        <v>11759.15286</v>
      </c>
      <c r="W27" s="110">
        <v>10808.22694</v>
      </c>
    </row>
    <row r="28" spans="1:23" s="97" customFormat="1" ht="12.75" customHeight="1">
      <c r="A28" s="96" t="s">
        <v>10</v>
      </c>
      <c r="B28" s="9" t="s">
        <v>340</v>
      </c>
      <c r="C28" s="110">
        <v>1019667.9596857001</v>
      </c>
      <c r="D28" s="110">
        <v>972702.93887490011</v>
      </c>
      <c r="E28" s="110">
        <v>944170.33186140005</v>
      </c>
      <c r="F28" s="110">
        <v>937197.59493710008</v>
      </c>
      <c r="G28" s="110">
        <v>950424.69465860003</v>
      </c>
      <c r="H28" s="110">
        <v>925212.37222100003</v>
      </c>
      <c r="I28" s="110">
        <v>916711.72315379989</v>
      </c>
      <c r="J28" s="110">
        <v>937885.75928390014</v>
      </c>
      <c r="K28" s="110">
        <v>898012.48626000003</v>
      </c>
      <c r="L28" s="110">
        <v>609953.22862550011</v>
      </c>
      <c r="M28" s="110">
        <v>807089.31711819989</v>
      </c>
      <c r="N28" s="110">
        <v>811673.82337089989</v>
      </c>
      <c r="O28" s="110">
        <v>776599.34611320007</v>
      </c>
      <c r="P28" s="110">
        <v>795921.12791129993</v>
      </c>
      <c r="Q28" s="110">
        <v>812417.20642269985</v>
      </c>
      <c r="R28" s="110">
        <v>820319.44588360004</v>
      </c>
      <c r="S28" s="110">
        <v>792326.35515369987</v>
      </c>
      <c r="T28" s="110">
        <v>837254.89451000013</v>
      </c>
      <c r="U28" s="110">
        <v>808500.26100889989</v>
      </c>
      <c r="V28" s="110">
        <v>789161.31718719995</v>
      </c>
      <c r="W28" s="110">
        <v>693079.51056870003</v>
      </c>
    </row>
    <row r="29" spans="1:23" s="97" customFormat="1" ht="12.75" customHeight="1">
      <c r="A29" s="96" t="s">
        <v>38</v>
      </c>
      <c r="B29" s="10" t="s">
        <v>341</v>
      </c>
      <c r="C29" s="110">
        <v>903785.21968570014</v>
      </c>
      <c r="D29" s="110">
        <v>855199.65887490008</v>
      </c>
      <c r="E29" s="110">
        <v>826359.97186140006</v>
      </c>
      <c r="F29" s="110">
        <v>818181.41493710002</v>
      </c>
      <c r="G29" s="110">
        <v>830034.57465860003</v>
      </c>
      <c r="H29" s="110">
        <v>808965.67222099996</v>
      </c>
      <c r="I29" s="110">
        <v>823755.22315379989</v>
      </c>
      <c r="J29" s="110">
        <v>838177.63928390015</v>
      </c>
      <c r="K29" s="110">
        <v>788944.72626000002</v>
      </c>
      <c r="L29" s="110">
        <v>557435.88862550014</v>
      </c>
      <c r="M29" s="110">
        <v>734593.23711819993</v>
      </c>
      <c r="N29" s="110">
        <v>733823.82337089989</v>
      </c>
      <c r="O29" s="110">
        <v>702723.20611320005</v>
      </c>
      <c r="P29" s="110">
        <v>707294.88791129994</v>
      </c>
      <c r="Q29" s="110">
        <v>716894.2664226999</v>
      </c>
      <c r="R29" s="110">
        <v>722871.22588360007</v>
      </c>
      <c r="S29" s="110">
        <v>693901.6351536999</v>
      </c>
      <c r="T29" s="110">
        <v>738255.79451000015</v>
      </c>
      <c r="U29" s="110">
        <v>713304.0210088999</v>
      </c>
      <c r="V29" s="110">
        <v>697733.19718719996</v>
      </c>
      <c r="W29" s="110">
        <v>597849.61056870001</v>
      </c>
    </row>
    <row r="30" spans="1:23" s="97" customFormat="1" ht="12.75" customHeight="1">
      <c r="A30" s="96" t="s">
        <v>39</v>
      </c>
      <c r="B30" s="10" t="s">
        <v>342</v>
      </c>
      <c r="C30" s="110">
        <v>115882.74000000002</v>
      </c>
      <c r="D30" s="110">
        <v>117503.28</v>
      </c>
      <c r="E30" s="110">
        <v>117810.36</v>
      </c>
      <c r="F30" s="110">
        <v>119016.18000000001</v>
      </c>
      <c r="G30" s="110">
        <v>120390.12</v>
      </c>
      <c r="H30" s="110">
        <v>116246.70000000001</v>
      </c>
      <c r="I30" s="110">
        <v>92956.5</v>
      </c>
      <c r="J30" s="110">
        <v>99708.12</v>
      </c>
      <c r="K30" s="110">
        <v>109067.76000000001</v>
      </c>
      <c r="L30" s="110">
        <v>52517.340000000004</v>
      </c>
      <c r="M30" s="110">
        <v>72496.08</v>
      </c>
      <c r="N30" s="110">
        <v>77850</v>
      </c>
      <c r="O30" s="110">
        <v>73876.14</v>
      </c>
      <c r="P30" s="110">
        <v>88626.239999999991</v>
      </c>
      <c r="Q30" s="110">
        <v>95522.94</v>
      </c>
      <c r="R30" s="110">
        <v>97448.22</v>
      </c>
      <c r="S30" s="110">
        <v>98424.719999999987</v>
      </c>
      <c r="T30" s="110">
        <v>98999.1</v>
      </c>
      <c r="U30" s="110">
        <v>95196.24</v>
      </c>
      <c r="V30" s="110">
        <v>91428.12000000001</v>
      </c>
      <c r="W30" s="110">
        <v>95229.9</v>
      </c>
    </row>
    <row r="31" spans="1:23" s="97" customFormat="1" ht="12.75" customHeight="1">
      <c r="A31" s="96" t="s">
        <v>40</v>
      </c>
      <c r="B31" s="10" t="s">
        <v>343</v>
      </c>
      <c r="C31" s="110">
        <v>0</v>
      </c>
      <c r="D31" s="110">
        <v>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0</v>
      </c>
      <c r="K31" s="110">
        <v>0</v>
      </c>
      <c r="L31" s="110">
        <v>0</v>
      </c>
      <c r="M31" s="110">
        <v>0</v>
      </c>
      <c r="N31" s="110">
        <v>0</v>
      </c>
      <c r="O31" s="110">
        <v>0</v>
      </c>
      <c r="P31" s="110">
        <v>0</v>
      </c>
      <c r="Q31" s="110">
        <v>0</v>
      </c>
      <c r="R31" s="110">
        <v>0</v>
      </c>
      <c r="S31" s="110">
        <v>0</v>
      </c>
      <c r="T31" s="110">
        <v>0</v>
      </c>
      <c r="U31" s="110">
        <v>0</v>
      </c>
      <c r="V31" s="110">
        <v>0</v>
      </c>
      <c r="W31" s="110">
        <v>0</v>
      </c>
    </row>
    <row r="32" spans="1:23" s="97" customFormat="1" ht="12.75" customHeight="1">
      <c r="A32" s="96" t="s">
        <v>11</v>
      </c>
      <c r="B32" s="9" t="s">
        <v>344</v>
      </c>
      <c r="C32" s="110">
        <v>0</v>
      </c>
      <c r="D32" s="110">
        <v>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0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10">
        <v>0</v>
      </c>
      <c r="R32" s="110">
        <v>0</v>
      </c>
      <c r="S32" s="110">
        <v>0</v>
      </c>
      <c r="T32" s="110">
        <v>0</v>
      </c>
      <c r="U32" s="110">
        <v>0</v>
      </c>
      <c r="V32" s="110">
        <v>0</v>
      </c>
      <c r="W32" s="110">
        <v>0</v>
      </c>
    </row>
    <row r="33" spans="1:23" s="97" customFormat="1" ht="12.75" customHeight="1">
      <c r="A33" s="96" t="s">
        <v>12</v>
      </c>
      <c r="B33" s="9" t="s">
        <v>345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0</v>
      </c>
      <c r="K33" s="110">
        <v>0</v>
      </c>
      <c r="L33" s="110">
        <v>0</v>
      </c>
      <c r="M33" s="110">
        <v>0</v>
      </c>
      <c r="N33" s="110">
        <v>0</v>
      </c>
      <c r="O33" s="110">
        <v>0</v>
      </c>
      <c r="P33" s="110">
        <v>0</v>
      </c>
      <c r="Q33" s="110">
        <v>0</v>
      </c>
      <c r="R33" s="110">
        <v>0</v>
      </c>
      <c r="S33" s="110">
        <v>0</v>
      </c>
      <c r="T33" s="110">
        <v>0</v>
      </c>
      <c r="U33" s="110">
        <v>0</v>
      </c>
      <c r="V33" s="110">
        <v>0</v>
      </c>
      <c r="W33" s="110">
        <v>0</v>
      </c>
    </row>
    <row r="34" spans="1:23" s="97" customFormat="1" ht="12.75" customHeight="1">
      <c r="A34" s="96" t="s">
        <v>13</v>
      </c>
      <c r="B34" s="9" t="s">
        <v>346</v>
      </c>
      <c r="C34" s="110">
        <v>0</v>
      </c>
      <c r="D34" s="110">
        <v>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</row>
    <row r="35" spans="1:23" s="97" customFormat="1" ht="12.75" customHeight="1">
      <c r="A35" s="96" t="s">
        <v>41</v>
      </c>
      <c r="B35" s="9" t="s">
        <v>347</v>
      </c>
      <c r="C35" s="110">
        <v>0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</row>
    <row r="36" spans="1:23" s="97" customFormat="1" ht="12.75" customHeight="1">
      <c r="A36" s="96" t="s">
        <v>42</v>
      </c>
      <c r="B36" s="9" t="s">
        <v>348</v>
      </c>
      <c r="C36" s="110">
        <v>0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0</v>
      </c>
      <c r="K36" s="110">
        <v>0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10">
        <v>0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</row>
    <row r="37" spans="1:23" s="97" customFormat="1" ht="12.75" customHeight="1">
      <c r="A37" s="96" t="s">
        <v>43</v>
      </c>
      <c r="B37" s="9" t="s">
        <v>349</v>
      </c>
      <c r="C37" s="110">
        <v>0</v>
      </c>
      <c r="D37" s="110">
        <v>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</row>
    <row r="38" spans="1:23" s="98" customFormat="1" ht="12.75" customHeight="1">
      <c r="A38" s="96" t="s">
        <v>44</v>
      </c>
      <c r="B38" s="9" t="s">
        <v>350</v>
      </c>
      <c r="C38" s="110">
        <v>0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</row>
    <row r="39" spans="1:23" s="98" customFormat="1" ht="12.75" customHeight="1">
      <c r="A39" s="96" t="s">
        <v>45</v>
      </c>
      <c r="B39" s="9" t="s">
        <v>351</v>
      </c>
      <c r="C39" s="110">
        <v>0</v>
      </c>
      <c r="D39" s="110">
        <v>0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</row>
    <row r="40" spans="1:23" s="98" customFormat="1" ht="12.75" customHeight="1">
      <c r="A40" s="96" t="s">
        <v>46</v>
      </c>
      <c r="B40" s="8" t="s">
        <v>352</v>
      </c>
      <c r="C40" s="110">
        <v>0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</row>
    <row r="41" spans="1:23" s="98" customFormat="1" ht="12.75" customHeight="1">
      <c r="A41" s="96" t="s">
        <v>47</v>
      </c>
      <c r="B41" s="9" t="s">
        <v>353</v>
      </c>
      <c r="C41" s="110">
        <v>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</row>
    <row r="42" spans="1:23" s="98" customFormat="1" ht="12.75" customHeight="1">
      <c r="A42" s="96" t="s">
        <v>48</v>
      </c>
      <c r="B42" s="9" t="s">
        <v>355</v>
      </c>
      <c r="C42" s="110">
        <v>0</v>
      </c>
      <c r="D42" s="110">
        <v>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0">
        <v>0</v>
      </c>
    </row>
    <row r="43" spans="1:23" s="99" customFormat="1" ht="12.75" customHeight="1">
      <c r="A43" s="96" t="s">
        <v>49</v>
      </c>
      <c r="B43" s="8" t="s">
        <v>356</v>
      </c>
      <c r="C43" s="110">
        <v>23035.106</v>
      </c>
      <c r="D43" s="110">
        <v>22836.514000000003</v>
      </c>
      <c r="E43" s="110">
        <v>22637.921999999999</v>
      </c>
      <c r="F43" s="110">
        <v>22439.388000000003</v>
      </c>
      <c r="G43" s="110">
        <v>22240.738000000001</v>
      </c>
      <c r="H43" s="110">
        <v>22042.204000000002</v>
      </c>
      <c r="I43" s="110">
        <v>21843.612000000001</v>
      </c>
      <c r="J43" s="110">
        <v>21645.078000000001</v>
      </c>
      <c r="K43" s="110">
        <v>21446.486000000001</v>
      </c>
      <c r="L43" s="110">
        <v>21247.835999999999</v>
      </c>
      <c r="M43" s="110">
        <v>21049.302</v>
      </c>
      <c r="N43" s="110">
        <v>20850.71</v>
      </c>
      <c r="O43" s="110">
        <v>20652.175999999999</v>
      </c>
      <c r="P43" s="110">
        <v>20453.583999999999</v>
      </c>
      <c r="Q43" s="110">
        <v>20254.992000000002</v>
      </c>
      <c r="R43" s="110">
        <v>20056.400000000001</v>
      </c>
      <c r="S43" s="110">
        <v>19857.807999999997</v>
      </c>
      <c r="T43" s="110">
        <v>19689.0164</v>
      </c>
      <c r="U43" s="110">
        <v>19520.2248</v>
      </c>
      <c r="V43" s="110">
        <v>18532.79394</v>
      </c>
      <c r="W43" s="110">
        <v>7839.8460800000003</v>
      </c>
    </row>
    <row r="44" spans="1:23" s="98" customFormat="1" ht="12.75" customHeight="1">
      <c r="A44" s="96" t="s">
        <v>50</v>
      </c>
      <c r="B44" s="9" t="s">
        <v>357</v>
      </c>
      <c r="C44" s="110">
        <v>0</v>
      </c>
      <c r="D44" s="110">
        <v>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</row>
    <row r="45" spans="1:23" s="97" customFormat="1" ht="12.75" customHeight="1">
      <c r="A45" s="96" t="s">
        <v>51</v>
      </c>
      <c r="B45" s="9" t="s">
        <v>358</v>
      </c>
      <c r="C45" s="110">
        <v>23035.106</v>
      </c>
      <c r="D45" s="110">
        <v>22836.514000000003</v>
      </c>
      <c r="E45" s="110">
        <v>22637.921999999999</v>
      </c>
      <c r="F45" s="110">
        <v>22439.388000000003</v>
      </c>
      <c r="G45" s="110">
        <v>22240.738000000001</v>
      </c>
      <c r="H45" s="110">
        <v>22042.204000000002</v>
      </c>
      <c r="I45" s="110">
        <v>21843.612000000001</v>
      </c>
      <c r="J45" s="110">
        <v>21645.078000000001</v>
      </c>
      <c r="K45" s="110">
        <v>21446.486000000001</v>
      </c>
      <c r="L45" s="110">
        <v>21247.835999999999</v>
      </c>
      <c r="M45" s="110">
        <v>21049.302</v>
      </c>
      <c r="N45" s="110">
        <v>20850.71</v>
      </c>
      <c r="O45" s="110">
        <v>20652.175999999999</v>
      </c>
      <c r="P45" s="110">
        <v>20453.583999999999</v>
      </c>
      <c r="Q45" s="110">
        <v>20254.992000000002</v>
      </c>
      <c r="R45" s="110">
        <v>20056.400000000001</v>
      </c>
      <c r="S45" s="110">
        <v>19857.807999999997</v>
      </c>
      <c r="T45" s="110">
        <v>19689.0164</v>
      </c>
      <c r="U45" s="110">
        <v>19520.2248</v>
      </c>
      <c r="V45" s="110">
        <v>18532.79394</v>
      </c>
      <c r="W45" s="110">
        <v>7839.8460800000003</v>
      </c>
    </row>
    <row r="46" spans="1:23" s="97" customFormat="1" ht="12.75" customHeight="1">
      <c r="A46" s="96">
        <v>37</v>
      </c>
      <c r="B46" s="10" t="s">
        <v>359</v>
      </c>
      <c r="C46" s="110">
        <v>0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</row>
    <row r="47" spans="1:23" s="97" customFormat="1" ht="12.75" customHeight="1">
      <c r="A47" s="96" t="s">
        <v>52</v>
      </c>
      <c r="B47" s="10" t="s">
        <v>360</v>
      </c>
      <c r="C47" s="110">
        <v>23035.106</v>
      </c>
      <c r="D47" s="110">
        <v>22836.514000000003</v>
      </c>
      <c r="E47" s="110">
        <v>22637.921999999999</v>
      </c>
      <c r="F47" s="110">
        <v>22439.388000000003</v>
      </c>
      <c r="G47" s="110">
        <v>22240.738000000001</v>
      </c>
      <c r="H47" s="110">
        <v>22042.204000000002</v>
      </c>
      <c r="I47" s="110">
        <v>21843.612000000001</v>
      </c>
      <c r="J47" s="110">
        <v>21645.078000000001</v>
      </c>
      <c r="K47" s="110">
        <v>21446.486000000001</v>
      </c>
      <c r="L47" s="110">
        <v>21247.835999999999</v>
      </c>
      <c r="M47" s="110">
        <v>21049.302</v>
      </c>
      <c r="N47" s="110">
        <v>20850.71</v>
      </c>
      <c r="O47" s="110">
        <v>20652.175999999999</v>
      </c>
      <c r="P47" s="110">
        <v>20453.583999999999</v>
      </c>
      <c r="Q47" s="110">
        <v>20254.992000000002</v>
      </c>
      <c r="R47" s="110">
        <v>20056.400000000001</v>
      </c>
      <c r="S47" s="110">
        <v>19857.807999999997</v>
      </c>
      <c r="T47" s="110">
        <v>19689.0164</v>
      </c>
      <c r="U47" s="110">
        <v>19520.2248</v>
      </c>
      <c r="V47" s="110">
        <v>18532.79394</v>
      </c>
      <c r="W47" s="110">
        <v>7839.8460800000003</v>
      </c>
    </row>
    <row r="48" spans="1:23" s="97" customFormat="1" ht="12.75" customHeight="1">
      <c r="A48" s="96" t="s">
        <v>53</v>
      </c>
      <c r="B48" s="8" t="s">
        <v>361</v>
      </c>
      <c r="C48" s="110">
        <v>0</v>
      </c>
      <c r="D48" s="110">
        <v>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0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10">
        <v>0</v>
      </c>
      <c r="R48" s="110">
        <v>0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</row>
    <row r="49" spans="1:23" s="97" customFormat="1" ht="12.75" customHeight="1">
      <c r="A49" s="96" t="s">
        <v>54</v>
      </c>
      <c r="B49" s="9" t="s">
        <v>362</v>
      </c>
      <c r="C49" s="110">
        <v>0</v>
      </c>
      <c r="D49" s="110">
        <v>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0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10">
        <v>0</v>
      </c>
      <c r="R49" s="110">
        <v>0</v>
      </c>
      <c r="S49" s="110">
        <v>0</v>
      </c>
      <c r="T49" s="110">
        <v>0</v>
      </c>
      <c r="U49" s="110">
        <v>0</v>
      </c>
      <c r="V49" s="110">
        <v>0</v>
      </c>
      <c r="W49" s="110">
        <v>0</v>
      </c>
    </row>
    <row r="50" spans="1:23" s="97" customFormat="1" ht="12.75" customHeight="1">
      <c r="A50" s="96" t="s">
        <v>55</v>
      </c>
      <c r="B50" s="9" t="s">
        <v>363</v>
      </c>
      <c r="C50" s="110">
        <v>0</v>
      </c>
      <c r="D50" s="110">
        <v>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0">
        <v>0</v>
      </c>
    </row>
    <row r="51" spans="1:23" s="97" customFormat="1" ht="12.75" customHeight="1">
      <c r="A51" s="96" t="s">
        <v>56</v>
      </c>
      <c r="B51" s="8" t="s">
        <v>364</v>
      </c>
      <c r="C51" s="110">
        <v>0</v>
      </c>
      <c r="D51" s="110">
        <v>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0">
        <v>0</v>
      </c>
    </row>
    <row r="52" spans="1:23" s="97" customFormat="1" ht="12.75" customHeight="1">
      <c r="A52" s="96" t="s">
        <v>14</v>
      </c>
      <c r="B52" s="9" t="s">
        <v>365</v>
      </c>
      <c r="C52" s="110">
        <v>0</v>
      </c>
      <c r="D52" s="110">
        <v>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0">
        <v>0</v>
      </c>
    </row>
    <row r="53" spans="1:23" s="97" customFormat="1" ht="12.75" customHeight="1">
      <c r="A53" s="96" t="s">
        <v>57</v>
      </c>
      <c r="B53" s="9" t="s">
        <v>366</v>
      </c>
      <c r="C53" s="110">
        <v>0</v>
      </c>
      <c r="D53" s="110">
        <v>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0">
        <v>0</v>
      </c>
    </row>
    <row r="54" spans="1:23" s="97" customFormat="1" ht="12.75" customHeight="1">
      <c r="A54" s="96" t="s">
        <v>58</v>
      </c>
      <c r="B54" s="9" t="s">
        <v>367</v>
      </c>
      <c r="C54" s="110">
        <v>0</v>
      </c>
      <c r="D54" s="110">
        <v>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</row>
    <row r="55" spans="1:23" s="97" customFormat="1" ht="12.75" customHeight="1">
      <c r="A55" s="96" t="s">
        <v>59</v>
      </c>
      <c r="B55" s="8" t="s">
        <v>368</v>
      </c>
      <c r="C55" s="110">
        <v>0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</row>
    <row r="56" spans="1:23" s="97" customFormat="1" ht="12.75" customHeight="1">
      <c r="A56" s="96" t="s">
        <v>60</v>
      </c>
      <c r="B56" s="9" t="s">
        <v>369</v>
      </c>
      <c r="C56" s="110">
        <v>0</v>
      </c>
      <c r="D56" s="110">
        <v>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0">
        <v>0</v>
      </c>
    </row>
    <row r="57" spans="1:23" s="97" customFormat="1" ht="12.75" customHeight="1">
      <c r="A57" s="96" t="s">
        <v>61</v>
      </c>
      <c r="B57" s="9" t="s">
        <v>370</v>
      </c>
      <c r="C57" s="110">
        <v>0</v>
      </c>
      <c r="D57" s="110">
        <v>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</row>
    <row r="58" spans="1:23" s="97" customFormat="1" ht="12.75" customHeight="1">
      <c r="A58" s="96" t="s">
        <v>62</v>
      </c>
      <c r="B58" s="9" t="s">
        <v>371</v>
      </c>
      <c r="C58" s="110">
        <v>0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</row>
    <row r="59" spans="1:23" s="97" customFormat="1" ht="12.75" customHeight="1">
      <c r="A59" s="96" t="s">
        <v>63</v>
      </c>
      <c r="B59" s="9" t="s">
        <v>372</v>
      </c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</row>
    <row r="60" spans="1:23" s="97" customFormat="1" ht="12.75" customHeight="1">
      <c r="A60" s="96" t="s">
        <v>64</v>
      </c>
      <c r="B60" s="9" t="s">
        <v>373</v>
      </c>
      <c r="C60" s="110">
        <v>0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</row>
    <row r="61" spans="1:23" s="97" customFormat="1" ht="12.75" customHeight="1">
      <c r="A61" s="96" t="s">
        <v>65</v>
      </c>
      <c r="B61" s="9" t="s">
        <v>374</v>
      </c>
      <c r="C61" s="110">
        <v>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</row>
    <row r="62" spans="1:23" s="97" customFormat="1" ht="12.75" customHeight="1">
      <c r="A62" s="96" t="s">
        <v>66</v>
      </c>
      <c r="B62" s="8" t="s">
        <v>375</v>
      </c>
      <c r="C62" s="110">
        <v>0</v>
      </c>
      <c r="D62" s="110">
        <v>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0">
        <v>0</v>
      </c>
    </row>
    <row r="63" spans="1:23" s="97" customFormat="1" ht="12.75" customHeight="1">
      <c r="A63" s="96" t="s">
        <v>15</v>
      </c>
      <c r="B63" s="8" t="s">
        <v>376</v>
      </c>
      <c r="C63" s="110">
        <v>0</v>
      </c>
      <c r="D63" s="110">
        <v>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</row>
    <row r="64" spans="1:23" s="97" customFormat="1" ht="12.75" customHeight="1">
      <c r="A64" s="96" t="s">
        <v>16</v>
      </c>
      <c r="B64" s="8" t="s">
        <v>70</v>
      </c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0">
        <v>0</v>
      </c>
    </row>
    <row r="65" spans="1:23" s="97" customFormat="1" ht="12.75" customHeight="1">
      <c r="A65" s="96" t="s">
        <v>17</v>
      </c>
      <c r="B65" s="8" t="s">
        <v>377</v>
      </c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0">
        <v>0</v>
      </c>
    </row>
    <row r="66" spans="1:23" s="97" customFormat="1" ht="12.75" customHeight="1">
      <c r="A66" s="96" t="s">
        <v>18</v>
      </c>
      <c r="B66" s="8" t="s">
        <v>71</v>
      </c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</row>
    <row r="67" spans="1:23" s="97" customFormat="1" ht="12.75" customHeight="1">
      <c r="A67" s="96" t="s">
        <v>19</v>
      </c>
      <c r="B67" s="8" t="s">
        <v>378</v>
      </c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</row>
    <row r="68" spans="1:23" s="97" customFormat="1" ht="12.75" customHeight="1">
      <c r="A68" s="96" t="s">
        <v>20</v>
      </c>
      <c r="B68" s="8" t="s">
        <v>379</v>
      </c>
      <c r="C68" s="110">
        <v>0</v>
      </c>
      <c r="D68" s="110">
        <v>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0">
        <v>0</v>
      </c>
    </row>
    <row r="69" spans="1:23" s="97" customFormat="1" ht="12.75" customHeight="1">
      <c r="A69" s="96" t="s">
        <v>67</v>
      </c>
      <c r="B69" s="8" t="s">
        <v>380</v>
      </c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0">
        <v>0</v>
      </c>
    </row>
    <row r="70" spans="1:23" s="97" customFormat="1" ht="12.75" customHeight="1">
      <c r="A70" s="96" t="s">
        <v>68</v>
      </c>
      <c r="B70" s="8" t="s">
        <v>381</v>
      </c>
      <c r="C70" s="110">
        <v>0</v>
      </c>
      <c r="D70" s="110">
        <v>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0">
        <v>0</v>
      </c>
    </row>
    <row r="71" spans="1:23" s="97" customFormat="1" ht="12.75" customHeight="1">
      <c r="A71" s="96" t="s">
        <v>69</v>
      </c>
      <c r="B71" s="8" t="s">
        <v>72</v>
      </c>
      <c r="C71" s="110">
        <v>123.89575499999999</v>
      </c>
      <c r="D71" s="110">
        <v>80.39358</v>
      </c>
      <c r="E71" s="110">
        <v>91.723749999999995</v>
      </c>
      <c r="F71" s="110">
        <v>97.148544999999999</v>
      </c>
      <c r="G71" s="110">
        <v>113.98667999999999</v>
      </c>
      <c r="H71" s="110">
        <v>104.806325</v>
      </c>
      <c r="I71" s="110">
        <v>128.08846999999997</v>
      </c>
      <c r="J71" s="110">
        <v>111.48596500000001</v>
      </c>
      <c r="K71" s="110">
        <v>113.39174499999999</v>
      </c>
      <c r="L71" s="110">
        <v>111.198205</v>
      </c>
      <c r="M71" s="110">
        <v>117.06527000000001</v>
      </c>
      <c r="N71" s="110">
        <v>117.45785000000001</v>
      </c>
      <c r="O71" s="110">
        <v>123.04649499999999</v>
      </c>
      <c r="P71" s="110">
        <v>119.24076500000001</v>
      </c>
      <c r="Q71" s="110">
        <v>134.11161000000001</v>
      </c>
      <c r="R71" s="110">
        <v>143.435225</v>
      </c>
      <c r="S71" s="110">
        <v>146.26214220000003</v>
      </c>
      <c r="T71" s="110">
        <v>142.68667500000001</v>
      </c>
      <c r="U71" s="110">
        <v>154.54638119999998</v>
      </c>
      <c r="V71" s="110">
        <v>153.01955999999998</v>
      </c>
      <c r="W71" s="110">
        <v>99.41715760000001</v>
      </c>
    </row>
    <row r="72" spans="1:23" s="97" customFormat="1" ht="6.95" customHeight="1">
      <c r="A72" s="100"/>
      <c r="B72" s="101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1089028.3066550998</v>
      </c>
      <c r="D73" s="234">
        <v>1038084.8766975</v>
      </c>
      <c r="E73" s="234">
        <v>1010801.5413660001</v>
      </c>
      <c r="F73" s="234">
        <v>1004470.9124889001</v>
      </c>
      <c r="G73" s="234">
        <v>1019146.3309165</v>
      </c>
      <c r="H73" s="234">
        <v>994028.06651490007</v>
      </c>
      <c r="I73" s="234">
        <v>985238.18507469981</v>
      </c>
      <c r="J73" s="234">
        <v>1008179.0502611002</v>
      </c>
      <c r="K73" s="234">
        <v>967142.27822270012</v>
      </c>
      <c r="L73" s="234">
        <v>669914.42053150013</v>
      </c>
      <c r="M73" s="234">
        <v>872742.47460679989</v>
      </c>
      <c r="N73" s="234">
        <v>877454.44376699987</v>
      </c>
      <c r="O73" s="234">
        <v>837651.50096880004</v>
      </c>
      <c r="P73" s="234">
        <v>858401.89136839996</v>
      </c>
      <c r="Q73" s="234">
        <v>875334.22712699976</v>
      </c>
      <c r="R73" s="234">
        <v>882600.29771460011</v>
      </c>
      <c r="S73" s="234">
        <v>854410.51697579981</v>
      </c>
      <c r="T73" s="234">
        <v>899771.55360410002</v>
      </c>
      <c r="U73" s="234">
        <v>869008.7795724998</v>
      </c>
      <c r="V73" s="234">
        <v>847828.06155370001</v>
      </c>
      <c r="W73" s="234">
        <v>736912.75571770011</v>
      </c>
    </row>
    <row r="74" spans="1:23" s="3" customFormat="1" ht="15" customHeight="1">
      <c r="A74" s="146" t="s">
        <v>396</v>
      </c>
      <c r="B74" s="8" t="s">
        <v>397</v>
      </c>
      <c r="C74" s="110">
        <v>18873.759413700001</v>
      </c>
      <c r="D74" s="110">
        <v>19262.150554899999</v>
      </c>
      <c r="E74" s="110">
        <v>20079.632990300001</v>
      </c>
      <c r="F74" s="110">
        <v>19048.238569099998</v>
      </c>
      <c r="G74" s="110">
        <v>17661.303986000003</v>
      </c>
      <c r="H74" s="110">
        <v>17083.6243693</v>
      </c>
      <c r="I74" s="110">
        <v>16511.485573399998</v>
      </c>
      <c r="J74" s="110">
        <v>16899.948419199998</v>
      </c>
      <c r="K74" s="110">
        <v>15623.114334599999</v>
      </c>
      <c r="L74" s="110">
        <v>14920.719871199999</v>
      </c>
      <c r="M74" s="110">
        <v>14811.3282483</v>
      </c>
      <c r="N74" s="110">
        <v>15581.648631400001</v>
      </c>
      <c r="O74" s="110">
        <v>14787.993061099998</v>
      </c>
      <c r="P74" s="110">
        <v>14272.422004999999</v>
      </c>
      <c r="Q74" s="110">
        <v>14399.694186999997</v>
      </c>
      <c r="R74" s="110">
        <v>14117.480279999998</v>
      </c>
      <c r="S74" s="110">
        <v>13506.058062000002</v>
      </c>
      <c r="T74" s="110">
        <v>13457.9789286</v>
      </c>
      <c r="U74" s="110">
        <v>13402.762895600003</v>
      </c>
      <c r="V74" s="110">
        <v>13246.793270400001</v>
      </c>
      <c r="W74" s="110">
        <v>13526.360767100001</v>
      </c>
    </row>
    <row r="75" spans="1:23" s="3" customFormat="1" ht="15" customHeight="1">
      <c r="A75" s="147" t="s">
        <v>288</v>
      </c>
      <c r="B75" s="145" t="s">
        <v>398</v>
      </c>
      <c r="C75" s="234">
        <v>1107902.0660687999</v>
      </c>
      <c r="D75" s="234">
        <v>1057347.0272524001</v>
      </c>
      <c r="E75" s="234">
        <v>1030881.1743562999</v>
      </c>
      <c r="F75" s="234">
        <v>1023519.1510579999</v>
      </c>
      <c r="G75" s="234">
        <v>1036807.6349025001</v>
      </c>
      <c r="H75" s="234">
        <v>1011111.6908842002</v>
      </c>
      <c r="I75" s="234">
        <v>1001749.6706480999</v>
      </c>
      <c r="J75" s="234">
        <v>1025078.9986803002</v>
      </c>
      <c r="K75" s="234">
        <v>982765.39255730005</v>
      </c>
      <c r="L75" s="234">
        <v>684835.14040270005</v>
      </c>
      <c r="M75" s="234">
        <v>887553.8028550999</v>
      </c>
      <c r="N75" s="234">
        <v>893036.09239839995</v>
      </c>
      <c r="O75" s="234">
        <v>852439.49402989994</v>
      </c>
      <c r="P75" s="234">
        <v>872674.31337340001</v>
      </c>
      <c r="Q75" s="234">
        <v>889733.92131400004</v>
      </c>
      <c r="R75" s="234">
        <v>896717.77799460012</v>
      </c>
      <c r="S75" s="234">
        <v>867916.57503780001</v>
      </c>
      <c r="T75" s="234">
        <v>913229.5325327001</v>
      </c>
      <c r="U75" s="234">
        <v>882411.54246809985</v>
      </c>
      <c r="V75" s="234">
        <v>861074.85482409992</v>
      </c>
      <c r="W75" s="234">
        <v>750439.1164848</v>
      </c>
    </row>
    <row r="76" spans="1:23" s="5" customFormat="1" ht="12" customHeight="1">
      <c r="A76" s="34"/>
      <c r="B76" s="34"/>
    </row>
    <row r="77" spans="1:23" s="5" customFormat="1" ht="12" customHeight="1">
      <c r="A77" s="50"/>
      <c r="B77" s="51"/>
    </row>
    <row r="78" spans="1:23" s="5" customFormat="1" ht="12" customHeight="1">
      <c r="A78" s="50"/>
      <c r="B78" s="51"/>
    </row>
    <row r="79" spans="1:23" s="5" customFormat="1" ht="12" customHeight="1">
      <c r="A79" s="50"/>
      <c r="B79" s="51"/>
    </row>
    <row r="80" spans="1:23" s="5" customFormat="1" ht="12" customHeight="1">
      <c r="A80" s="50"/>
      <c r="B80" s="51"/>
    </row>
    <row r="81" spans="1:23" s="5" customFormat="1" ht="12" customHeight="1">
      <c r="A81" s="50"/>
      <c r="B81" s="51"/>
    </row>
    <row r="82" spans="1:23" s="5" customFormat="1" ht="12" customHeight="1">
      <c r="A82" s="50"/>
      <c r="B82" s="51"/>
    </row>
    <row r="83" spans="1:23" s="5" customFormat="1" ht="12" customHeight="1">
      <c r="A83" s="50"/>
      <c r="B83" s="51"/>
    </row>
    <row r="84" spans="1:23" s="5" customFormat="1" ht="12" customHeight="1">
      <c r="A84" s="50"/>
      <c r="B84" s="51"/>
    </row>
    <row r="85" spans="1:23" s="5" customFormat="1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5" customFormat="1" ht="12" customHeight="1">
      <c r="A86" s="50"/>
      <c r="B86" s="139"/>
      <c r="C86" s="140"/>
      <c r="D86" s="140"/>
      <c r="E86" s="140"/>
      <c r="F86" s="140"/>
      <c r="G86" s="140"/>
      <c r="H86" s="140"/>
      <c r="I86" s="140"/>
      <c r="J86" s="140"/>
      <c r="K86" s="140"/>
      <c r="L86" s="140"/>
      <c r="M86" s="140"/>
      <c r="N86" s="140"/>
      <c r="O86" s="140"/>
      <c r="P86" s="140"/>
      <c r="Q86" s="140"/>
      <c r="R86" s="140"/>
      <c r="S86" s="140"/>
      <c r="T86" s="140"/>
      <c r="U86" s="140"/>
      <c r="V86" s="140"/>
      <c r="W86" s="140"/>
    </row>
    <row r="87" spans="1:23" ht="12" customHeight="1">
      <c r="A87" s="102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102"/>
    </row>
    <row r="89" spans="1:23" ht="15" customHeight="1">
      <c r="A89" s="102"/>
    </row>
    <row r="90" spans="1:23" ht="15" customHeight="1">
      <c r="A90" s="102"/>
    </row>
    <row r="91" spans="1:23" ht="15" customHeight="1">
      <c r="A91" s="102"/>
    </row>
    <row r="92" spans="1:23" ht="15" customHeight="1">
      <c r="A92" s="102"/>
    </row>
    <row r="93" spans="1:23" ht="15" customHeight="1">
      <c r="A93" s="102"/>
      <c r="B93" s="103"/>
    </row>
    <row r="94" spans="1:23" ht="15" customHeight="1">
      <c r="A94" s="102"/>
      <c r="B94" s="103"/>
    </row>
    <row r="95" spans="1:23" ht="15" customHeight="1">
      <c r="A95" s="102"/>
      <c r="B95" s="103"/>
    </row>
    <row r="96" spans="1:23" ht="15" customHeight="1">
      <c r="A96" s="102"/>
      <c r="B96" s="103"/>
    </row>
    <row r="97" spans="1:2" ht="15" customHeight="1">
      <c r="A97" s="102"/>
      <c r="B97" s="103"/>
    </row>
    <row r="98" spans="1:2" ht="15" customHeight="1">
      <c r="A98" s="102"/>
      <c r="B98" s="103"/>
    </row>
    <row r="99" spans="1:2" ht="15" customHeight="1">
      <c r="A99" s="102"/>
      <c r="B99" s="103"/>
    </row>
    <row r="100" spans="1:2" ht="15" customHeight="1">
      <c r="A100" s="102"/>
      <c r="B100" s="103"/>
    </row>
    <row r="101" spans="1:2" ht="15" customHeight="1">
      <c r="A101" s="102"/>
      <c r="B101" s="103"/>
    </row>
    <row r="102" spans="1:2" ht="15" customHeight="1">
      <c r="A102" s="102"/>
      <c r="B102" s="103"/>
    </row>
    <row r="103" spans="1:2" ht="15" customHeight="1">
      <c r="A103" s="102"/>
      <c r="B103" s="103"/>
    </row>
    <row r="104" spans="1:2" ht="15" customHeight="1">
      <c r="A104" s="102"/>
      <c r="B104" s="103"/>
    </row>
    <row r="105" spans="1:2" ht="15" customHeight="1">
      <c r="A105" s="102"/>
      <c r="B105" s="103"/>
    </row>
    <row r="106" spans="1:2" ht="15" customHeight="1">
      <c r="A106" s="102"/>
      <c r="B106" s="103"/>
    </row>
    <row r="107" spans="1:2" ht="15" customHeight="1">
      <c r="A107" s="102"/>
      <c r="B107" s="103"/>
    </row>
    <row r="108" spans="1:2" ht="15" customHeight="1">
      <c r="A108" s="102"/>
      <c r="B108" s="103"/>
    </row>
    <row r="109" spans="1:2" ht="15" customHeight="1">
      <c r="A109" s="102"/>
      <c r="B109" s="103"/>
    </row>
    <row r="110" spans="1:2" ht="15" customHeight="1">
      <c r="A110" s="102"/>
      <c r="B110" s="103"/>
    </row>
    <row r="111" spans="1:2" ht="15" customHeight="1">
      <c r="A111" s="102"/>
      <c r="B111" s="103"/>
    </row>
    <row r="112" spans="1:2" ht="15" customHeight="1">
      <c r="A112" s="102"/>
      <c r="B112" s="103"/>
    </row>
    <row r="113" spans="1:2" ht="15" customHeight="1">
      <c r="A113" s="102"/>
      <c r="B113" s="103"/>
    </row>
    <row r="114" spans="1:2" ht="15" customHeight="1">
      <c r="A114" s="102"/>
      <c r="B114" s="103"/>
    </row>
    <row r="115" spans="1:2" ht="15" customHeight="1">
      <c r="A115" s="102"/>
      <c r="B115" s="103"/>
    </row>
    <row r="116" spans="1:2" ht="15" customHeight="1">
      <c r="A116" s="102"/>
      <c r="B116" s="103"/>
    </row>
    <row r="117" spans="1:2" ht="15" customHeight="1">
      <c r="A117" s="102"/>
      <c r="B117" s="103"/>
    </row>
    <row r="118" spans="1:2" ht="15" customHeight="1">
      <c r="A118" s="102"/>
      <c r="B118" s="103"/>
    </row>
    <row r="119" spans="1:2" ht="15" customHeight="1">
      <c r="A119" s="102"/>
      <c r="B119" s="103"/>
    </row>
    <row r="120" spans="1:2" ht="15" customHeight="1">
      <c r="A120" s="102"/>
      <c r="B120" s="103"/>
    </row>
    <row r="121" spans="1:2" ht="15" customHeight="1">
      <c r="A121" s="102"/>
      <c r="B121" s="103"/>
    </row>
    <row r="122" spans="1:2" ht="15" customHeight="1">
      <c r="A122" s="102"/>
      <c r="B122" s="103"/>
    </row>
    <row r="123" spans="1:2" ht="15" customHeight="1">
      <c r="A123" s="102"/>
      <c r="B123" s="103"/>
    </row>
    <row r="124" spans="1:2" ht="15" customHeight="1">
      <c r="A124" s="102"/>
      <c r="B124" s="103"/>
    </row>
    <row r="125" spans="1:2" ht="15" customHeight="1">
      <c r="A125" s="102"/>
      <c r="B125" s="103"/>
    </row>
    <row r="126" spans="1:2" ht="15" customHeight="1">
      <c r="A126" s="102"/>
      <c r="B126" s="103"/>
    </row>
    <row r="127" spans="1:2" ht="15" customHeight="1">
      <c r="A127" s="102"/>
      <c r="B127" s="103"/>
    </row>
    <row r="128" spans="1:2" ht="15" customHeight="1">
      <c r="A128" s="102"/>
      <c r="B128" s="103"/>
    </row>
    <row r="129" spans="1:2" ht="15" customHeight="1">
      <c r="A129" s="102"/>
      <c r="B129" s="103"/>
    </row>
    <row r="130" spans="1:2" ht="15" customHeight="1">
      <c r="A130" s="102"/>
      <c r="B130" s="103"/>
    </row>
    <row r="131" spans="1:2" ht="15" customHeight="1">
      <c r="A131" s="102"/>
      <c r="B131" s="103"/>
    </row>
    <row r="132" spans="1:2" ht="15" customHeight="1">
      <c r="A132" s="102"/>
      <c r="B132" s="103"/>
    </row>
    <row r="133" spans="1:2" ht="15" customHeight="1">
      <c r="A133" s="102"/>
      <c r="B133" s="103"/>
    </row>
    <row r="134" spans="1:2" ht="15" customHeight="1">
      <c r="A134" s="102"/>
      <c r="B134" s="103"/>
    </row>
    <row r="135" spans="1:2" ht="15" customHeight="1">
      <c r="A135" s="102"/>
      <c r="B135" s="103"/>
    </row>
    <row r="136" spans="1:2" ht="15" customHeight="1">
      <c r="A136" s="102"/>
      <c r="B136" s="103"/>
    </row>
    <row r="137" spans="1:2" ht="15" customHeight="1">
      <c r="A137" s="102"/>
      <c r="B137" s="103"/>
    </row>
    <row r="138" spans="1:2" ht="15" customHeight="1">
      <c r="A138" s="102"/>
      <c r="B138" s="103"/>
    </row>
    <row r="139" spans="1:2" ht="15" customHeight="1">
      <c r="A139" s="102"/>
      <c r="B139" s="103"/>
    </row>
    <row r="140" spans="1:2" ht="15" customHeight="1">
      <c r="A140" s="102"/>
      <c r="B140" s="103"/>
    </row>
    <row r="141" spans="1:2" ht="15" customHeight="1">
      <c r="A141" s="102"/>
      <c r="B141" s="103"/>
    </row>
    <row r="142" spans="1:2" ht="15" customHeight="1">
      <c r="A142" s="102"/>
      <c r="B142" s="103"/>
    </row>
    <row r="143" spans="1:2" ht="15" customHeight="1">
      <c r="A143" s="102"/>
      <c r="B143" s="103"/>
    </row>
    <row r="144" spans="1:2" ht="15" customHeight="1">
      <c r="A144" s="102"/>
      <c r="B144" s="103"/>
    </row>
    <row r="145" spans="1:2" ht="15" customHeight="1">
      <c r="A145" s="102"/>
      <c r="B145" s="103"/>
    </row>
    <row r="146" spans="1:2" ht="15" customHeight="1">
      <c r="A146" s="102"/>
      <c r="B146" s="103"/>
    </row>
    <row r="147" spans="1:2" ht="15" customHeight="1">
      <c r="A147" s="102"/>
      <c r="B147" s="103"/>
    </row>
    <row r="148" spans="1:2" ht="15" customHeight="1">
      <c r="A148" s="102"/>
      <c r="B148" s="103"/>
    </row>
    <row r="149" spans="1:2" ht="15" customHeight="1">
      <c r="A149" s="102"/>
      <c r="B149" s="103"/>
    </row>
    <row r="150" spans="1:2" ht="15" customHeight="1">
      <c r="A150" s="102"/>
      <c r="B150" s="103"/>
    </row>
    <row r="151" spans="1:2" ht="15" customHeight="1">
      <c r="A151" s="102"/>
      <c r="B151" s="103"/>
    </row>
    <row r="152" spans="1:2" ht="15" customHeight="1">
      <c r="A152" s="102"/>
      <c r="B152" s="103"/>
    </row>
    <row r="153" spans="1:2" ht="15" customHeight="1">
      <c r="A153" s="102"/>
      <c r="B153" s="103"/>
    </row>
    <row r="154" spans="1:2" ht="15" customHeight="1">
      <c r="A154" s="102"/>
      <c r="B154" s="103"/>
    </row>
    <row r="155" spans="1:2" ht="15" customHeight="1">
      <c r="A155" s="102"/>
      <c r="B155" s="103"/>
    </row>
    <row r="156" spans="1:2" ht="15" customHeight="1">
      <c r="A156" s="102"/>
      <c r="B156" s="103"/>
    </row>
    <row r="157" spans="1:2" ht="15" customHeight="1">
      <c r="A157" s="102"/>
      <c r="B157" s="103"/>
    </row>
    <row r="158" spans="1:2" ht="15" customHeight="1">
      <c r="A158" s="102"/>
      <c r="B158" s="103"/>
    </row>
    <row r="159" spans="1:2" ht="15" customHeight="1">
      <c r="A159" s="102"/>
      <c r="B159" s="103"/>
    </row>
    <row r="160" spans="1:2" ht="15" customHeight="1">
      <c r="A160" s="102"/>
      <c r="B160" s="103"/>
    </row>
    <row r="161" spans="1:2" ht="15" customHeight="1">
      <c r="A161" s="102"/>
      <c r="B161" s="103"/>
    </row>
    <row r="162" spans="1:2" ht="15" customHeight="1">
      <c r="A162" s="102"/>
      <c r="B162" s="103"/>
    </row>
    <row r="163" spans="1:2" ht="15" customHeight="1">
      <c r="A163" s="102"/>
      <c r="B163" s="103"/>
    </row>
    <row r="164" spans="1:2" ht="15" customHeight="1">
      <c r="A164" s="102"/>
      <c r="B164" s="103"/>
    </row>
    <row r="165" spans="1:2" ht="15" customHeight="1">
      <c r="A165" s="102"/>
      <c r="B165" s="103"/>
    </row>
    <row r="166" spans="1:2" ht="15" customHeight="1">
      <c r="A166" s="102"/>
      <c r="B166" s="103"/>
    </row>
    <row r="167" spans="1:2" ht="15" customHeight="1">
      <c r="A167" s="102"/>
      <c r="B167" s="103"/>
    </row>
    <row r="168" spans="1:2" ht="15" customHeight="1">
      <c r="A168" s="102"/>
      <c r="B168" s="103"/>
    </row>
    <row r="169" spans="1:2" ht="15" customHeight="1">
      <c r="A169" s="102"/>
      <c r="B169" s="103"/>
    </row>
    <row r="170" spans="1:2" ht="15" customHeight="1">
      <c r="A170" s="102"/>
      <c r="B170" s="103"/>
    </row>
    <row r="171" spans="1:2" ht="15" customHeight="1">
      <c r="A171" s="102"/>
      <c r="B171" s="103"/>
    </row>
    <row r="172" spans="1:2" ht="15" customHeight="1">
      <c r="A172" s="102"/>
      <c r="B172" s="103"/>
    </row>
    <row r="173" spans="1:2" ht="15" customHeight="1">
      <c r="A173" s="102"/>
      <c r="B173" s="103"/>
    </row>
    <row r="174" spans="1:2" ht="15" customHeight="1">
      <c r="A174" s="102"/>
      <c r="B174" s="103"/>
    </row>
    <row r="175" spans="1:2" ht="15" customHeight="1">
      <c r="A175" s="102"/>
      <c r="B175" s="103"/>
    </row>
    <row r="176" spans="1:2" ht="15" customHeight="1">
      <c r="A176" s="102"/>
      <c r="B176" s="103"/>
    </row>
    <row r="177" spans="1:2" ht="15" customHeight="1">
      <c r="A177" s="102"/>
      <c r="B177" s="103"/>
    </row>
    <row r="178" spans="1:2" ht="15" customHeight="1">
      <c r="A178" s="102"/>
      <c r="B178" s="103"/>
    </row>
    <row r="179" spans="1:2" ht="15" customHeight="1">
      <c r="A179" s="102"/>
      <c r="B179" s="103"/>
    </row>
    <row r="180" spans="1:2" ht="15" customHeight="1">
      <c r="A180" s="102"/>
      <c r="B180" s="103"/>
    </row>
    <row r="181" spans="1:2" ht="15" customHeight="1">
      <c r="A181" s="102"/>
      <c r="B181" s="103"/>
    </row>
    <row r="182" spans="1:2" ht="15" customHeight="1">
      <c r="A182" s="102"/>
      <c r="B182" s="103"/>
    </row>
    <row r="183" spans="1:2" ht="15" customHeight="1">
      <c r="A183" s="102"/>
      <c r="B183" s="103"/>
    </row>
    <row r="184" spans="1:2" ht="15" customHeight="1">
      <c r="A184" s="102"/>
      <c r="B184" s="103"/>
    </row>
    <row r="185" spans="1:2" ht="15" customHeight="1">
      <c r="B185" s="103"/>
    </row>
    <row r="186" spans="1:2" ht="15" customHeight="1">
      <c r="B186" s="103"/>
    </row>
    <row r="187" spans="1:2" ht="15" customHeight="1">
      <c r="B187" s="103"/>
    </row>
    <row r="188" spans="1:2" ht="15" customHeight="1">
      <c r="B188" s="103"/>
    </row>
    <row r="189" spans="1:2" ht="15" customHeight="1">
      <c r="B189" s="103"/>
    </row>
    <row r="190" spans="1:2" ht="15" customHeight="1">
      <c r="B190" s="103"/>
    </row>
    <row r="191" spans="1:2" ht="15" customHeight="1">
      <c r="B191" s="103"/>
    </row>
    <row r="192" spans="1:2" ht="15" customHeight="1">
      <c r="B192" s="103"/>
    </row>
    <row r="193" spans="2:2" ht="15" customHeight="1">
      <c r="B193" s="103"/>
    </row>
    <row r="194" spans="2:2" ht="15" customHeight="1">
      <c r="B194" s="103"/>
    </row>
    <row r="195" spans="2:2" ht="15" customHeight="1">
      <c r="B195" s="103"/>
    </row>
    <row r="196" spans="2:2" ht="15" customHeight="1">
      <c r="B196" s="103"/>
    </row>
    <row r="197" spans="2:2" ht="15" customHeight="1">
      <c r="B197" s="103"/>
    </row>
    <row r="198" spans="2:2" ht="15" customHeight="1">
      <c r="B198" s="103"/>
    </row>
    <row r="199" spans="2:2" ht="15" customHeight="1">
      <c r="B199" s="103"/>
    </row>
    <row r="200" spans="2:2" ht="15" customHeight="1">
      <c r="B200" s="103"/>
    </row>
    <row r="201" spans="2:2" ht="15" customHeight="1">
      <c r="B201" s="103"/>
    </row>
    <row r="202" spans="2:2" ht="15" customHeight="1">
      <c r="B202" s="103"/>
    </row>
    <row r="203" spans="2:2" ht="15" customHeight="1">
      <c r="B203" s="103"/>
    </row>
    <row r="204" spans="2:2" ht="15" customHeight="1">
      <c r="B204" s="103"/>
    </row>
    <row r="205" spans="2:2" ht="15" customHeight="1">
      <c r="B205" s="103"/>
    </row>
    <row r="206" spans="2:2" ht="15" customHeight="1">
      <c r="B206" s="103"/>
    </row>
    <row r="207" spans="2:2" ht="15" customHeight="1">
      <c r="B207" s="103"/>
    </row>
    <row r="208" spans="2:2" ht="15" customHeight="1">
      <c r="B208" s="103"/>
    </row>
    <row r="209" spans="2:2" ht="15" customHeight="1">
      <c r="B209" s="103"/>
    </row>
    <row r="210" spans="2:2" ht="15" customHeight="1">
      <c r="B210" s="103"/>
    </row>
    <row r="211" spans="2:2" ht="15" customHeight="1">
      <c r="B211" s="103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4" orientation="portrait" r:id="rId1"/>
  <headerFooter alignWithMargins="0">
    <oddFooter>&amp;L&amp;"MetaNormalLF-Roman,Standard"&amp;9Statistisches Bundesamt, Anthropogene Luftemissionen, 2022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W1667"/>
  <sheetViews>
    <sheetView zoomScaleNormal="100" zoomScaleSheetLayoutView="100" workbookViewId="0"/>
  </sheetViews>
  <sheetFormatPr baseColWidth="10" defaultColWidth="11.42578125" defaultRowHeight="11.25"/>
  <cols>
    <col min="1" max="1" width="8.7109375" style="90" customWidth="1"/>
    <col min="2" max="2" width="52.7109375" style="90" customWidth="1"/>
    <col min="3" max="3" width="11.28515625" style="90" customWidth="1"/>
    <col min="4" max="12" width="11.28515625" style="90" hidden="1" customWidth="1"/>
    <col min="13" max="13" width="11.28515625" style="90" customWidth="1"/>
    <col min="14" max="17" width="11.28515625" style="90" hidden="1" customWidth="1"/>
    <col min="18" max="18" width="11.28515625" style="90" customWidth="1"/>
    <col min="19" max="20" width="11.28515625" style="90" hidden="1" customWidth="1"/>
    <col min="21" max="21" width="11.28515625" style="90" customWidth="1"/>
    <col min="22" max="16384" width="11.42578125" style="90"/>
  </cols>
  <sheetData>
    <row r="1" spans="1:23" s="88" customFormat="1" ht="20.100000000000001" customHeight="1">
      <c r="A1" s="124" t="s">
        <v>484</v>
      </c>
      <c r="B1" s="86"/>
      <c r="C1" s="87"/>
      <c r="D1" s="87"/>
      <c r="E1" s="87"/>
      <c r="F1" s="87"/>
      <c r="I1" s="85"/>
      <c r="J1" s="86"/>
    </row>
    <row r="2" spans="1:23" s="88" customFormat="1" ht="20.100000000000001" customHeight="1">
      <c r="A2" s="125" t="s">
        <v>76</v>
      </c>
      <c r="B2" s="86"/>
      <c r="C2" s="87"/>
      <c r="D2" s="87"/>
      <c r="E2" s="87"/>
      <c r="F2" s="87"/>
      <c r="I2" s="89"/>
      <c r="J2" s="86"/>
    </row>
    <row r="3" spans="1:23" ht="15" customHeight="1">
      <c r="B3" s="91"/>
      <c r="F3" s="92"/>
    </row>
    <row r="4" spans="1:23" s="95" customFormat="1" ht="27" customHeight="1">
      <c r="A4" s="93" t="s">
        <v>437</v>
      </c>
      <c r="B4" s="126" t="s">
        <v>442</v>
      </c>
      <c r="C4" s="169" t="s">
        <v>167</v>
      </c>
      <c r="D4" s="169" t="s">
        <v>168</v>
      </c>
      <c r="E4" s="169" t="s">
        <v>169</v>
      </c>
      <c r="F4" s="169" t="s">
        <v>170</v>
      </c>
      <c r="G4" s="169" t="s">
        <v>171</v>
      </c>
      <c r="H4" s="169" t="s">
        <v>172</v>
      </c>
      <c r="I4" s="169" t="s">
        <v>173</v>
      </c>
      <c r="J4" s="169" t="s">
        <v>174</v>
      </c>
      <c r="K4" s="169" t="s">
        <v>175</v>
      </c>
      <c r="L4" s="169" t="s">
        <v>176</v>
      </c>
      <c r="M4" s="169" t="s">
        <v>177</v>
      </c>
      <c r="N4" s="169" t="s">
        <v>178</v>
      </c>
      <c r="O4" s="169" t="s">
        <v>179</v>
      </c>
      <c r="P4" s="169" t="s">
        <v>180</v>
      </c>
      <c r="Q4" s="169" t="s">
        <v>181</v>
      </c>
      <c r="R4" s="169" t="s">
        <v>182</v>
      </c>
      <c r="S4" s="169" t="s">
        <v>183</v>
      </c>
      <c r="T4" s="169" t="s">
        <v>184</v>
      </c>
      <c r="U4" s="128" t="s">
        <v>185</v>
      </c>
      <c r="V4" s="168" t="s">
        <v>393</v>
      </c>
      <c r="W4" s="168">
        <v>2020</v>
      </c>
    </row>
    <row r="5" spans="1:23" s="97" customFormat="1" ht="15" customHeight="1">
      <c r="A5" s="96" t="s">
        <v>21</v>
      </c>
      <c r="B5" s="47" t="s">
        <v>318</v>
      </c>
      <c r="C5" s="110">
        <v>2558.3412195707888</v>
      </c>
      <c r="D5" s="110">
        <v>2472.1419149664684</v>
      </c>
      <c r="E5" s="110">
        <v>2327.2390980548948</v>
      </c>
      <c r="F5" s="110">
        <v>2129.8590778300481</v>
      </c>
      <c r="G5" s="110">
        <v>2063.253721726066</v>
      </c>
      <c r="H5" s="110">
        <v>1949.9082179813604</v>
      </c>
      <c r="I5" s="110">
        <v>1888.5387506264269</v>
      </c>
      <c r="J5" s="110">
        <v>1829.1228096577447</v>
      </c>
      <c r="K5" s="110">
        <v>1744.0484443261294</v>
      </c>
      <c r="L5" s="110">
        <v>1683.1842169863207</v>
      </c>
      <c r="M5" s="110">
        <v>1667.5375901681355</v>
      </c>
      <c r="N5" s="110">
        <v>1698.5572321608815</v>
      </c>
      <c r="O5" s="110">
        <v>1586.7113615378878</v>
      </c>
      <c r="P5" s="110">
        <v>1588.8678597428825</v>
      </c>
      <c r="Q5" s="110">
        <v>1650.8220290343841</v>
      </c>
      <c r="R5" s="110">
        <v>1523.9948216295829</v>
      </c>
      <c r="S5" s="110">
        <v>1400.7375432949752</v>
      </c>
      <c r="T5" s="110">
        <v>1285.880004733003</v>
      </c>
      <c r="U5" s="110">
        <v>1193.0996198419623</v>
      </c>
      <c r="V5" s="110">
        <v>1118.0543893304132</v>
      </c>
      <c r="W5" s="110">
        <v>949.87925106890714</v>
      </c>
    </row>
    <row r="6" spans="1:23" s="97" customFormat="1" ht="12.75" customHeight="1">
      <c r="A6" s="96" t="s">
        <v>1</v>
      </c>
      <c r="B6" s="9" t="s">
        <v>320</v>
      </c>
      <c r="C6" s="110">
        <v>2324.3252749870762</v>
      </c>
      <c r="D6" s="110">
        <v>2246.0182680152966</v>
      </c>
      <c r="E6" s="110">
        <v>2114.3737630237861</v>
      </c>
      <c r="F6" s="110">
        <v>1935.046683634911</v>
      </c>
      <c r="G6" s="110">
        <v>1874.5389346141528</v>
      </c>
      <c r="H6" s="110">
        <v>1771.5671245375886</v>
      </c>
      <c r="I6" s="110">
        <v>1715.8165351494704</v>
      </c>
      <c r="J6" s="110">
        <v>1661.8385689426841</v>
      </c>
      <c r="K6" s="110">
        <v>1584.5449317113039</v>
      </c>
      <c r="L6" s="110">
        <v>1529.2471586444326</v>
      </c>
      <c r="M6" s="110">
        <v>1519.9581719541566</v>
      </c>
      <c r="N6" s="110">
        <v>1529.0684696681913</v>
      </c>
      <c r="O6" s="110">
        <v>1418.4460744657383</v>
      </c>
      <c r="P6" s="110">
        <v>1423.5450901692</v>
      </c>
      <c r="Q6" s="110">
        <v>1483.7709204041914</v>
      </c>
      <c r="R6" s="110">
        <v>1356.9891646143985</v>
      </c>
      <c r="S6" s="110">
        <v>1244.3968109975604</v>
      </c>
      <c r="T6" s="110">
        <v>1135.9388067327986</v>
      </c>
      <c r="U6" s="110">
        <v>1041.4970386681384</v>
      </c>
      <c r="V6" s="110">
        <v>1007.6515241869713</v>
      </c>
      <c r="W6" s="110">
        <v>856.08292786756556</v>
      </c>
    </row>
    <row r="7" spans="1:23" s="97" customFormat="1" ht="12.75" customHeight="1">
      <c r="A7" s="96" t="s">
        <v>2</v>
      </c>
      <c r="B7" s="9" t="s">
        <v>319</v>
      </c>
      <c r="C7" s="110">
        <v>208.22629497371969</v>
      </c>
      <c r="D7" s="110">
        <v>201.19802944594002</v>
      </c>
      <c r="E7" s="110">
        <v>189.3979394483456</v>
      </c>
      <c r="F7" s="110">
        <v>173.33585960027969</v>
      </c>
      <c r="G7" s="110">
        <v>167.90633602919669</v>
      </c>
      <c r="H7" s="110">
        <v>158.67144755759114</v>
      </c>
      <c r="I7" s="110">
        <v>153.66773670044887</v>
      </c>
      <c r="J7" s="110">
        <v>148.82668420404033</v>
      </c>
      <c r="K7" s="110">
        <v>141.90432606629267</v>
      </c>
      <c r="L7" s="110">
        <v>136.9520119861364</v>
      </c>
      <c r="M7" s="110">
        <v>131.30559791391829</v>
      </c>
      <c r="N7" s="110">
        <v>154.81723180132576</v>
      </c>
      <c r="O7" s="110">
        <v>155.0900002795199</v>
      </c>
      <c r="P7" s="110">
        <v>151.83472104414139</v>
      </c>
      <c r="Q7" s="110">
        <v>155.03911972399925</v>
      </c>
      <c r="R7" s="110">
        <v>155.1101259673992</v>
      </c>
      <c r="S7" s="110">
        <v>144.03503837759939</v>
      </c>
      <c r="T7" s="110">
        <v>139.10433889512905</v>
      </c>
      <c r="U7" s="110">
        <v>140.65400959682665</v>
      </c>
      <c r="V7" s="110">
        <v>102.67827065944991</v>
      </c>
      <c r="W7" s="110">
        <v>87.233644235732868</v>
      </c>
    </row>
    <row r="8" spans="1:23" s="97" customFormat="1" ht="12.75" customHeight="1">
      <c r="A8" s="96" t="s">
        <v>22</v>
      </c>
      <c r="B8" s="9" t="s">
        <v>321</v>
      </c>
      <c r="C8" s="110">
        <v>25.789649609992864</v>
      </c>
      <c r="D8" s="110">
        <v>24.925617505232136</v>
      </c>
      <c r="E8" s="110">
        <v>23.46739558276327</v>
      </c>
      <c r="F8" s="110">
        <v>21.476534594857519</v>
      </c>
      <c r="G8" s="110">
        <v>20.808451082716726</v>
      </c>
      <c r="H8" s="110">
        <v>19.669645886180678</v>
      </c>
      <c r="I8" s="110">
        <v>19.054478776507693</v>
      </c>
      <c r="J8" s="110">
        <v>18.457556511020428</v>
      </c>
      <c r="K8" s="110">
        <v>17.599186548532778</v>
      </c>
      <c r="L8" s="110">
        <v>16.985046355751923</v>
      </c>
      <c r="M8" s="110">
        <v>16.273820300060503</v>
      </c>
      <c r="N8" s="110">
        <v>14.671530691364552</v>
      </c>
      <c r="O8" s="110">
        <v>13.175286792629477</v>
      </c>
      <c r="P8" s="110">
        <v>13.48804852954116</v>
      </c>
      <c r="Q8" s="110">
        <v>12.011988906193377</v>
      </c>
      <c r="R8" s="110">
        <v>11.895531047785166</v>
      </c>
      <c r="S8" s="110">
        <v>12.305693919815454</v>
      </c>
      <c r="T8" s="110">
        <v>10.836859105075334</v>
      </c>
      <c r="U8" s="110">
        <v>10.948571576997146</v>
      </c>
      <c r="V8" s="110">
        <v>7.7245944839918872</v>
      </c>
      <c r="W8" s="110">
        <v>6.5626789656087388</v>
      </c>
    </row>
    <row r="9" spans="1:23" s="97" customFormat="1" ht="12.75" customHeight="1">
      <c r="A9" s="96" t="s">
        <v>23</v>
      </c>
      <c r="B9" s="8" t="s">
        <v>322</v>
      </c>
      <c r="C9" s="110">
        <v>712.83439857737994</v>
      </c>
      <c r="D9" s="110">
        <v>696.19092713921236</v>
      </c>
      <c r="E9" s="110">
        <v>659.55245160653112</v>
      </c>
      <c r="F9" s="110">
        <v>602.83002675729176</v>
      </c>
      <c r="G9" s="110">
        <v>589.2872977395923</v>
      </c>
      <c r="H9" s="110">
        <v>563.39370952822799</v>
      </c>
      <c r="I9" s="110">
        <v>551.51327683811041</v>
      </c>
      <c r="J9" s="110">
        <v>538.00245064168962</v>
      </c>
      <c r="K9" s="110">
        <v>513.14431741412363</v>
      </c>
      <c r="L9" s="110">
        <v>495.29731997017279</v>
      </c>
      <c r="M9" s="110">
        <v>500.07243197772664</v>
      </c>
      <c r="N9" s="110">
        <v>449.35861340280508</v>
      </c>
      <c r="O9" s="110">
        <v>599.94496866041573</v>
      </c>
      <c r="P9" s="110">
        <v>587.35865706826314</v>
      </c>
      <c r="Q9" s="110">
        <v>330.12749912824665</v>
      </c>
      <c r="R9" s="110">
        <v>298.83515878696767</v>
      </c>
      <c r="S9" s="110">
        <v>267.01708212984749</v>
      </c>
      <c r="T9" s="110">
        <v>238.71350793601593</v>
      </c>
      <c r="U9" s="110">
        <v>215.56309284372225</v>
      </c>
      <c r="V9" s="110">
        <v>196.70404981908302</v>
      </c>
      <c r="W9" s="110">
        <v>164.08181783894133</v>
      </c>
    </row>
    <row r="10" spans="1:23" s="97" customFormat="1" ht="12.75" customHeight="1">
      <c r="A10" s="96" t="s">
        <v>3</v>
      </c>
      <c r="B10" s="9" t="s">
        <v>323</v>
      </c>
      <c r="C10" s="110">
        <v>201.21727210575352</v>
      </c>
      <c r="D10" s="110">
        <v>196.61606070317839</v>
      </c>
      <c r="E10" s="110">
        <v>186.32291150325921</v>
      </c>
      <c r="F10" s="110">
        <v>170.28875989822603</v>
      </c>
      <c r="G10" s="110">
        <v>166.53183444555432</v>
      </c>
      <c r="H10" s="110">
        <v>159.2973694483882</v>
      </c>
      <c r="I10" s="110">
        <v>156.01234525662818</v>
      </c>
      <c r="J10" s="110">
        <v>152.23853029612806</v>
      </c>
      <c r="K10" s="110">
        <v>145.20647749757515</v>
      </c>
      <c r="L10" s="110">
        <v>140.156998838872</v>
      </c>
      <c r="M10" s="110">
        <v>141.77550090855402</v>
      </c>
      <c r="N10" s="110">
        <v>96.643861885363009</v>
      </c>
      <c r="O10" s="110">
        <v>131.33136985688145</v>
      </c>
      <c r="P10" s="110">
        <v>111.06519117463989</v>
      </c>
      <c r="Q10" s="110">
        <v>62.037410163784685</v>
      </c>
      <c r="R10" s="110">
        <v>52.289986716451722</v>
      </c>
      <c r="S10" s="110">
        <v>47.299789907846247</v>
      </c>
      <c r="T10" s="110">
        <v>43.573660865358384</v>
      </c>
      <c r="U10" s="110">
        <v>37.050276021291296</v>
      </c>
      <c r="V10" s="110">
        <v>27.900795877601869</v>
      </c>
      <c r="W10" s="110">
        <v>23.273609826339342</v>
      </c>
    </row>
    <row r="11" spans="1:23" s="97" customFormat="1" ht="12.75" customHeight="1">
      <c r="A11" s="96" t="s">
        <v>24</v>
      </c>
      <c r="B11" s="9" t="s">
        <v>354</v>
      </c>
      <c r="C11" s="110">
        <v>159.54952520155598</v>
      </c>
      <c r="D11" s="110">
        <v>155.78998231549627</v>
      </c>
      <c r="E11" s="110">
        <v>147.57201445046235</v>
      </c>
      <c r="F11" s="110">
        <v>134.88420450724345</v>
      </c>
      <c r="G11" s="110">
        <v>131.82966411217183</v>
      </c>
      <c r="H11" s="110">
        <v>126.00757308466383</v>
      </c>
      <c r="I11" s="110">
        <v>123.32414766124037</v>
      </c>
      <c r="J11" s="110">
        <v>120.28592560246497</v>
      </c>
      <c r="K11" s="110">
        <v>114.72744747346778</v>
      </c>
      <c r="L11" s="110">
        <v>110.73699482150369</v>
      </c>
      <c r="M11" s="110">
        <v>111.58262647886315</v>
      </c>
      <c r="N11" s="110">
        <v>110.29513197683224</v>
      </c>
      <c r="O11" s="110">
        <v>152.31058016045853</v>
      </c>
      <c r="P11" s="110">
        <v>153.4694637996603</v>
      </c>
      <c r="Q11" s="110">
        <v>73.380332953068418</v>
      </c>
      <c r="R11" s="110">
        <v>57.292278482372609</v>
      </c>
      <c r="S11" s="110">
        <v>45.645133911264736</v>
      </c>
      <c r="T11" s="110">
        <v>36.65292102458946</v>
      </c>
      <c r="U11" s="110">
        <v>34.827732341647788</v>
      </c>
      <c r="V11" s="110">
        <v>28.542720515706105</v>
      </c>
      <c r="W11" s="110">
        <v>23.809074966140095</v>
      </c>
    </row>
    <row r="12" spans="1:23" s="97" customFormat="1" ht="12.75" customHeight="1">
      <c r="A12" s="96" t="s">
        <v>25</v>
      </c>
      <c r="B12" s="9" t="s">
        <v>324</v>
      </c>
      <c r="C12" s="110">
        <v>352.06760127007038</v>
      </c>
      <c r="D12" s="110">
        <v>343.78488412053764</v>
      </c>
      <c r="E12" s="110">
        <v>325.65752565280951</v>
      </c>
      <c r="F12" s="110">
        <v>297.65706235182233</v>
      </c>
      <c r="G12" s="110">
        <v>290.92579918186624</v>
      </c>
      <c r="H12" s="110">
        <v>278.08876699517594</v>
      </c>
      <c r="I12" s="110">
        <v>272.17678392024192</v>
      </c>
      <c r="J12" s="110">
        <v>265.47799474309653</v>
      </c>
      <c r="K12" s="110">
        <v>253.21039244308065</v>
      </c>
      <c r="L12" s="110">
        <v>244.40332630979711</v>
      </c>
      <c r="M12" s="110">
        <v>246.7143045903095</v>
      </c>
      <c r="N12" s="110">
        <v>242.41961954060983</v>
      </c>
      <c r="O12" s="110">
        <v>316.3030186430758</v>
      </c>
      <c r="P12" s="110">
        <v>322.82400209396292</v>
      </c>
      <c r="Q12" s="110">
        <v>194.70975601139358</v>
      </c>
      <c r="R12" s="110">
        <v>189.25289358814334</v>
      </c>
      <c r="S12" s="110">
        <v>174.07215831073648</v>
      </c>
      <c r="T12" s="110">
        <v>158.48692604606808</v>
      </c>
      <c r="U12" s="110">
        <v>143.68508448078316</v>
      </c>
      <c r="V12" s="110">
        <v>140.26053342577507</v>
      </c>
      <c r="W12" s="110">
        <v>116.99913304646191</v>
      </c>
    </row>
    <row r="13" spans="1:23" s="97" customFormat="1" ht="12.75" customHeight="1">
      <c r="A13" s="96" t="s">
        <v>26</v>
      </c>
      <c r="B13" s="8" t="s">
        <v>325</v>
      </c>
      <c r="C13" s="110">
        <v>17461.423337825203</v>
      </c>
      <c r="D13" s="110">
        <v>16786.550438932147</v>
      </c>
      <c r="E13" s="110">
        <v>15753.704789713844</v>
      </c>
      <c r="F13" s="110">
        <v>14426.784785929403</v>
      </c>
      <c r="G13" s="110">
        <v>13913.325991859339</v>
      </c>
      <c r="H13" s="110">
        <v>13072.96133072345</v>
      </c>
      <c r="I13" s="110">
        <v>12592.851968702231</v>
      </c>
      <c r="J13" s="110">
        <v>12151.595992312888</v>
      </c>
      <c r="K13" s="110">
        <v>11584.47769224607</v>
      </c>
      <c r="L13" s="110">
        <v>11179.485841053156</v>
      </c>
      <c r="M13" s="110">
        <v>11576.027251876509</v>
      </c>
      <c r="N13" s="110">
        <v>11785.799551016142</v>
      </c>
      <c r="O13" s="110">
        <v>16035.272091854571</v>
      </c>
      <c r="P13" s="110">
        <v>15565.834619266187</v>
      </c>
      <c r="Q13" s="110">
        <v>10509.244869394397</v>
      </c>
      <c r="R13" s="110">
        <v>9773.6557587809002</v>
      </c>
      <c r="S13" s="110">
        <v>9196.4653087889874</v>
      </c>
      <c r="T13" s="110">
        <v>8889.2327431297999</v>
      </c>
      <c r="U13" s="110">
        <v>8549.9132240464114</v>
      </c>
      <c r="V13" s="110">
        <v>7862.3382609890068</v>
      </c>
      <c r="W13" s="110">
        <v>6217.3918347911458</v>
      </c>
    </row>
    <row r="14" spans="1:23" s="97" customFormat="1" ht="12.75" customHeight="1">
      <c r="A14" s="96" t="s">
        <v>27</v>
      </c>
      <c r="B14" s="9" t="s">
        <v>326</v>
      </c>
      <c r="C14" s="110">
        <v>1857.4014728402108</v>
      </c>
      <c r="D14" s="110">
        <v>1784.6001825388225</v>
      </c>
      <c r="E14" s="110">
        <v>1674.2209579417997</v>
      </c>
      <c r="F14" s="110">
        <v>1533.311534622648</v>
      </c>
      <c r="G14" s="110">
        <v>1478.0044442658254</v>
      </c>
      <c r="H14" s="110">
        <v>1387.8313665893363</v>
      </c>
      <c r="I14" s="110">
        <v>1336.0437450337672</v>
      </c>
      <c r="J14" s="110">
        <v>1288.688026165343</v>
      </c>
      <c r="K14" s="110">
        <v>1228.5213102389273</v>
      </c>
      <c r="L14" s="110">
        <v>1185.5637680464904</v>
      </c>
      <c r="M14" s="110">
        <v>1224.938560374743</v>
      </c>
      <c r="N14" s="110">
        <v>1170.7732056243012</v>
      </c>
      <c r="O14" s="110">
        <v>1756.5075640564748</v>
      </c>
      <c r="P14" s="110">
        <v>1760.1138373227559</v>
      </c>
      <c r="Q14" s="110">
        <v>1473.2371177355033</v>
      </c>
      <c r="R14" s="110">
        <v>1336.1031006296964</v>
      </c>
      <c r="S14" s="110">
        <v>1181.2306718001744</v>
      </c>
      <c r="T14" s="110">
        <v>1053.7948094482508</v>
      </c>
      <c r="U14" s="110">
        <v>948.55703447280348</v>
      </c>
      <c r="V14" s="110">
        <v>846.23364375400274</v>
      </c>
      <c r="W14" s="110">
        <v>683.5659544358831</v>
      </c>
    </row>
    <row r="15" spans="1:23" s="97" customFormat="1" ht="12.75" customHeight="1">
      <c r="A15" s="96" t="s">
        <v>28</v>
      </c>
      <c r="B15" s="9" t="s">
        <v>327</v>
      </c>
      <c r="C15" s="110">
        <v>230.26098184981325</v>
      </c>
      <c r="D15" s="110">
        <v>221.29403957071514</v>
      </c>
      <c r="E15" s="110">
        <v>207.63987219427696</v>
      </c>
      <c r="F15" s="110">
        <v>190.15779180857484</v>
      </c>
      <c r="G15" s="110">
        <v>183.34098237000268</v>
      </c>
      <c r="H15" s="110">
        <v>172.20716280112589</v>
      </c>
      <c r="I15" s="110">
        <v>165.82826500411818</v>
      </c>
      <c r="J15" s="110">
        <v>159.98162691675634</v>
      </c>
      <c r="K15" s="110">
        <v>152.51368990816007</v>
      </c>
      <c r="L15" s="110">
        <v>147.18125868391201</v>
      </c>
      <c r="M15" s="110">
        <v>152.25290747908298</v>
      </c>
      <c r="N15" s="110">
        <v>150.86929507895758</v>
      </c>
      <c r="O15" s="110">
        <v>200.80821830819167</v>
      </c>
      <c r="P15" s="110">
        <v>195.54933048011009</v>
      </c>
      <c r="Q15" s="110">
        <v>215.62829423368257</v>
      </c>
      <c r="R15" s="110">
        <v>184.91562042295033</v>
      </c>
      <c r="S15" s="110">
        <v>169.36260710964459</v>
      </c>
      <c r="T15" s="110">
        <v>157.63837346651044</v>
      </c>
      <c r="U15" s="110">
        <v>152.93573774281384</v>
      </c>
      <c r="V15" s="110">
        <v>128.97473902904233</v>
      </c>
      <c r="W15" s="110">
        <v>104.56399496127455</v>
      </c>
    </row>
    <row r="16" spans="1:23" s="97" customFormat="1" ht="12.75" customHeight="1">
      <c r="A16" s="96" t="s">
        <v>29</v>
      </c>
      <c r="B16" s="9" t="s">
        <v>328</v>
      </c>
      <c r="C16" s="110">
        <v>248.93158039738603</v>
      </c>
      <c r="D16" s="110">
        <v>239.17818240034799</v>
      </c>
      <c r="E16" s="110">
        <v>224.3867926349343</v>
      </c>
      <c r="F16" s="110">
        <v>205.50108455859865</v>
      </c>
      <c r="G16" s="110">
        <v>198.09115361242146</v>
      </c>
      <c r="H16" s="110">
        <v>186.00875584283452</v>
      </c>
      <c r="I16" s="110">
        <v>179.07060658511963</v>
      </c>
      <c r="J16" s="110">
        <v>172.72538497167568</v>
      </c>
      <c r="K16" s="110">
        <v>164.66120341240446</v>
      </c>
      <c r="L16" s="110">
        <v>158.90354693929663</v>
      </c>
      <c r="M16" s="110">
        <v>164.51852524204861</v>
      </c>
      <c r="N16" s="110">
        <v>154.14449295386262</v>
      </c>
      <c r="O16" s="110">
        <v>217.47100207996581</v>
      </c>
      <c r="P16" s="110">
        <v>222.10992410643132</v>
      </c>
      <c r="Q16" s="110">
        <v>236.16162300341159</v>
      </c>
      <c r="R16" s="110">
        <v>223.0906140082694</v>
      </c>
      <c r="S16" s="110">
        <v>191.18436949818096</v>
      </c>
      <c r="T16" s="110">
        <v>173.2822105562405</v>
      </c>
      <c r="U16" s="110">
        <v>162.40870153968461</v>
      </c>
      <c r="V16" s="110">
        <v>156.05397894137246</v>
      </c>
      <c r="W16" s="110">
        <v>126.51801112804065</v>
      </c>
    </row>
    <row r="17" spans="1:23" s="97" customFormat="1" ht="12.75" customHeight="1">
      <c r="A17" s="96" t="s">
        <v>30</v>
      </c>
      <c r="B17" s="9" t="s">
        <v>329</v>
      </c>
      <c r="C17" s="110">
        <v>405.91122540227468</v>
      </c>
      <c r="D17" s="110">
        <v>390.10860325893788</v>
      </c>
      <c r="E17" s="110">
        <v>366.04093377712843</v>
      </c>
      <c r="F17" s="110">
        <v>335.22190565827896</v>
      </c>
      <c r="G17" s="110">
        <v>323.20813876538421</v>
      </c>
      <c r="H17" s="110">
        <v>303.58462992586396</v>
      </c>
      <c r="I17" s="110">
        <v>292.34295371487678</v>
      </c>
      <c r="J17" s="110">
        <v>282.03821001688101</v>
      </c>
      <c r="K17" s="110">
        <v>268.87278123919168</v>
      </c>
      <c r="L17" s="110">
        <v>259.47205347385653</v>
      </c>
      <c r="M17" s="110">
        <v>268.67502319469793</v>
      </c>
      <c r="N17" s="110">
        <v>254.6445551808053</v>
      </c>
      <c r="O17" s="110">
        <v>360.66712075744181</v>
      </c>
      <c r="P17" s="110">
        <v>348.40364211449901</v>
      </c>
      <c r="Q17" s="110">
        <v>356.9201502444397</v>
      </c>
      <c r="R17" s="110">
        <v>321.4343231717117</v>
      </c>
      <c r="S17" s="110">
        <v>288.01304926107514</v>
      </c>
      <c r="T17" s="110">
        <v>273.91641238628631</v>
      </c>
      <c r="U17" s="110">
        <v>264.73074456632889</v>
      </c>
      <c r="V17" s="110">
        <v>238.10670492815149</v>
      </c>
      <c r="W17" s="110">
        <v>193.04081157122221</v>
      </c>
    </row>
    <row r="18" spans="1:23" s="97" customFormat="1" ht="12.75" customHeight="1">
      <c r="A18" s="96" t="s">
        <v>31</v>
      </c>
      <c r="B18" s="9" t="s">
        <v>330</v>
      </c>
      <c r="C18" s="110">
        <v>238.60381723970551</v>
      </c>
      <c r="D18" s="110">
        <v>229.32643062229363</v>
      </c>
      <c r="E18" s="110">
        <v>215.1848632872728</v>
      </c>
      <c r="F18" s="110">
        <v>197.06598911392692</v>
      </c>
      <c r="G18" s="110">
        <v>190.01201825249632</v>
      </c>
      <c r="H18" s="110">
        <v>178.4859402757549</v>
      </c>
      <c r="I18" s="110">
        <v>171.88614600132286</v>
      </c>
      <c r="J18" s="110">
        <v>165.83363597915596</v>
      </c>
      <c r="K18" s="110">
        <v>158.09285982911646</v>
      </c>
      <c r="L18" s="110">
        <v>152.56548327594854</v>
      </c>
      <c r="M18" s="110">
        <v>157.50227074826643</v>
      </c>
      <c r="N18" s="110">
        <v>142.58741570601092</v>
      </c>
      <c r="O18" s="110">
        <v>209.52529924304963</v>
      </c>
      <c r="P18" s="110">
        <v>194.45591052043443</v>
      </c>
      <c r="Q18" s="110">
        <v>191.23807499261247</v>
      </c>
      <c r="R18" s="110">
        <v>163.9004292460836</v>
      </c>
      <c r="S18" s="110">
        <v>153.42321845720178</v>
      </c>
      <c r="T18" s="110">
        <v>141.20338248219051</v>
      </c>
      <c r="U18" s="110">
        <v>115.87890677149935</v>
      </c>
      <c r="V18" s="110">
        <v>106.943279760564</v>
      </c>
      <c r="W18" s="110">
        <v>86.702377924624059</v>
      </c>
    </row>
    <row r="19" spans="1:23" s="97" customFormat="1" ht="12.75" customHeight="1">
      <c r="A19" s="96" t="s">
        <v>32</v>
      </c>
      <c r="B19" s="9" t="s">
        <v>331</v>
      </c>
      <c r="C19" s="110">
        <v>596.75319854682766</v>
      </c>
      <c r="D19" s="110">
        <v>573.58901123237786</v>
      </c>
      <c r="E19" s="110">
        <v>538.24028503234467</v>
      </c>
      <c r="F19" s="110">
        <v>492.91552609423104</v>
      </c>
      <c r="G19" s="110">
        <v>475.2997532030796</v>
      </c>
      <c r="H19" s="110">
        <v>446.50267935394317</v>
      </c>
      <c r="I19" s="110">
        <v>430.02388067738821</v>
      </c>
      <c r="J19" s="110">
        <v>414.90242320043131</v>
      </c>
      <c r="K19" s="110">
        <v>395.53651516280991</v>
      </c>
      <c r="L19" s="110">
        <v>381.70776123496972</v>
      </c>
      <c r="M19" s="110">
        <v>396.4295569377374</v>
      </c>
      <c r="N19" s="110">
        <v>440.00900661724364</v>
      </c>
      <c r="O19" s="110">
        <v>763.15042650614623</v>
      </c>
      <c r="P19" s="110">
        <v>652.26700633552775</v>
      </c>
      <c r="Q19" s="110">
        <v>117.69800493703045</v>
      </c>
      <c r="R19" s="110">
        <v>104.32042627910509</v>
      </c>
      <c r="S19" s="110">
        <v>89.718439553261703</v>
      </c>
      <c r="T19" s="110">
        <v>78.396075699848396</v>
      </c>
      <c r="U19" s="110">
        <v>69.8418598920439</v>
      </c>
      <c r="V19" s="110">
        <v>61.699471259651567</v>
      </c>
      <c r="W19" s="110">
        <v>50.549914937918132</v>
      </c>
    </row>
    <row r="20" spans="1:23" s="97" customFormat="1" ht="12.75" customHeight="1">
      <c r="A20" s="96" t="s">
        <v>33</v>
      </c>
      <c r="B20" s="10" t="s">
        <v>332</v>
      </c>
      <c r="C20" s="110">
        <v>3.5969675331718429</v>
      </c>
      <c r="D20" s="110">
        <v>3.4556177451813754</v>
      </c>
      <c r="E20" s="110">
        <v>3.2416765456121186</v>
      </c>
      <c r="F20" s="110">
        <v>2.9688827565571652</v>
      </c>
      <c r="G20" s="110">
        <v>2.8615285209742884</v>
      </c>
      <c r="H20" s="110">
        <v>2.6866208897284318</v>
      </c>
      <c r="I20" s="110">
        <v>2.5860722231311346</v>
      </c>
      <c r="J20" s="110">
        <v>2.4942140705951643</v>
      </c>
      <c r="K20" s="110">
        <v>2.3777549049095934</v>
      </c>
      <c r="L20" s="110">
        <v>2.2946091532378281</v>
      </c>
      <c r="M20" s="110">
        <v>2.3723598354931243</v>
      </c>
      <c r="N20" s="110">
        <v>3.0335214507634256</v>
      </c>
      <c r="O20" s="110">
        <v>4.0094495533313221</v>
      </c>
      <c r="P20" s="110">
        <v>3.7176799205614905</v>
      </c>
      <c r="Q20" s="110">
        <v>0.60628365948828167</v>
      </c>
      <c r="R20" s="110">
        <v>0.71856642238236812</v>
      </c>
      <c r="S20" s="110">
        <v>0.90616936457798691</v>
      </c>
      <c r="T20" s="110">
        <v>0.65887380237053839</v>
      </c>
      <c r="U20" s="110">
        <v>0.54600030486176443</v>
      </c>
      <c r="V20" s="110">
        <v>0.50936654185384111</v>
      </c>
      <c r="W20" s="110">
        <v>0.41732019476431725</v>
      </c>
    </row>
    <row r="21" spans="1:23" s="97" customFormat="1" ht="12.75" customHeight="1">
      <c r="A21" s="96" t="s">
        <v>34</v>
      </c>
      <c r="B21" s="10" t="s">
        <v>333</v>
      </c>
      <c r="C21" s="110">
        <v>593.15623101365577</v>
      </c>
      <c r="D21" s="110">
        <v>570.13339348719649</v>
      </c>
      <c r="E21" s="110">
        <v>534.99860848673256</v>
      </c>
      <c r="F21" s="110">
        <v>489.94664333767389</v>
      </c>
      <c r="G21" s="110">
        <v>472.43822468210533</v>
      </c>
      <c r="H21" s="110">
        <v>443.81605846421473</v>
      </c>
      <c r="I21" s="110">
        <v>427.43780845425709</v>
      </c>
      <c r="J21" s="110">
        <v>412.40820912983617</v>
      </c>
      <c r="K21" s="110">
        <v>393.15876025790033</v>
      </c>
      <c r="L21" s="110">
        <v>379.41315208173188</v>
      </c>
      <c r="M21" s="110">
        <v>394.05719710224429</v>
      </c>
      <c r="N21" s="110">
        <v>436.97548516648021</v>
      </c>
      <c r="O21" s="110">
        <v>759.14097695281487</v>
      </c>
      <c r="P21" s="110">
        <v>648.54932641496623</v>
      </c>
      <c r="Q21" s="110">
        <v>117.09172127754216</v>
      </c>
      <c r="R21" s="110">
        <v>103.60185985672273</v>
      </c>
      <c r="S21" s="110">
        <v>88.812270188683712</v>
      </c>
      <c r="T21" s="110">
        <v>77.73720189747786</v>
      </c>
      <c r="U21" s="110">
        <v>69.295859587182136</v>
      </c>
      <c r="V21" s="110">
        <v>61.190104717797723</v>
      </c>
      <c r="W21" s="110">
        <v>50.132594743153817</v>
      </c>
    </row>
    <row r="22" spans="1:23" s="97" customFormat="1" ht="12.75" customHeight="1">
      <c r="A22" s="96" t="s">
        <v>35</v>
      </c>
      <c r="B22" s="9" t="s">
        <v>334</v>
      </c>
      <c r="C22" s="110">
        <v>1291.4057786885101</v>
      </c>
      <c r="D22" s="110">
        <v>1240.9773202035904</v>
      </c>
      <c r="E22" s="110">
        <v>1164.3288435738132</v>
      </c>
      <c r="F22" s="110">
        <v>1066.3138488093293</v>
      </c>
      <c r="G22" s="110">
        <v>1027.9883872248577</v>
      </c>
      <c r="H22" s="110">
        <v>965.43864580021136</v>
      </c>
      <c r="I22" s="110">
        <v>929.56538417223317</v>
      </c>
      <c r="J22" s="110">
        <v>896.71792818156155</v>
      </c>
      <c r="K22" s="110">
        <v>854.85599262149844</v>
      </c>
      <c r="L22" s="110">
        <v>824.96595896436008</v>
      </c>
      <c r="M22" s="110">
        <v>855.41823851695426</v>
      </c>
      <c r="N22" s="110">
        <v>838.12985467415979</v>
      </c>
      <c r="O22" s="110">
        <v>1077.4874960251295</v>
      </c>
      <c r="P22" s="110">
        <v>1077.9544637861497</v>
      </c>
      <c r="Q22" s="110">
        <v>442.98198953124</v>
      </c>
      <c r="R22" s="110">
        <v>421.5436041024135</v>
      </c>
      <c r="S22" s="110">
        <v>396.4977692103206</v>
      </c>
      <c r="T22" s="110">
        <v>401.81012598891732</v>
      </c>
      <c r="U22" s="110">
        <v>359.34595992530001</v>
      </c>
      <c r="V22" s="110">
        <v>340.74242084762091</v>
      </c>
      <c r="W22" s="110">
        <v>266.88984829746346</v>
      </c>
    </row>
    <row r="23" spans="1:23" s="97" customFormat="1" ht="12.75" customHeight="1">
      <c r="A23" s="96" t="s">
        <v>7</v>
      </c>
      <c r="B23" s="9" t="s">
        <v>335</v>
      </c>
      <c r="C23" s="110">
        <v>338.05226560880783</v>
      </c>
      <c r="D23" s="110">
        <v>324.73992960950909</v>
      </c>
      <c r="E23" s="110">
        <v>304.61904065841384</v>
      </c>
      <c r="F23" s="110">
        <v>278.98771343578562</v>
      </c>
      <c r="G23" s="110">
        <v>268.87929709735283</v>
      </c>
      <c r="H23" s="110">
        <v>252.41949303138404</v>
      </c>
      <c r="I23" s="110">
        <v>242.9499114647102</v>
      </c>
      <c r="J23" s="110">
        <v>234.30532015811573</v>
      </c>
      <c r="K23" s="110">
        <v>223.36455607471581</v>
      </c>
      <c r="L23" s="110">
        <v>215.55366746499206</v>
      </c>
      <c r="M23" s="110">
        <v>222.06480033370025</v>
      </c>
      <c r="N23" s="110">
        <v>207.67457195536289</v>
      </c>
      <c r="O23" s="110">
        <v>285.86202090117553</v>
      </c>
      <c r="P23" s="110">
        <v>291.97244658605462</v>
      </c>
      <c r="Q23" s="110">
        <v>121.60357922523764</v>
      </c>
      <c r="R23" s="110">
        <v>109.56476829281166</v>
      </c>
      <c r="S23" s="110">
        <v>108.09260198589196</v>
      </c>
      <c r="T23" s="110">
        <v>78.544594818901658</v>
      </c>
      <c r="U23" s="110">
        <v>100.90713967585603</v>
      </c>
      <c r="V23" s="110">
        <v>92.906988356300843</v>
      </c>
      <c r="W23" s="110">
        <v>72.77031127062402</v>
      </c>
    </row>
    <row r="24" spans="1:23" s="97" customFormat="1" ht="12.75" customHeight="1">
      <c r="A24" s="96" t="s">
        <v>8</v>
      </c>
      <c r="B24" s="9" t="s">
        <v>336</v>
      </c>
      <c r="C24" s="110">
        <v>699.46329282148236</v>
      </c>
      <c r="D24" s="110">
        <v>672.14291600329273</v>
      </c>
      <c r="E24" s="110">
        <v>630.62438349740364</v>
      </c>
      <c r="F24" s="110">
        <v>577.53818577045604</v>
      </c>
      <c r="G24" s="110">
        <v>556.77533622003409</v>
      </c>
      <c r="H24" s="110">
        <v>522.89128139395734</v>
      </c>
      <c r="I24" s="110">
        <v>503.45642659945963</v>
      </c>
      <c r="J24" s="110">
        <v>485.66245495063362</v>
      </c>
      <c r="K24" s="110">
        <v>462.98987192183984</v>
      </c>
      <c r="L24" s="110">
        <v>446.80137622996233</v>
      </c>
      <c r="M24" s="110">
        <v>463.22442366056248</v>
      </c>
      <c r="N24" s="110">
        <v>455.7055187734565</v>
      </c>
      <c r="O24" s="110">
        <v>641.48271521413926</v>
      </c>
      <c r="P24" s="110">
        <v>643.04688191312982</v>
      </c>
      <c r="Q24" s="110">
        <v>672.03960468070545</v>
      </c>
      <c r="R24" s="110">
        <v>620.48885975146277</v>
      </c>
      <c r="S24" s="110">
        <v>568.10490180797524</v>
      </c>
      <c r="T24" s="110">
        <v>538.14740721653834</v>
      </c>
      <c r="U24" s="110">
        <v>512.66978367642673</v>
      </c>
      <c r="V24" s="110">
        <v>472.11208808317332</v>
      </c>
      <c r="W24" s="110">
        <v>382.7565488492254</v>
      </c>
    </row>
    <row r="25" spans="1:23" s="97" customFormat="1" ht="12.75" customHeight="1">
      <c r="A25" s="96" t="s">
        <v>36</v>
      </c>
      <c r="B25" s="9" t="s">
        <v>337</v>
      </c>
      <c r="C25" s="110">
        <v>424.74468948332293</v>
      </c>
      <c r="D25" s="110">
        <v>408.12218388197982</v>
      </c>
      <c r="E25" s="110">
        <v>382.89391229522005</v>
      </c>
      <c r="F25" s="110">
        <v>350.66523120128636</v>
      </c>
      <c r="G25" s="110">
        <v>338.03509932414624</v>
      </c>
      <c r="H25" s="110">
        <v>317.43424562554156</v>
      </c>
      <c r="I25" s="110">
        <v>305.60963709976761</v>
      </c>
      <c r="J25" s="110">
        <v>294.79099298488899</v>
      </c>
      <c r="K25" s="110">
        <v>281.02827508672942</v>
      </c>
      <c r="L25" s="110">
        <v>271.20181306796019</v>
      </c>
      <c r="M25" s="110">
        <v>280.09874610848749</v>
      </c>
      <c r="N25" s="110">
        <v>284.20115773184239</v>
      </c>
      <c r="O25" s="110">
        <v>384.07780874792672</v>
      </c>
      <c r="P25" s="110">
        <v>387.63973793744833</v>
      </c>
      <c r="Q25" s="110">
        <v>419.71691972738967</v>
      </c>
      <c r="R25" s="110">
        <v>359.43353119293431</v>
      </c>
      <c r="S25" s="110">
        <v>331.62225309242649</v>
      </c>
      <c r="T25" s="110">
        <v>314.28551267502831</v>
      </c>
      <c r="U25" s="110">
        <v>308.67126256336957</v>
      </c>
      <c r="V25" s="110">
        <v>291.91026267629093</v>
      </c>
      <c r="W25" s="110">
        <v>236.6610970909181</v>
      </c>
    </row>
    <row r="26" spans="1:23" s="97" customFormat="1" ht="12.75" customHeight="1">
      <c r="A26" s="96" t="s">
        <v>9</v>
      </c>
      <c r="B26" s="10" t="s">
        <v>338</v>
      </c>
      <c r="C26" s="110">
        <v>101.09249971152485</v>
      </c>
      <c r="D26" s="110">
        <v>97.147133883956215</v>
      </c>
      <c r="E26" s="110">
        <v>91.14814280447905</v>
      </c>
      <c r="F26" s="110">
        <v>83.47491340990878</v>
      </c>
      <c r="G26" s="110">
        <v>80.476270925707169</v>
      </c>
      <c r="H26" s="110">
        <v>75.581530960464519</v>
      </c>
      <c r="I26" s="110">
        <v>72.774910389216146</v>
      </c>
      <c r="J26" s="110">
        <v>70.204497282615876</v>
      </c>
      <c r="K26" s="110">
        <v>66.92715649213045</v>
      </c>
      <c r="L26" s="110">
        <v>64.587067831068921</v>
      </c>
      <c r="M26" s="110">
        <v>66.742291738163075</v>
      </c>
      <c r="N26" s="110">
        <v>63.605232166966822</v>
      </c>
      <c r="O26" s="110">
        <v>87.120133500624632</v>
      </c>
      <c r="P26" s="110">
        <v>85.623398224670296</v>
      </c>
      <c r="Q26" s="110">
        <v>91.006394023377936</v>
      </c>
      <c r="R26" s="110">
        <v>82.0636968064928</v>
      </c>
      <c r="S26" s="110">
        <v>75.31628159577744</v>
      </c>
      <c r="T26" s="110">
        <v>75.364950538153082</v>
      </c>
      <c r="U26" s="110">
        <v>71.117398578729919</v>
      </c>
      <c r="V26" s="110">
        <v>64.707552654585015</v>
      </c>
      <c r="W26" s="110">
        <v>52.460507078109771</v>
      </c>
    </row>
    <row r="27" spans="1:23" s="97" customFormat="1" ht="12.75" customHeight="1">
      <c r="A27" s="96" t="s">
        <v>37</v>
      </c>
      <c r="B27" s="10" t="s">
        <v>339</v>
      </c>
      <c r="C27" s="110">
        <v>323.65218977179808</v>
      </c>
      <c r="D27" s="110">
        <v>310.97504999802362</v>
      </c>
      <c r="E27" s="110">
        <v>291.745769490741</v>
      </c>
      <c r="F27" s="110">
        <v>267.19031779137759</v>
      </c>
      <c r="G27" s="110">
        <v>257.55882839843906</v>
      </c>
      <c r="H27" s="110">
        <v>241.85271466507703</v>
      </c>
      <c r="I27" s="110">
        <v>232.83472671055145</v>
      </c>
      <c r="J27" s="110">
        <v>224.58649570227311</v>
      </c>
      <c r="K27" s="110">
        <v>214.10111859459894</v>
      </c>
      <c r="L27" s="110">
        <v>206.61474523689128</v>
      </c>
      <c r="M27" s="110">
        <v>213.35645437032443</v>
      </c>
      <c r="N27" s="110">
        <v>220.59592556487559</v>
      </c>
      <c r="O27" s="110">
        <v>296.95767524730212</v>
      </c>
      <c r="P27" s="110">
        <v>302.01633971277801</v>
      </c>
      <c r="Q27" s="110">
        <v>328.71052570401173</v>
      </c>
      <c r="R27" s="110">
        <v>277.36983438644154</v>
      </c>
      <c r="S27" s="110">
        <v>256.30597149664908</v>
      </c>
      <c r="T27" s="110">
        <v>238.92056213687525</v>
      </c>
      <c r="U27" s="110">
        <v>237.55386398463963</v>
      </c>
      <c r="V27" s="110">
        <v>227.20271002170594</v>
      </c>
      <c r="W27" s="110">
        <v>184.20059001280833</v>
      </c>
    </row>
    <row r="28" spans="1:23" s="97" customFormat="1" ht="12.75" customHeight="1">
      <c r="A28" s="96" t="s">
        <v>10</v>
      </c>
      <c r="B28" s="9" t="s">
        <v>340</v>
      </c>
      <c r="C28" s="110">
        <v>926.36565731428357</v>
      </c>
      <c r="D28" s="110">
        <v>890.60200720174976</v>
      </c>
      <c r="E28" s="110">
        <v>835.82750808576191</v>
      </c>
      <c r="F28" s="110">
        <v>765.42226441281048</v>
      </c>
      <c r="G28" s="110">
        <v>738.20924788320553</v>
      </c>
      <c r="H28" s="110">
        <v>693.65680805595275</v>
      </c>
      <c r="I28" s="110">
        <v>668.21414748777477</v>
      </c>
      <c r="J28" s="110">
        <v>644.82100670807893</v>
      </c>
      <c r="K28" s="110">
        <v>614.7279486414069</v>
      </c>
      <c r="L28" s="110">
        <v>593.23747589975164</v>
      </c>
      <c r="M28" s="110">
        <v>617.05474910167129</v>
      </c>
      <c r="N28" s="110">
        <v>678.79400559470787</v>
      </c>
      <c r="O28" s="110">
        <v>986.7299331403749</v>
      </c>
      <c r="P28" s="110">
        <v>894.86621304474966</v>
      </c>
      <c r="Q28" s="110">
        <v>384.60676911429812</v>
      </c>
      <c r="R28" s="110">
        <v>367.43474931308566</v>
      </c>
      <c r="S28" s="110">
        <v>323.38878443102357</v>
      </c>
      <c r="T28" s="110">
        <v>334.73371282369442</v>
      </c>
      <c r="U28" s="110">
        <v>338.64734615794055</v>
      </c>
      <c r="V28" s="110">
        <v>322.75168293232969</v>
      </c>
      <c r="W28" s="110">
        <v>266.04227110807892</v>
      </c>
    </row>
    <row r="29" spans="1:23" s="97" customFormat="1" ht="12.75" customHeight="1">
      <c r="A29" s="96" t="s">
        <v>38</v>
      </c>
      <c r="B29" s="10" t="s">
        <v>341</v>
      </c>
      <c r="C29" s="110">
        <v>501.55454940653908</v>
      </c>
      <c r="D29" s="110">
        <v>482.18455261970962</v>
      </c>
      <c r="E29" s="110">
        <v>452.52501184310546</v>
      </c>
      <c r="F29" s="110">
        <v>414.40766542751783</v>
      </c>
      <c r="G29" s="110">
        <v>399.66933576990328</v>
      </c>
      <c r="H29" s="110">
        <v>375.54244658090875</v>
      </c>
      <c r="I29" s="110">
        <v>361.76243926380579</v>
      </c>
      <c r="J29" s="110">
        <v>349.09408528563495</v>
      </c>
      <c r="K29" s="110">
        <v>332.80210836337375</v>
      </c>
      <c r="L29" s="110">
        <v>321.16751461510614</v>
      </c>
      <c r="M29" s="110">
        <v>333.58770191299203</v>
      </c>
      <c r="N29" s="110">
        <v>364.60556905757801</v>
      </c>
      <c r="O29" s="110">
        <v>512.43201166953429</v>
      </c>
      <c r="P29" s="110">
        <v>465.31708180359027</v>
      </c>
      <c r="Q29" s="110">
        <v>198.28402416068258</v>
      </c>
      <c r="R29" s="110">
        <v>182.49420936549302</v>
      </c>
      <c r="S29" s="110">
        <v>156.06526507708841</v>
      </c>
      <c r="T29" s="110">
        <v>169.44902037562983</v>
      </c>
      <c r="U29" s="110">
        <v>171.53088458159112</v>
      </c>
      <c r="V29" s="110">
        <v>157.37232090938312</v>
      </c>
      <c r="W29" s="110">
        <v>129.72105763755212</v>
      </c>
    </row>
    <row r="30" spans="1:23" s="97" customFormat="1" ht="12.75" customHeight="1">
      <c r="A30" s="96" t="s">
        <v>39</v>
      </c>
      <c r="B30" s="10" t="s">
        <v>342</v>
      </c>
      <c r="C30" s="110">
        <v>292.49867509932147</v>
      </c>
      <c r="D30" s="110">
        <v>281.22893647705934</v>
      </c>
      <c r="E30" s="110">
        <v>263.94540588965168</v>
      </c>
      <c r="F30" s="110">
        <v>241.70976117394548</v>
      </c>
      <c r="G30" s="110">
        <v>233.13264947331766</v>
      </c>
      <c r="H30" s="110">
        <v>219.08269816515232</v>
      </c>
      <c r="I30" s="110">
        <v>211.06519687489276</v>
      </c>
      <c r="J30" s="110">
        <v>203.6881684533237</v>
      </c>
      <c r="K30" s="110">
        <v>194.18279360100919</v>
      </c>
      <c r="L30" s="110">
        <v>187.39448606003648</v>
      </c>
      <c r="M30" s="110">
        <v>195.33976758077429</v>
      </c>
      <c r="N30" s="110">
        <v>220.85906057708638</v>
      </c>
      <c r="O30" s="110">
        <v>339.46986080574999</v>
      </c>
      <c r="P30" s="110">
        <v>302.66998320181574</v>
      </c>
      <c r="Q30" s="110">
        <v>129.00186738474156</v>
      </c>
      <c r="R30" s="110">
        <v>126.82945430372092</v>
      </c>
      <c r="S30" s="110">
        <v>118.06235143704288</v>
      </c>
      <c r="T30" s="110">
        <v>116.28832945890375</v>
      </c>
      <c r="U30" s="110">
        <v>118.53721245490303</v>
      </c>
      <c r="V30" s="110">
        <v>120.12620035670126</v>
      </c>
      <c r="W30" s="110">
        <v>99.019304476195686</v>
      </c>
    </row>
    <row r="31" spans="1:23" s="97" customFormat="1" ht="12.75" customHeight="1">
      <c r="A31" s="96" t="s">
        <v>40</v>
      </c>
      <c r="B31" s="10" t="s">
        <v>343</v>
      </c>
      <c r="C31" s="110">
        <v>132.31243280842307</v>
      </c>
      <c r="D31" s="110">
        <v>127.18851810498082</v>
      </c>
      <c r="E31" s="110">
        <v>119.35709035300479</v>
      </c>
      <c r="F31" s="110">
        <v>109.30483781134717</v>
      </c>
      <c r="G31" s="110">
        <v>105.40726263998454</v>
      </c>
      <c r="H31" s="110">
        <v>99.031663309891613</v>
      </c>
      <c r="I31" s="110">
        <v>95.386511349076116</v>
      </c>
      <c r="J31" s="110">
        <v>92.038752969120281</v>
      </c>
      <c r="K31" s="110">
        <v>87.743046677023969</v>
      </c>
      <c r="L31" s="110">
        <v>84.675475224608988</v>
      </c>
      <c r="M31" s="110">
        <v>88.127279607904924</v>
      </c>
      <c r="N31" s="110">
        <v>93.329375960043564</v>
      </c>
      <c r="O31" s="110">
        <v>134.82806066509053</v>
      </c>
      <c r="P31" s="110">
        <v>126.87914803934359</v>
      </c>
      <c r="Q31" s="110">
        <v>57.320877568873968</v>
      </c>
      <c r="R31" s="110">
        <v>58.111085643871697</v>
      </c>
      <c r="S31" s="110">
        <v>49.261167916892227</v>
      </c>
      <c r="T31" s="110">
        <v>48.996362989160851</v>
      </c>
      <c r="U31" s="110">
        <v>48.579249121446423</v>
      </c>
      <c r="V31" s="110">
        <v>45.253161666245333</v>
      </c>
      <c r="W31" s="110">
        <v>37.301908994331093</v>
      </c>
    </row>
    <row r="32" spans="1:23" s="97" customFormat="1" ht="12.75" customHeight="1">
      <c r="A32" s="96" t="s">
        <v>11</v>
      </c>
      <c r="B32" s="9" t="s">
        <v>344</v>
      </c>
      <c r="C32" s="110">
        <v>1200.8595905692496</v>
      </c>
      <c r="D32" s="110">
        <v>1153.9713305620892</v>
      </c>
      <c r="E32" s="110">
        <v>1082.6992657979883</v>
      </c>
      <c r="F32" s="110">
        <v>991.55549889489737</v>
      </c>
      <c r="G32" s="110">
        <v>955.9202222418686</v>
      </c>
      <c r="H32" s="110">
        <v>897.75954191887695</v>
      </c>
      <c r="I32" s="110">
        <v>864.40465295382103</v>
      </c>
      <c r="J32" s="110">
        <v>833.8621089248586</v>
      </c>
      <c r="K32" s="110">
        <v>794.9346054255152</v>
      </c>
      <c r="L32" s="110">
        <v>767.1397603271339</v>
      </c>
      <c r="M32" s="110">
        <v>794.81108504859446</v>
      </c>
      <c r="N32" s="110">
        <v>1090.1352028404974</v>
      </c>
      <c r="O32" s="110">
        <v>1099.9699170285412</v>
      </c>
      <c r="P32" s="110">
        <v>1096.0665484862275</v>
      </c>
      <c r="Q32" s="110">
        <v>485.986963122617</v>
      </c>
      <c r="R32" s="110">
        <v>462.73247104179467</v>
      </c>
      <c r="S32" s="110">
        <v>459.96269694721184</v>
      </c>
      <c r="T32" s="110">
        <v>440.30626075492239</v>
      </c>
      <c r="U32" s="110">
        <v>439.92162448114811</v>
      </c>
      <c r="V32" s="110">
        <v>426.98730298139338</v>
      </c>
      <c r="W32" s="110">
        <v>351.96306580777986</v>
      </c>
    </row>
    <row r="33" spans="1:23" s="97" customFormat="1" ht="12.75" customHeight="1">
      <c r="A33" s="96" t="s">
        <v>12</v>
      </c>
      <c r="B33" s="9" t="s">
        <v>345</v>
      </c>
      <c r="C33" s="110">
        <v>1002.2983627016896</v>
      </c>
      <c r="D33" s="110">
        <v>963.21264700271888</v>
      </c>
      <c r="E33" s="110">
        <v>903.75049578985852</v>
      </c>
      <c r="F33" s="110">
        <v>827.66567064639753</v>
      </c>
      <c r="G33" s="110">
        <v>797.95639916970526</v>
      </c>
      <c r="H33" s="110">
        <v>749.45080574972394</v>
      </c>
      <c r="I33" s="110">
        <v>721.64622989320412</v>
      </c>
      <c r="J33" s="110">
        <v>696.17435104530284</v>
      </c>
      <c r="K33" s="110">
        <v>663.67571994586626</v>
      </c>
      <c r="L33" s="110">
        <v>640.47075606282056</v>
      </c>
      <c r="M33" s="110">
        <v>663.97565793430795</v>
      </c>
      <c r="N33" s="110">
        <v>654.96577937894972</v>
      </c>
      <c r="O33" s="110">
        <v>867.28285351202533</v>
      </c>
      <c r="P33" s="110">
        <v>867.05353840253611</v>
      </c>
      <c r="Q33" s="110">
        <v>572.97879302018976</v>
      </c>
      <c r="R33" s="110">
        <v>594.66833849383022</v>
      </c>
      <c r="S33" s="110">
        <v>562.47851159048605</v>
      </c>
      <c r="T33" s="110">
        <v>515.46314276755152</v>
      </c>
      <c r="U33" s="110">
        <v>514.2626449963451</v>
      </c>
      <c r="V33" s="110">
        <v>503.26635924444639</v>
      </c>
      <c r="W33" s="110">
        <v>408.01432473040774</v>
      </c>
    </row>
    <row r="34" spans="1:23" s="97" customFormat="1" ht="12.75" customHeight="1">
      <c r="A34" s="96" t="s">
        <v>13</v>
      </c>
      <c r="B34" s="9" t="s">
        <v>346</v>
      </c>
      <c r="C34" s="110">
        <v>874.10116247523058</v>
      </c>
      <c r="D34" s="110">
        <v>840.23507733909616</v>
      </c>
      <c r="E34" s="110">
        <v>788.49000762274022</v>
      </c>
      <c r="F34" s="110">
        <v>722.08507828635493</v>
      </c>
      <c r="G34" s="110">
        <v>696.32565003887385</v>
      </c>
      <c r="H34" s="110">
        <v>654.19411067523629</v>
      </c>
      <c r="I34" s="110">
        <v>630.10184192147597</v>
      </c>
      <c r="J34" s="110">
        <v>607.97890239530591</v>
      </c>
      <c r="K34" s="110">
        <v>579.60246272197696</v>
      </c>
      <c r="L34" s="110">
        <v>559.33893463588367</v>
      </c>
      <c r="M34" s="110">
        <v>579.46872198196149</v>
      </c>
      <c r="N34" s="110">
        <v>575.60064953804567</v>
      </c>
      <c r="O34" s="110">
        <v>830.56925552870121</v>
      </c>
      <c r="P34" s="110">
        <v>759.65615076306426</v>
      </c>
      <c r="Q34" s="110">
        <v>350.32160752748644</v>
      </c>
      <c r="R34" s="110">
        <v>327.43390249492239</v>
      </c>
      <c r="S34" s="110">
        <v>318.31711963386232</v>
      </c>
      <c r="T34" s="110">
        <v>302.25681482758102</v>
      </c>
      <c r="U34" s="110">
        <v>299.87525607691055</v>
      </c>
      <c r="V34" s="110">
        <v>293.7767603765638</v>
      </c>
      <c r="W34" s="110">
        <v>242.15841670991955</v>
      </c>
    </row>
    <row r="35" spans="1:23" s="97" customFormat="1" ht="12.75" customHeight="1">
      <c r="A35" s="96" t="s">
        <v>41</v>
      </c>
      <c r="B35" s="9" t="s">
        <v>347</v>
      </c>
      <c r="C35" s="110">
        <v>2022.0656919703415</v>
      </c>
      <c r="D35" s="110">
        <v>1943.10509724092</v>
      </c>
      <c r="E35" s="110">
        <v>1823.0897487373722</v>
      </c>
      <c r="F35" s="110">
        <v>1669.619289246273</v>
      </c>
      <c r="G35" s="110">
        <v>1609.6095302185793</v>
      </c>
      <c r="H35" s="110">
        <v>1511.6696854509357</v>
      </c>
      <c r="I35" s="110">
        <v>1455.4995369828684</v>
      </c>
      <c r="J35" s="110">
        <v>1404.0672710716256</v>
      </c>
      <c r="K35" s="110">
        <v>1338.5204809710312</v>
      </c>
      <c r="L35" s="110">
        <v>1291.7191185722613</v>
      </c>
      <c r="M35" s="110">
        <v>1336.9061259401396</v>
      </c>
      <c r="N35" s="110">
        <v>1375.6665943069104</v>
      </c>
      <c r="O35" s="110">
        <v>1967.5821459549234</v>
      </c>
      <c r="P35" s="110">
        <v>1928.0394885262058</v>
      </c>
      <c r="Q35" s="110">
        <v>875.16798914578771</v>
      </c>
      <c r="R35" s="110">
        <v>842.16340218876223</v>
      </c>
      <c r="S35" s="110">
        <v>824.4275879482941</v>
      </c>
      <c r="T35" s="110">
        <v>810.18467904784552</v>
      </c>
      <c r="U35" s="110">
        <v>805.26490198571719</v>
      </c>
      <c r="V35" s="110">
        <v>795.68513057265886</v>
      </c>
      <c r="W35" s="110">
        <v>655.87846762324079</v>
      </c>
    </row>
    <row r="36" spans="1:23" s="97" customFormat="1" ht="12.75" customHeight="1">
      <c r="A36" s="96" t="s">
        <v>42</v>
      </c>
      <c r="B36" s="9" t="s">
        <v>348</v>
      </c>
      <c r="C36" s="110">
        <v>3564.2813638004391</v>
      </c>
      <c r="D36" s="110">
        <v>3431.6210418111141</v>
      </c>
      <c r="E36" s="110">
        <v>3223.3754864418988</v>
      </c>
      <c r="F36" s="110">
        <v>2951.3273065667463</v>
      </c>
      <c r="G36" s="110">
        <v>2849.9850682741917</v>
      </c>
      <c r="H36" s="110">
        <v>2682.3785122530503</v>
      </c>
      <c r="I36" s="110">
        <v>2587.9842575792654</v>
      </c>
      <c r="J36" s="110">
        <v>2500.0178042840839</v>
      </c>
      <c r="K36" s="110">
        <v>2383.4583907127894</v>
      </c>
      <c r="L36" s="110">
        <v>2300.176199051843</v>
      </c>
      <c r="M36" s="110">
        <v>2381.7149058724794</v>
      </c>
      <c r="N36" s="110">
        <v>2314.1440013841784</v>
      </c>
      <c r="O36" s="110">
        <v>3035.7812501195635</v>
      </c>
      <c r="P36" s="110">
        <v>2914.7654954337459</v>
      </c>
      <c r="Q36" s="110">
        <v>2474.3498426798978</v>
      </c>
      <c r="R36" s="110">
        <v>2315.3979940523668</v>
      </c>
      <c r="S36" s="110">
        <v>2270.00078566299</v>
      </c>
      <c r="T36" s="110">
        <v>2301.6023465259555</v>
      </c>
      <c r="U36" s="110">
        <v>2236.9488922180367</v>
      </c>
      <c r="V36" s="110">
        <v>1895.2743716441776</v>
      </c>
      <c r="W36" s="110">
        <v>1390.3801286031362</v>
      </c>
    </row>
    <row r="37" spans="1:23" s="97" customFormat="1" ht="12.75" customHeight="1">
      <c r="A37" s="96" t="s">
        <v>43</v>
      </c>
      <c r="B37" s="9" t="s">
        <v>349</v>
      </c>
      <c r="C37" s="110">
        <v>713.81915396394788</v>
      </c>
      <c r="D37" s="110">
        <v>685.86055891809065</v>
      </c>
      <c r="E37" s="110">
        <v>643.45063651417718</v>
      </c>
      <c r="F37" s="110">
        <v>589.29303057322943</v>
      </c>
      <c r="G37" s="110">
        <v>568.05133655852774</v>
      </c>
      <c r="H37" s="110">
        <v>533.41207027583266</v>
      </c>
      <c r="I37" s="110">
        <v>513.52348940981483</v>
      </c>
      <c r="J37" s="110">
        <v>495.33232175939116</v>
      </c>
      <c r="K37" s="110">
        <v>472.2065279312506</v>
      </c>
      <c r="L37" s="110">
        <v>455.6951123569844</v>
      </c>
      <c r="M37" s="110">
        <v>471.52311330546843</v>
      </c>
      <c r="N37" s="110">
        <v>457.3587516816678</v>
      </c>
      <c r="O37" s="110">
        <v>565.6856547289442</v>
      </c>
      <c r="P37" s="110">
        <v>576.10806759632897</v>
      </c>
      <c r="Q37" s="110">
        <v>302.10976392678117</v>
      </c>
      <c r="R37" s="110">
        <v>280.21883706961682</v>
      </c>
      <c r="S37" s="110">
        <v>266.59962771972437</v>
      </c>
      <c r="T37" s="110">
        <v>307.96666335731527</v>
      </c>
      <c r="U37" s="110">
        <v>289.79503583426953</v>
      </c>
      <c r="V37" s="110">
        <v>281.79257318819703</v>
      </c>
      <c r="W37" s="110">
        <v>206.72405009567194</v>
      </c>
    </row>
    <row r="38" spans="1:23" s="98" customFormat="1" ht="12.75" customHeight="1">
      <c r="A38" s="96" t="s">
        <v>44</v>
      </c>
      <c r="B38" s="9" t="s">
        <v>350</v>
      </c>
      <c r="C38" s="110">
        <v>379.55033936739136</v>
      </c>
      <c r="D38" s="110">
        <v>364.78255200418567</v>
      </c>
      <c r="E38" s="110">
        <v>342.28224025902352</v>
      </c>
      <c r="F38" s="110">
        <v>313.46266985463541</v>
      </c>
      <c r="G38" s="110">
        <v>302.23493786085874</v>
      </c>
      <c r="H38" s="110">
        <v>283.89244124167283</v>
      </c>
      <c r="I38" s="110">
        <v>273.3868949172188</v>
      </c>
      <c r="J38" s="110">
        <v>263.75490614943305</v>
      </c>
      <c r="K38" s="110">
        <v>251.44313182244991</v>
      </c>
      <c r="L38" s="110">
        <v>242.65187802389968</v>
      </c>
      <c r="M38" s="110">
        <v>251.33527571436693</v>
      </c>
      <c r="N38" s="110">
        <v>241.30511700874854</v>
      </c>
      <c r="O38" s="110">
        <v>366.32808180208207</v>
      </c>
      <c r="P38" s="110">
        <v>346.81673436176845</v>
      </c>
      <c r="Q38" s="110">
        <v>450.40698479600883</v>
      </c>
      <c r="R38" s="110">
        <v>422.64715854658914</v>
      </c>
      <c r="S38" s="110">
        <v>393.59157967811234</v>
      </c>
      <c r="T38" s="110">
        <v>374.28922254691298</v>
      </c>
      <c r="U38" s="110">
        <v>362.89871754278977</v>
      </c>
      <c r="V38" s="110">
        <v>335.09902128403883</v>
      </c>
      <c r="W38" s="110">
        <v>271.67562141902977</v>
      </c>
    </row>
    <row r="39" spans="1:23" s="98" customFormat="1" ht="12.75" customHeight="1">
      <c r="A39" s="96" t="s">
        <v>45</v>
      </c>
      <c r="B39" s="9" t="s">
        <v>351</v>
      </c>
      <c r="C39" s="110">
        <v>446.55371278428959</v>
      </c>
      <c r="D39" s="110">
        <v>429.08132753031424</v>
      </c>
      <c r="E39" s="110">
        <v>402.55951557241571</v>
      </c>
      <c r="F39" s="110">
        <v>368.67516637494191</v>
      </c>
      <c r="G39" s="110">
        <v>355.39898927792734</v>
      </c>
      <c r="H39" s="110">
        <v>333.7431544622159</v>
      </c>
      <c r="I39" s="110">
        <v>321.31396120402712</v>
      </c>
      <c r="J39" s="110">
        <v>309.94131644936374</v>
      </c>
      <c r="K39" s="110">
        <v>295.47136857839001</v>
      </c>
      <c r="L39" s="110">
        <v>285.13991874082762</v>
      </c>
      <c r="M39" s="110">
        <v>294.11456438123781</v>
      </c>
      <c r="N39" s="110">
        <v>299.09037498643107</v>
      </c>
      <c r="O39" s="110">
        <v>418.30332819977502</v>
      </c>
      <c r="P39" s="110">
        <v>408.94920154901706</v>
      </c>
      <c r="Q39" s="110">
        <v>366.09079775007592</v>
      </c>
      <c r="R39" s="110">
        <v>316.16362848249474</v>
      </c>
      <c r="S39" s="110">
        <v>300.44873340112957</v>
      </c>
      <c r="T39" s="110">
        <v>291.41099573930694</v>
      </c>
      <c r="U39" s="110">
        <v>266.35167392712674</v>
      </c>
      <c r="V39" s="110">
        <v>272.02148112903103</v>
      </c>
      <c r="W39" s="110">
        <v>220.53661822668653</v>
      </c>
    </row>
    <row r="40" spans="1:23" s="98" customFormat="1" ht="12.75" customHeight="1">
      <c r="A40" s="96" t="s">
        <v>46</v>
      </c>
      <c r="B40" s="8" t="s">
        <v>352</v>
      </c>
      <c r="C40" s="110">
        <v>1229.9163609312675</v>
      </c>
      <c r="D40" s="110">
        <v>1176.0461046200587</v>
      </c>
      <c r="E40" s="110">
        <v>1100.0870495689608</v>
      </c>
      <c r="F40" s="110">
        <v>1008.1066393769825</v>
      </c>
      <c r="G40" s="110">
        <v>967.63200520733176</v>
      </c>
      <c r="H40" s="110">
        <v>903.55373927124447</v>
      </c>
      <c r="I40" s="110">
        <v>865.25337556741852</v>
      </c>
      <c r="J40" s="110">
        <v>831.55782636478853</v>
      </c>
      <c r="K40" s="110">
        <v>792.60325626513225</v>
      </c>
      <c r="L40" s="110">
        <v>764.84024713328472</v>
      </c>
      <c r="M40" s="110">
        <v>832.69002097034729</v>
      </c>
      <c r="N40" s="110">
        <v>707.06114997776592</v>
      </c>
      <c r="O40" s="110">
        <v>1015.8927257836235</v>
      </c>
      <c r="P40" s="110">
        <v>925.00203186951671</v>
      </c>
      <c r="Q40" s="110">
        <v>1081.7859270811873</v>
      </c>
      <c r="R40" s="110">
        <v>1109.5928461241101</v>
      </c>
      <c r="S40" s="110">
        <v>1103.6300595597975</v>
      </c>
      <c r="T40" s="110">
        <v>1080.8166175479989</v>
      </c>
      <c r="U40" s="110">
        <v>1087.1925711827635</v>
      </c>
      <c r="V40" s="110">
        <v>1086.5201270389857</v>
      </c>
      <c r="W40" s="110">
        <v>726.57296457299367</v>
      </c>
    </row>
    <row r="41" spans="1:23" s="98" customFormat="1" ht="12.75" customHeight="1">
      <c r="A41" s="96" t="s">
        <v>47</v>
      </c>
      <c r="B41" s="9" t="s">
        <v>353</v>
      </c>
      <c r="C41" s="110">
        <v>1123.1027394083133</v>
      </c>
      <c r="D41" s="110">
        <v>1073.9063115063864</v>
      </c>
      <c r="E41" s="110">
        <v>1004.5416843165508</v>
      </c>
      <c r="F41" s="110">
        <v>920.55050468021466</v>
      </c>
      <c r="G41" s="110">
        <v>883.58781113677662</v>
      </c>
      <c r="H41" s="110">
        <v>825.07095313423793</v>
      </c>
      <c r="I41" s="110">
        <v>790.09357590458228</v>
      </c>
      <c r="J41" s="110">
        <v>759.32245922265724</v>
      </c>
      <c r="K41" s="110">
        <v>723.75166726026043</v>
      </c>
      <c r="L41" s="110">
        <v>698.4003255696706</v>
      </c>
      <c r="M41" s="110">
        <v>759.17643070191343</v>
      </c>
      <c r="N41" s="110">
        <v>626.94108054434298</v>
      </c>
      <c r="O41" s="110">
        <v>848.84943122056166</v>
      </c>
      <c r="P41" s="110">
        <v>818.98958535662473</v>
      </c>
      <c r="Q41" s="110">
        <v>992.56524002232675</v>
      </c>
      <c r="R41" s="110">
        <v>1020.2671914661499</v>
      </c>
      <c r="S41" s="110">
        <v>1037.7409678308625</v>
      </c>
      <c r="T41" s="110">
        <v>1025.8032758687154</v>
      </c>
      <c r="U41" s="110">
        <v>1022.0457893471589</v>
      </c>
      <c r="V41" s="110">
        <v>1016.0937364242636</v>
      </c>
      <c r="W41" s="110">
        <v>679.47773813428614</v>
      </c>
    </row>
    <row r="42" spans="1:23" s="98" customFormat="1" ht="12.75" customHeight="1">
      <c r="A42" s="96" t="s">
        <v>48</v>
      </c>
      <c r="B42" s="9" t="s">
        <v>355</v>
      </c>
      <c r="C42" s="110">
        <v>106.81362152295426</v>
      </c>
      <c r="D42" s="110">
        <v>102.13979311367238</v>
      </c>
      <c r="E42" s="110">
        <v>95.545365252409937</v>
      </c>
      <c r="F42" s="110">
        <v>87.556134696767856</v>
      </c>
      <c r="G42" s="110">
        <v>84.044194070555164</v>
      </c>
      <c r="H42" s="110">
        <v>78.482786137006599</v>
      </c>
      <c r="I42" s="110">
        <v>75.159799662836193</v>
      </c>
      <c r="J42" s="110">
        <v>72.235367142131281</v>
      </c>
      <c r="K42" s="110">
        <v>68.851589004871855</v>
      </c>
      <c r="L42" s="110">
        <v>66.439921563614149</v>
      </c>
      <c r="M42" s="110">
        <v>73.513590268433816</v>
      </c>
      <c r="N42" s="110">
        <v>80.120069433422969</v>
      </c>
      <c r="O42" s="110">
        <v>167.04329456306186</v>
      </c>
      <c r="P42" s="110">
        <v>106.01244651289204</v>
      </c>
      <c r="Q42" s="110">
        <v>89.220687058860591</v>
      </c>
      <c r="R42" s="110">
        <v>89.325654657960143</v>
      </c>
      <c r="S42" s="110">
        <v>65.889091728934929</v>
      </c>
      <c r="T42" s="110">
        <v>55.013341679283457</v>
      </c>
      <c r="U42" s="110">
        <v>65.146781835604543</v>
      </c>
      <c r="V42" s="110">
        <v>70.42639061472218</v>
      </c>
      <c r="W42" s="110">
        <v>47.095226438707584</v>
      </c>
    </row>
    <row r="43" spans="1:23" s="99" customFormat="1" ht="12.75" customHeight="1">
      <c r="A43" s="96" t="s">
        <v>49</v>
      </c>
      <c r="B43" s="8" t="s">
        <v>356</v>
      </c>
      <c r="C43" s="110">
        <v>24319.692349792705</v>
      </c>
      <c r="D43" s="110">
        <v>23871.399630770309</v>
      </c>
      <c r="E43" s="110">
        <v>22681.965617212623</v>
      </c>
      <c r="F43" s="110">
        <v>20718.794042098729</v>
      </c>
      <c r="G43" s="110">
        <v>20338.056177666276</v>
      </c>
      <c r="H43" s="110">
        <v>19546.844593002737</v>
      </c>
      <c r="I43" s="110">
        <v>19226.116217758237</v>
      </c>
      <c r="J43" s="110">
        <v>18814.514166655466</v>
      </c>
      <c r="K43" s="110">
        <v>17947.731121264806</v>
      </c>
      <c r="L43" s="110">
        <v>17324.448548643624</v>
      </c>
      <c r="M43" s="110">
        <v>16155.525242321695</v>
      </c>
      <c r="N43" s="110">
        <v>15269.501204669034</v>
      </c>
      <c r="O43" s="110">
        <v>15088.724927808715</v>
      </c>
      <c r="P43" s="110">
        <v>14705.243340179521</v>
      </c>
      <c r="Q43" s="110">
        <v>5428.5066304428283</v>
      </c>
      <c r="R43" s="110">
        <v>4959.1175311851975</v>
      </c>
      <c r="S43" s="110">
        <v>4440.5681396530699</v>
      </c>
      <c r="T43" s="110">
        <v>3974.7399404407051</v>
      </c>
      <c r="U43" s="110">
        <v>3420.2275276904943</v>
      </c>
      <c r="V43" s="110">
        <v>2938.025392521266</v>
      </c>
      <c r="W43" s="110">
        <v>2407.7284192486745</v>
      </c>
    </row>
    <row r="44" spans="1:23" s="98" customFormat="1" ht="12.75" customHeight="1">
      <c r="A44" s="96" t="s">
        <v>50</v>
      </c>
      <c r="B44" s="9" t="s">
        <v>357</v>
      </c>
      <c r="C44" s="110">
        <v>447.24709769704367</v>
      </c>
      <c r="D44" s="110">
        <v>438.27315348990555</v>
      </c>
      <c r="E44" s="110">
        <v>416.02939427561904</v>
      </c>
      <c r="F44" s="110">
        <v>380.09682832802071</v>
      </c>
      <c r="G44" s="110">
        <v>372.5986383815362</v>
      </c>
      <c r="H44" s="110">
        <v>357.48516669138911</v>
      </c>
      <c r="I44" s="110">
        <v>351.07044315502071</v>
      </c>
      <c r="J44" s="110">
        <v>343.19971050664299</v>
      </c>
      <c r="K44" s="110">
        <v>327.37344914693068</v>
      </c>
      <c r="L44" s="110">
        <v>315.99897688745841</v>
      </c>
      <c r="M44" s="110">
        <v>306.14480684075681</v>
      </c>
      <c r="N44" s="110">
        <v>276.502708950537</v>
      </c>
      <c r="O44" s="110">
        <v>224.98577906096543</v>
      </c>
      <c r="P44" s="110">
        <v>231.57786517443873</v>
      </c>
      <c r="Q44" s="110">
        <v>181.6724378289008</v>
      </c>
      <c r="R44" s="110">
        <v>168.60913426083249</v>
      </c>
      <c r="S44" s="110">
        <v>157.66430539901924</v>
      </c>
      <c r="T44" s="110">
        <v>130.10782259456408</v>
      </c>
      <c r="U44" s="110">
        <v>115.70901938162655</v>
      </c>
      <c r="V44" s="110">
        <v>104.15894183406257</v>
      </c>
      <c r="W44" s="110">
        <v>81.257328512061747</v>
      </c>
    </row>
    <row r="45" spans="1:23" s="97" customFormat="1" ht="12.75" customHeight="1">
      <c r="A45" s="96" t="s">
        <v>51</v>
      </c>
      <c r="B45" s="9" t="s">
        <v>358</v>
      </c>
      <c r="C45" s="110">
        <v>23872.445252095662</v>
      </c>
      <c r="D45" s="110">
        <v>23433.126477280402</v>
      </c>
      <c r="E45" s="110">
        <v>22265.936222937005</v>
      </c>
      <c r="F45" s="110">
        <v>20338.697213770709</v>
      </c>
      <c r="G45" s="110">
        <v>19965.45753928474</v>
      </c>
      <c r="H45" s="110">
        <v>19189.359426311348</v>
      </c>
      <c r="I45" s="110">
        <v>18875.045774603215</v>
      </c>
      <c r="J45" s="110">
        <v>18471.314456148823</v>
      </c>
      <c r="K45" s="110">
        <v>17620.357672117876</v>
      </c>
      <c r="L45" s="110">
        <v>17008.449571756166</v>
      </c>
      <c r="M45" s="110">
        <v>15849.380435480938</v>
      </c>
      <c r="N45" s="110">
        <v>14992.998495718497</v>
      </c>
      <c r="O45" s="110">
        <v>14863.739148747749</v>
      </c>
      <c r="P45" s="110">
        <v>14473.665475005082</v>
      </c>
      <c r="Q45" s="110">
        <v>5246.8341926139274</v>
      </c>
      <c r="R45" s="110">
        <v>4790.5083969243651</v>
      </c>
      <c r="S45" s="110">
        <v>4282.9038342540507</v>
      </c>
      <c r="T45" s="110">
        <v>3844.6321178461412</v>
      </c>
      <c r="U45" s="110">
        <v>3304.5185083088677</v>
      </c>
      <c r="V45" s="110">
        <v>2833.8664506872033</v>
      </c>
      <c r="W45" s="110">
        <v>2326.471090736613</v>
      </c>
    </row>
    <row r="46" spans="1:23" s="97" customFormat="1" ht="12.75" customHeight="1">
      <c r="A46" s="96">
        <v>37</v>
      </c>
      <c r="B46" s="10" t="s">
        <v>359</v>
      </c>
      <c r="C46" s="110">
        <v>2071.4635013494521</v>
      </c>
      <c r="D46" s="110">
        <v>1999.1427760741904</v>
      </c>
      <c r="E46" s="110">
        <v>1880.5366761942496</v>
      </c>
      <c r="F46" s="110">
        <v>1721.3113005680375</v>
      </c>
      <c r="G46" s="110">
        <v>1665.663562668585</v>
      </c>
      <c r="H46" s="110">
        <v>1571.9404623084406</v>
      </c>
      <c r="I46" s="110">
        <v>1520.4624948683081</v>
      </c>
      <c r="J46" s="110">
        <v>1471.3111989624088</v>
      </c>
      <c r="K46" s="110">
        <v>1402.8225285732344</v>
      </c>
      <c r="L46" s="110">
        <v>1353.8456470253559</v>
      </c>
      <c r="M46" s="110">
        <v>1283.9464214187865</v>
      </c>
      <c r="N46" s="110">
        <v>1190.6507990801031</v>
      </c>
      <c r="O46" s="110">
        <v>1226.7000583450304</v>
      </c>
      <c r="P46" s="110">
        <v>1208.4355929112155</v>
      </c>
      <c r="Q46" s="110">
        <v>485.81849096703502</v>
      </c>
      <c r="R46" s="110">
        <v>443.69228291134004</v>
      </c>
      <c r="S46" s="110">
        <v>386.34813275560788</v>
      </c>
      <c r="T46" s="110">
        <v>329.14705233794763</v>
      </c>
      <c r="U46" s="110">
        <v>288.30177255735055</v>
      </c>
      <c r="V46" s="110">
        <v>260.65980231261227</v>
      </c>
      <c r="W46" s="110">
        <v>203.34806415514535</v>
      </c>
    </row>
    <row r="47" spans="1:23" s="97" customFormat="1" ht="12.75" customHeight="1">
      <c r="A47" s="96" t="s">
        <v>52</v>
      </c>
      <c r="B47" s="10" t="s">
        <v>360</v>
      </c>
      <c r="C47" s="110">
        <v>21800.98175074621</v>
      </c>
      <c r="D47" s="110">
        <v>21433.983701206213</v>
      </c>
      <c r="E47" s="110">
        <v>20385.399546742756</v>
      </c>
      <c r="F47" s="110">
        <v>18617.38591320267</v>
      </c>
      <c r="G47" s="110">
        <v>18299.793976616154</v>
      </c>
      <c r="H47" s="110">
        <v>17617.418964002907</v>
      </c>
      <c r="I47" s="110">
        <v>17354.583279734907</v>
      </c>
      <c r="J47" s="110">
        <v>17000.003257186414</v>
      </c>
      <c r="K47" s="110">
        <v>16217.535143544641</v>
      </c>
      <c r="L47" s="110">
        <v>15654.603924730809</v>
      </c>
      <c r="M47" s="110">
        <v>14565.434014062152</v>
      </c>
      <c r="N47" s="110">
        <v>13802.347696638393</v>
      </c>
      <c r="O47" s="110">
        <v>13637.039090402719</v>
      </c>
      <c r="P47" s="110">
        <v>13265.229882093867</v>
      </c>
      <c r="Q47" s="110">
        <v>4761.015701646892</v>
      </c>
      <c r="R47" s="110">
        <v>4346.8161140130251</v>
      </c>
      <c r="S47" s="110">
        <v>3896.5557014984424</v>
      </c>
      <c r="T47" s="110">
        <v>3515.4850655081937</v>
      </c>
      <c r="U47" s="110">
        <v>3016.2167357515173</v>
      </c>
      <c r="V47" s="110">
        <v>2573.2066483745912</v>
      </c>
      <c r="W47" s="110">
        <v>2123.1230265814675</v>
      </c>
    </row>
    <row r="48" spans="1:23" s="97" customFormat="1" ht="12.75" customHeight="1">
      <c r="A48" s="96" t="s">
        <v>53</v>
      </c>
      <c r="B48" s="8" t="s">
        <v>361</v>
      </c>
      <c r="C48" s="110">
        <v>11949.869712070969</v>
      </c>
      <c r="D48" s="110">
        <v>11582.420430173928</v>
      </c>
      <c r="E48" s="110">
        <v>10923.41181274353</v>
      </c>
      <c r="F48" s="110">
        <v>9993.2253536609551</v>
      </c>
      <c r="G48" s="110">
        <v>9706.0448014806952</v>
      </c>
      <c r="H48" s="110">
        <v>9203.7516981457011</v>
      </c>
      <c r="I48" s="110">
        <v>8941.9981680421588</v>
      </c>
      <c r="J48" s="110">
        <v>8678.9939897329787</v>
      </c>
      <c r="K48" s="110">
        <v>8276.111912367176</v>
      </c>
      <c r="L48" s="110">
        <v>7987.5803991393514</v>
      </c>
      <c r="M48" s="110">
        <v>8261.428985297609</v>
      </c>
      <c r="N48" s="110">
        <v>8756.0122244313407</v>
      </c>
      <c r="O48" s="110">
        <v>7843.2999288132742</v>
      </c>
      <c r="P48" s="110">
        <v>7681.8831248169117</v>
      </c>
      <c r="Q48" s="110">
        <v>7022.9469500918622</v>
      </c>
      <c r="R48" s="110">
        <v>6686.0081152912762</v>
      </c>
      <c r="S48" s="110">
        <v>6318.5635979688359</v>
      </c>
      <c r="T48" s="110">
        <v>6046.8747005877103</v>
      </c>
      <c r="U48" s="110">
        <v>5944.1410859906064</v>
      </c>
      <c r="V48" s="110">
        <v>5828.8207922286474</v>
      </c>
      <c r="W48" s="110">
        <v>5092.9537282232495</v>
      </c>
    </row>
    <row r="49" spans="1:23" s="97" customFormat="1" ht="12.75" customHeight="1">
      <c r="A49" s="96" t="s">
        <v>54</v>
      </c>
      <c r="B49" s="9" t="s">
        <v>362</v>
      </c>
      <c r="C49" s="110">
        <v>3752.1919289024454</v>
      </c>
      <c r="D49" s="110">
        <v>3629.7355228990577</v>
      </c>
      <c r="E49" s="110">
        <v>3419.2239489761914</v>
      </c>
      <c r="F49" s="110">
        <v>3128.8077216878428</v>
      </c>
      <c r="G49" s="110">
        <v>3033.8196451598901</v>
      </c>
      <c r="H49" s="110">
        <v>2870.6419156731909</v>
      </c>
      <c r="I49" s="110">
        <v>2783.4425047044756</v>
      </c>
      <c r="J49" s="110">
        <v>2697.9381172799199</v>
      </c>
      <c r="K49" s="110">
        <v>2572.5429972273637</v>
      </c>
      <c r="L49" s="110">
        <v>2482.7984994794115</v>
      </c>
      <c r="M49" s="110">
        <v>2518.92665083359</v>
      </c>
      <c r="N49" s="110">
        <v>2681.0786123404027</v>
      </c>
      <c r="O49" s="110">
        <v>2688.7850756102985</v>
      </c>
      <c r="P49" s="110">
        <v>2698.0445493786924</v>
      </c>
      <c r="Q49" s="110">
        <v>2326.4315629119815</v>
      </c>
      <c r="R49" s="110">
        <v>2180.5999193483522</v>
      </c>
      <c r="S49" s="110">
        <v>2042.7755051511017</v>
      </c>
      <c r="T49" s="110">
        <v>1983.6656633480457</v>
      </c>
      <c r="U49" s="110">
        <v>1995.8170586566666</v>
      </c>
      <c r="V49" s="110">
        <v>1975.2110835698772</v>
      </c>
      <c r="W49" s="110">
        <v>1725.847990644568</v>
      </c>
    </row>
    <row r="50" spans="1:23" s="97" customFormat="1" ht="12.75" customHeight="1">
      <c r="A50" s="96" t="s">
        <v>55</v>
      </c>
      <c r="B50" s="9" t="s">
        <v>363</v>
      </c>
      <c r="C50" s="110">
        <v>8197.6777831685231</v>
      </c>
      <c r="D50" s="110">
        <v>7952.684907274871</v>
      </c>
      <c r="E50" s="110">
        <v>7504.187863767339</v>
      </c>
      <c r="F50" s="110">
        <v>6864.4176319731123</v>
      </c>
      <c r="G50" s="110">
        <v>6672.2251563208056</v>
      </c>
      <c r="H50" s="110">
        <v>6333.1097824725111</v>
      </c>
      <c r="I50" s="110">
        <v>6158.5556633376837</v>
      </c>
      <c r="J50" s="110">
        <v>5981.0558724530592</v>
      </c>
      <c r="K50" s="110">
        <v>5703.5689151398128</v>
      </c>
      <c r="L50" s="110">
        <v>5504.7818996599399</v>
      </c>
      <c r="M50" s="110">
        <v>5742.5023344640185</v>
      </c>
      <c r="N50" s="110">
        <v>6074.9336120909384</v>
      </c>
      <c r="O50" s="110">
        <v>5154.5148532029762</v>
      </c>
      <c r="P50" s="110">
        <v>4983.8385754382198</v>
      </c>
      <c r="Q50" s="110">
        <v>4696.5153871798811</v>
      </c>
      <c r="R50" s="110">
        <v>4505.4081959429241</v>
      </c>
      <c r="S50" s="110">
        <v>4275.7880928177337</v>
      </c>
      <c r="T50" s="110">
        <v>4063.2090372396651</v>
      </c>
      <c r="U50" s="110">
        <v>3948.3240273339397</v>
      </c>
      <c r="V50" s="110">
        <v>3853.6097086587706</v>
      </c>
      <c r="W50" s="110">
        <v>3367.1057375786818</v>
      </c>
    </row>
    <row r="51" spans="1:23" s="97" customFormat="1" ht="12.75" customHeight="1">
      <c r="A51" s="96" t="s">
        <v>56</v>
      </c>
      <c r="B51" s="8" t="s">
        <v>364</v>
      </c>
      <c r="C51" s="110">
        <v>36871.144545198702</v>
      </c>
      <c r="D51" s="110">
        <v>35525.19435518697</v>
      </c>
      <c r="E51" s="110">
        <v>33384.332707884867</v>
      </c>
      <c r="F51" s="110">
        <v>30563.924366598454</v>
      </c>
      <c r="G51" s="110">
        <v>29533.513040880007</v>
      </c>
      <c r="H51" s="110">
        <v>27820.02693896713</v>
      </c>
      <c r="I51" s="110">
        <v>26862.217284093414</v>
      </c>
      <c r="J51" s="110">
        <v>25963.124053997981</v>
      </c>
      <c r="K51" s="110">
        <v>24753.235180106087</v>
      </c>
      <c r="L51" s="110">
        <v>23888.535773451538</v>
      </c>
      <c r="M51" s="110">
        <v>24633.965953961342</v>
      </c>
      <c r="N51" s="110">
        <v>24027.999051419603</v>
      </c>
      <c r="O51" s="110">
        <v>32306.825747057177</v>
      </c>
      <c r="P51" s="110">
        <v>31189.138653538597</v>
      </c>
      <c r="Q51" s="110">
        <v>24147.762103689387</v>
      </c>
      <c r="R51" s="110">
        <v>22049.228860475152</v>
      </c>
      <c r="S51" s="110">
        <v>20020.449295570106</v>
      </c>
      <c r="T51" s="110">
        <v>18357.345711123813</v>
      </c>
      <c r="U51" s="110">
        <v>17075.722016347663</v>
      </c>
      <c r="V51" s="110">
        <v>15943.84265449942</v>
      </c>
      <c r="W51" s="110">
        <v>13251.786436100609</v>
      </c>
    </row>
    <row r="52" spans="1:23" s="97" customFormat="1" ht="12.75" customHeight="1">
      <c r="A52" s="96" t="s">
        <v>14</v>
      </c>
      <c r="B52" s="9" t="s">
        <v>365</v>
      </c>
      <c r="C52" s="110">
        <v>4444.9473117930002</v>
      </c>
      <c r="D52" s="110">
        <v>4263.2062657670685</v>
      </c>
      <c r="E52" s="110">
        <v>3995.247817704103</v>
      </c>
      <c r="F52" s="110">
        <v>3659.7977810984785</v>
      </c>
      <c r="G52" s="110">
        <v>3522.3275242719087</v>
      </c>
      <c r="H52" s="110">
        <v>3300.7337537209546</v>
      </c>
      <c r="I52" s="110">
        <v>3171.4784995826344</v>
      </c>
      <c r="J52" s="110">
        <v>3055.04696956924</v>
      </c>
      <c r="K52" s="110">
        <v>2912.2385724779242</v>
      </c>
      <c r="L52" s="110">
        <v>2810.3427663912612</v>
      </c>
      <c r="M52" s="110">
        <v>2858.8916588804518</v>
      </c>
      <c r="N52" s="110">
        <v>2067.0189438692842</v>
      </c>
      <c r="O52" s="110">
        <v>1378.363128337885</v>
      </c>
      <c r="P52" s="110">
        <v>1335.8893209614932</v>
      </c>
      <c r="Q52" s="110">
        <v>1173.0993445775916</v>
      </c>
      <c r="R52" s="110">
        <v>1061.165339385404</v>
      </c>
      <c r="S52" s="110">
        <v>974.18358234363245</v>
      </c>
      <c r="T52" s="110">
        <v>936.02618825840864</v>
      </c>
      <c r="U52" s="110">
        <v>895.23761330476827</v>
      </c>
      <c r="V52" s="110">
        <v>817.47312727614258</v>
      </c>
      <c r="W52" s="110">
        <v>628.38890960434662</v>
      </c>
    </row>
    <row r="53" spans="1:23" s="97" customFormat="1" ht="12.75" customHeight="1">
      <c r="A53" s="96" t="s">
        <v>57</v>
      </c>
      <c r="B53" s="9" t="s">
        <v>366</v>
      </c>
      <c r="C53" s="110">
        <v>20426.187058967662</v>
      </c>
      <c r="D53" s="110">
        <v>19953.178125403876</v>
      </c>
      <c r="E53" s="110">
        <v>18905.286635826389</v>
      </c>
      <c r="F53" s="110">
        <v>17278.997415413905</v>
      </c>
      <c r="G53" s="110">
        <v>16893.58995300276</v>
      </c>
      <c r="H53" s="110">
        <v>16154.626378201532</v>
      </c>
      <c r="I53" s="110">
        <v>15816.959616538094</v>
      </c>
      <c r="J53" s="110">
        <v>15431.421701128171</v>
      </c>
      <c r="K53" s="110">
        <v>14718.503388976265</v>
      </c>
      <c r="L53" s="110">
        <v>14206.629015713725</v>
      </c>
      <c r="M53" s="110">
        <v>14958.88155076542</v>
      </c>
      <c r="N53" s="110">
        <v>15104.619257319177</v>
      </c>
      <c r="O53" s="110">
        <v>18014.327944791363</v>
      </c>
      <c r="P53" s="110">
        <v>17454.969991213675</v>
      </c>
      <c r="Q53" s="110">
        <v>14679.010598635019</v>
      </c>
      <c r="R53" s="110">
        <v>13197.648266220262</v>
      </c>
      <c r="S53" s="110">
        <v>11877.288660449129</v>
      </c>
      <c r="T53" s="110">
        <v>10839.916635471567</v>
      </c>
      <c r="U53" s="110">
        <v>9937.6680876900937</v>
      </c>
      <c r="V53" s="110">
        <v>9214.650110955783</v>
      </c>
      <c r="W53" s="110">
        <v>7634.2133672164064</v>
      </c>
    </row>
    <row r="54" spans="1:23" s="97" customFormat="1" ht="12.75" customHeight="1">
      <c r="A54" s="96" t="s">
        <v>58</v>
      </c>
      <c r="B54" s="9" t="s">
        <v>367</v>
      </c>
      <c r="C54" s="110">
        <v>12000.010174438041</v>
      </c>
      <c r="D54" s="110">
        <v>11308.809964016027</v>
      </c>
      <c r="E54" s="110">
        <v>10483.798254354377</v>
      </c>
      <c r="F54" s="110">
        <v>9625.1291700860693</v>
      </c>
      <c r="G54" s="110">
        <v>9117.5955636053368</v>
      </c>
      <c r="H54" s="110">
        <v>8364.6668070446412</v>
      </c>
      <c r="I54" s="110">
        <v>7873.7791679726861</v>
      </c>
      <c r="J54" s="110">
        <v>7476.6553833005701</v>
      </c>
      <c r="K54" s="110">
        <v>7122.4932186518981</v>
      </c>
      <c r="L54" s="110">
        <v>6871.563991346552</v>
      </c>
      <c r="M54" s="110">
        <v>6816.1927443154718</v>
      </c>
      <c r="N54" s="110">
        <v>6856.3608502311454</v>
      </c>
      <c r="O54" s="110">
        <v>12914.134673927929</v>
      </c>
      <c r="P54" s="110">
        <v>12398.279341363426</v>
      </c>
      <c r="Q54" s="110">
        <v>8295.6521604767768</v>
      </c>
      <c r="R54" s="110">
        <v>7790.4152548694874</v>
      </c>
      <c r="S54" s="110">
        <v>7168.9770527773471</v>
      </c>
      <c r="T54" s="110">
        <v>6581.4028873938369</v>
      </c>
      <c r="U54" s="110">
        <v>6242.8163153528012</v>
      </c>
      <c r="V54" s="110">
        <v>5911.719416267495</v>
      </c>
      <c r="W54" s="110">
        <v>4989.1841592798555</v>
      </c>
    </row>
    <row r="55" spans="1:23" s="97" customFormat="1" ht="12.75" customHeight="1">
      <c r="A55" s="96" t="s">
        <v>59</v>
      </c>
      <c r="B55" s="8" t="s">
        <v>368</v>
      </c>
      <c r="C55" s="110">
        <v>50362.182747182102</v>
      </c>
      <c r="D55" s="110">
        <v>49714.732924691642</v>
      </c>
      <c r="E55" s="110">
        <v>47393.911905060631</v>
      </c>
      <c r="F55" s="110">
        <v>43262.749154248602</v>
      </c>
      <c r="G55" s="110">
        <v>42665.348972882086</v>
      </c>
      <c r="H55" s="110">
        <v>41243.53617525188</v>
      </c>
      <c r="I55" s="110">
        <v>40778.15409744309</v>
      </c>
      <c r="J55" s="110">
        <v>40041.751772458229</v>
      </c>
      <c r="K55" s="110">
        <v>38202.836808279826</v>
      </c>
      <c r="L55" s="110">
        <v>36878.282573860932</v>
      </c>
      <c r="M55" s="110">
        <v>38409.938899917164</v>
      </c>
      <c r="N55" s="110">
        <v>37725.793117343135</v>
      </c>
      <c r="O55" s="110">
        <v>63845.718668088295</v>
      </c>
      <c r="P55" s="110">
        <v>64244.44682171951</v>
      </c>
      <c r="Q55" s="110">
        <v>43678.712924949701</v>
      </c>
      <c r="R55" s="110">
        <v>37807.549996097172</v>
      </c>
      <c r="S55" s="110">
        <v>31482.885661863504</v>
      </c>
      <c r="T55" s="110">
        <v>26366.966305239286</v>
      </c>
      <c r="U55" s="110">
        <v>22701.947185798101</v>
      </c>
      <c r="V55" s="110">
        <v>19802.351262135966</v>
      </c>
      <c r="W55" s="110">
        <v>15610.394929630922</v>
      </c>
    </row>
    <row r="56" spans="1:23" s="97" customFormat="1" ht="12.75" customHeight="1">
      <c r="A56" s="96" t="s">
        <v>60</v>
      </c>
      <c r="B56" s="9" t="s">
        <v>369</v>
      </c>
      <c r="C56" s="110">
        <v>250.81474380141523</v>
      </c>
      <c r="D56" s="110">
        <v>247.53201439474233</v>
      </c>
      <c r="E56" s="110">
        <v>235.9442860223871</v>
      </c>
      <c r="F56" s="110">
        <v>215.38383053134862</v>
      </c>
      <c r="G56" s="110">
        <v>212.36900286488085</v>
      </c>
      <c r="H56" s="110">
        <v>205.24310431716293</v>
      </c>
      <c r="I56" s="110">
        <v>202.88414806138684</v>
      </c>
      <c r="J56" s="110">
        <v>199.19264024674419</v>
      </c>
      <c r="K56" s="110">
        <v>190.04355850608366</v>
      </c>
      <c r="L56" s="110">
        <v>183.45400834839532</v>
      </c>
      <c r="M56" s="110">
        <v>186.02822351256282</v>
      </c>
      <c r="N56" s="110">
        <v>178.90399032483793</v>
      </c>
      <c r="O56" s="110">
        <v>18.663612704123487</v>
      </c>
      <c r="P56" s="110">
        <v>17.903443899726895</v>
      </c>
      <c r="Q56" s="110">
        <v>65.4439376716563</v>
      </c>
      <c r="R56" s="110">
        <v>77.580501544272323</v>
      </c>
      <c r="S56" s="110">
        <v>100.83702133321333</v>
      </c>
      <c r="T56" s="110">
        <v>122.07413818752855</v>
      </c>
      <c r="U56" s="110">
        <v>142.89314749397221</v>
      </c>
      <c r="V56" s="110">
        <v>154.5764774143957</v>
      </c>
      <c r="W56" s="110">
        <v>133.30906147422326</v>
      </c>
    </row>
    <row r="57" spans="1:23" s="97" customFormat="1" ht="12.75" customHeight="1">
      <c r="A57" s="96" t="s">
        <v>61</v>
      </c>
      <c r="B57" s="9" t="s">
        <v>370</v>
      </c>
      <c r="C57" s="110">
        <v>29466.314657283849</v>
      </c>
      <c r="D57" s="110">
        <v>29086.443959225799</v>
      </c>
      <c r="E57" s="110">
        <v>27728.024420647707</v>
      </c>
      <c r="F57" s="110">
        <v>25311.177250767665</v>
      </c>
      <c r="G57" s="110">
        <v>24960.92761301127</v>
      </c>
      <c r="H57" s="110">
        <v>24128.22770644581</v>
      </c>
      <c r="I57" s="110">
        <v>23855.191177579698</v>
      </c>
      <c r="J57" s="110">
        <v>23423.895190764619</v>
      </c>
      <c r="K57" s="110">
        <v>22348.133033102764</v>
      </c>
      <c r="L57" s="110">
        <v>21573.279234977737</v>
      </c>
      <c r="M57" s="110">
        <v>22329.876575663406</v>
      </c>
      <c r="N57" s="110">
        <v>22535.39359309051</v>
      </c>
      <c r="O57" s="110">
        <v>28576.142853618188</v>
      </c>
      <c r="P57" s="110">
        <v>28745.505382564526</v>
      </c>
      <c r="Q57" s="110">
        <v>23441.984095365995</v>
      </c>
      <c r="R57" s="110">
        <v>20451.472184110193</v>
      </c>
      <c r="S57" s="110">
        <v>16972.711314680302</v>
      </c>
      <c r="T57" s="110">
        <v>14001.675043042025</v>
      </c>
      <c r="U57" s="110">
        <v>11774.123800538473</v>
      </c>
      <c r="V57" s="110">
        <v>10149.815721873489</v>
      </c>
      <c r="W57" s="110">
        <v>7654.8333632056792</v>
      </c>
    </row>
    <row r="58" spans="1:23" s="97" customFormat="1" ht="12.75" customHeight="1">
      <c r="A58" s="96" t="s">
        <v>62</v>
      </c>
      <c r="B58" s="9" t="s">
        <v>371</v>
      </c>
      <c r="C58" s="110">
        <v>169.85484936663977</v>
      </c>
      <c r="D58" s="110">
        <v>167.67273251739513</v>
      </c>
      <c r="E58" s="110">
        <v>159.84614487613968</v>
      </c>
      <c r="F58" s="110">
        <v>145.91275569490125</v>
      </c>
      <c r="G58" s="110">
        <v>143.89895484790594</v>
      </c>
      <c r="H58" s="110">
        <v>139.10482333193121</v>
      </c>
      <c r="I58" s="110">
        <v>137.53631733096461</v>
      </c>
      <c r="J58" s="110">
        <v>135.05330348071976</v>
      </c>
      <c r="K58" s="110">
        <v>128.85101937884951</v>
      </c>
      <c r="L58" s="110">
        <v>124.38355705581365</v>
      </c>
      <c r="M58" s="110">
        <v>126.30571098240321</v>
      </c>
      <c r="N58" s="110">
        <v>122.92007367312185</v>
      </c>
      <c r="O58" s="110">
        <v>23.204012080819926</v>
      </c>
      <c r="P58" s="110">
        <v>21.893423186368523</v>
      </c>
      <c r="Q58" s="110">
        <v>47.330652381571213</v>
      </c>
      <c r="R58" s="110">
        <v>50.449255283687563</v>
      </c>
      <c r="S58" s="110">
        <v>39.815517252646906</v>
      </c>
      <c r="T58" s="110">
        <v>41.018054879215846</v>
      </c>
      <c r="U58" s="110">
        <v>38.447182930544344</v>
      </c>
      <c r="V58" s="110">
        <v>33.314733254942411</v>
      </c>
      <c r="W58" s="110">
        <v>26.397532130137343</v>
      </c>
    </row>
    <row r="59" spans="1:23" s="97" customFormat="1" ht="12.75" customHeight="1">
      <c r="A59" s="96" t="s">
        <v>63</v>
      </c>
      <c r="B59" s="9" t="s">
        <v>372</v>
      </c>
      <c r="C59" s="110">
        <v>174.9052873182124</v>
      </c>
      <c r="D59" s="110">
        <v>172.66523191892188</v>
      </c>
      <c r="E59" s="110">
        <v>164.60944779165817</v>
      </c>
      <c r="F59" s="110">
        <v>150.26013991905336</v>
      </c>
      <c r="G59" s="110">
        <v>148.19118405583555</v>
      </c>
      <c r="H59" s="110">
        <v>143.25986079049477</v>
      </c>
      <c r="I59" s="110">
        <v>141.64963164831721</v>
      </c>
      <c r="J59" s="110">
        <v>139.09565497767471</v>
      </c>
      <c r="K59" s="110">
        <v>132.70786668234254</v>
      </c>
      <c r="L59" s="110">
        <v>128.10673303475843</v>
      </c>
      <c r="M59" s="110">
        <v>129.89254759032926</v>
      </c>
      <c r="N59" s="110">
        <v>127.22683471356393</v>
      </c>
      <c r="O59" s="110">
        <v>24.536567027884747</v>
      </c>
      <c r="P59" s="110">
        <v>22.827205814869334</v>
      </c>
      <c r="Q59" s="110">
        <v>56.396308816926293</v>
      </c>
      <c r="R59" s="110">
        <v>51.958392723196425</v>
      </c>
      <c r="S59" s="110">
        <v>50.702422271239421</v>
      </c>
      <c r="T59" s="110">
        <v>45.408592013843361</v>
      </c>
      <c r="U59" s="110">
        <v>40.939553412787774</v>
      </c>
      <c r="V59" s="110">
        <v>35.848645060532924</v>
      </c>
      <c r="W59" s="110">
        <v>28.405323031272239</v>
      </c>
    </row>
    <row r="60" spans="1:23" s="97" customFormat="1" ht="12.75" customHeight="1">
      <c r="A60" s="96" t="s">
        <v>64</v>
      </c>
      <c r="B60" s="9" t="s">
        <v>373</v>
      </c>
      <c r="C60" s="110">
        <v>14196.629498116248</v>
      </c>
      <c r="D60" s="110">
        <v>14016.756092123091</v>
      </c>
      <c r="E60" s="110">
        <v>13363.874084288555</v>
      </c>
      <c r="F60" s="110">
        <v>12198.72067386024</v>
      </c>
      <c r="G60" s="110">
        <v>12032.11243911951</v>
      </c>
      <c r="H60" s="110">
        <v>11633.350397202075</v>
      </c>
      <c r="I60" s="110">
        <v>11504.029563288748</v>
      </c>
      <c r="J60" s="110">
        <v>11297.533097006715</v>
      </c>
      <c r="K60" s="110">
        <v>10778.747612059557</v>
      </c>
      <c r="L60" s="110">
        <v>10405.050521017069</v>
      </c>
      <c r="M60" s="110">
        <v>11030.459109678774</v>
      </c>
      <c r="N60" s="110">
        <v>10844.387005526391</v>
      </c>
      <c r="O60" s="110">
        <v>30120.046337698433</v>
      </c>
      <c r="P60" s="110">
        <v>30028.95901655329</v>
      </c>
      <c r="Q60" s="110">
        <v>15812.952259839194</v>
      </c>
      <c r="R60" s="110">
        <v>13164.999155966419</v>
      </c>
      <c r="S60" s="110">
        <v>10554.004677396169</v>
      </c>
      <c r="T60" s="110">
        <v>8504.6006351348897</v>
      </c>
      <c r="U60" s="110">
        <v>7067.3331670703074</v>
      </c>
      <c r="V60" s="110">
        <v>5889.8917219583745</v>
      </c>
      <c r="W60" s="110">
        <v>4717.4770277135813</v>
      </c>
    </row>
    <row r="61" spans="1:23" s="97" customFormat="1" ht="12.75" customHeight="1">
      <c r="A61" s="96" t="s">
        <v>65</v>
      </c>
      <c r="B61" s="9" t="s">
        <v>374</v>
      </c>
      <c r="C61" s="110">
        <v>6103.6637112957387</v>
      </c>
      <c r="D61" s="110">
        <v>6023.6628945116881</v>
      </c>
      <c r="E61" s="110">
        <v>5741.6135214341866</v>
      </c>
      <c r="F61" s="110">
        <v>5241.2945034753948</v>
      </c>
      <c r="G61" s="110">
        <v>5167.8497789826815</v>
      </c>
      <c r="H61" s="110">
        <v>4994.3502831644055</v>
      </c>
      <c r="I61" s="110">
        <v>4936.8632595339759</v>
      </c>
      <c r="J61" s="110">
        <v>4846.9818859817633</v>
      </c>
      <c r="K61" s="110">
        <v>4624.3537185502291</v>
      </c>
      <c r="L61" s="110">
        <v>4464.0085194271624</v>
      </c>
      <c r="M61" s="110">
        <v>4607.3767324896908</v>
      </c>
      <c r="N61" s="110">
        <v>3916.9616200147047</v>
      </c>
      <c r="O61" s="110">
        <v>5083.1252849588445</v>
      </c>
      <c r="P61" s="110">
        <v>5407.3583497007357</v>
      </c>
      <c r="Q61" s="110">
        <v>4254.6056708743654</v>
      </c>
      <c r="R61" s="110">
        <v>4011.0905064694025</v>
      </c>
      <c r="S61" s="110">
        <v>3764.8147089299359</v>
      </c>
      <c r="T61" s="110">
        <v>3652.1898419817794</v>
      </c>
      <c r="U61" s="110">
        <v>3638.210334352018</v>
      </c>
      <c r="V61" s="110">
        <v>3538.9039625742325</v>
      </c>
      <c r="W61" s="110">
        <v>3049.9726220760267</v>
      </c>
    </row>
    <row r="62" spans="1:23" s="97" customFormat="1" ht="12.75" customHeight="1">
      <c r="A62" s="96" t="s">
        <v>66</v>
      </c>
      <c r="B62" s="8" t="s">
        <v>375</v>
      </c>
      <c r="C62" s="110">
        <v>1396.4088847680639</v>
      </c>
      <c r="D62" s="110">
        <v>1311.5686949416934</v>
      </c>
      <c r="E62" s="110">
        <v>1213.3315822084817</v>
      </c>
      <c r="F62" s="110">
        <v>1114.4421493125849</v>
      </c>
      <c r="G62" s="110">
        <v>1052.3843868376489</v>
      </c>
      <c r="H62" s="110">
        <v>961.3688001607602</v>
      </c>
      <c r="I62" s="110">
        <v>901.12652016669585</v>
      </c>
      <c r="J62" s="110">
        <v>853.09493967628498</v>
      </c>
      <c r="K62" s="110">
        <v>812.5715399666243</v>
      </c>
      <c r="L62" s="110">
        <v>783.90245307889609</v>
      </c>
      <c r="M62" s="110">
        <v>783.30644699764889</v>
      </c>
      <c r="N62" s="110">
        <v>803.96847435984932</v>
      </c>
      <c r="O62" s="110">
        <v>1261.746545852387</v>
      </c>
      <c r="P62" s="110">
        <v>1224.8698369261883</v>
      </c>
      <c r="Q62" s="110">
        <v>1011.0366339092525</v>
      </c>
      <c r="R62" s="110">
        <v>989.45606765542584</v>
      </c>
      <c r="S62" s="110">
        <v>976.05648514552354</v>
      </c>
      <c r="T62" s="110">
        <v>971.16678431890989</v>
      </c>
      <c r="U62" s="110">
        <v>977.07367747011608</v>
      </c>
      <c r="V62" s="110">
        <v>982.16790977904168</v>
      </c>
      <c r="W62" s="110">
        <v>838.86657471148408</v>
      </c>
    </row>
    <row r="63" spans="1:23" s="97" customFormat="1" ht="12.75" customHeight="1">
      <c r="A63" s="96" t="s">
        <v>15</v>
      </c>
      <c r="B63" s="8" t="s">
        <v>376</v>
      </c>
      <c r="C63" s="110">
        <v>7452.3443009387011</v>
      </c>
      <c r="D63" s="110">
        <v>7215.6728112786905</v>
      </c>
      <c r="E63" s="110">
        <v>6800.8840735678614</v>
      </c>
      <c r="F63" s="110">
        <v>6222.5479049834303</v>
      </c>
      <c r="G63" s="110">
        <v>6038.339296570327</v>
      </c>
      <c r="H63" s="110">
        <v>5719.2937189921868</v>
      </c>
      <c r="I63" s="110">
        <v>5550.7348994041331</v>
      </c>
      <c r="J63" s="110">
        <v>5383.6130936574045</v>
      </c>
      <c r="K63" s="110">
        <v>5133.5383106796335</v>
      </c>
      <c r="L63" s="110">
        <v>4954.505833942656</v>
      </c>
      <c r="M63" s="110">
        <v>4601.4700592234376</v>
      </c>
      <c r="N63" s="110">
        <v>5427.074483852899</v>
      </c>
      <c r="O63" s="110">
        <v>5711.8024009831379</v>
      </c>
      <c r="P63" s="110">
        <v>5448.3545973613345</v>
      </c>
      <c r="Q63" s="110">
        <v>532.58691082703558</v>
      </c>
      <c r="R63" s="110">
        <v>528.85249486254702</v>
      </c>
      <c r="S63" s="110">
        <v>549.66711479800324</v>
      </c>
      <c r="T63" s="110">
        <v>595.68940746686144</v>
      </c>
      <c r="U63" s="110">
        <v>644.97432568676334</v>
      </c>
      <c r="V63" s="110">
        <v>675.09111090086606</v>
      </c>
      <c r="W63" s="110">
        <v>554.05628832264938</v>
      </c>
    </row>
    <row r="64" spans="1:23" s="97" customFormat="1" ht="12.75" customHeight="1">
      <c r="A64" s="96" t="s">
        <v>16</v>
      </c>
      <c r="B64" s="8" t="s">
        <v>70</v>
      </c>
      <c r="C64" s="110">
        <v>950.36195844132703</v>
      </c>
      <c r="D64" s="110">
        <v>897.02598980703283</v>
      </c>
      <c r="E64" s="110">
        <v>832.39946008223092</v>
      </c>
      <c r="F64" s="110">
        <v>764.06681131774928</v>
      </c>
      <c r="G64" s="110">
        <v>724.8272909205831</v>
      </c>
      <c r="H64" s="110">
        <v>666.28136757521918</v>
      </c>
      <c r="I64" s="110">
        <v>628.39890498404259</v>
      </c>
      <c r="J64" s="110">
        <v>597.52794454373714</v>
      </c>
      <c r="K64" s="110">
        <v>569.25965552998923</v>
      </c>
      <c r="L64" s="110">
        <v>549.21764642372864</v>
      </c>
      <c r="M64" s="110">
        <v>568.69845019737522</v>
      </c>
      <c r="N64" s="110">
        <v>597.612376378617</v>
      </c>
      <c r="O64" s="110">
        <v>887.74573750720197</v>
      </c>
      <c r="P64" s="110">
        <v>862.07998345804492</v>
      </c>
      <c r="Q64" s="110">
        <v>606.54445845210353</v>
      </c>
      <c r="R64" s="110">
        <v>604.76447434754255</v>
      </c>
      <c r="S64" s="110">
        <v>608.20057061545208</v>
      </c>
      <c r="T64" s="110">
        <v>629.6512084750857</v>
      </c>
      <c r="U64" s="110">
        <v>653.47940408318391</v>
      </c>
      <c r="V64" s="110">
        <v>730.97207611481736</v>
      </c>
      <c r="W64" s="110">
        <v>662.24113482716609</v>
      </c>
    </row>
    <row r="65" spans="1:23" s="97" customFormat="1" ht="12.75" customHeight="1">
      <c r="A65" s="96" t="s">
        <v>17</v>
      </c>
      <c r="B65" s="8" t="s">
        <v>377</v>
      </c>
      <c r="C65" s="110">
        <v>2630.9496416298653</v>
      </c>
      <c r="D65" s="110">
        <v>2487.4173293810245</v>
      </c>
      <c r="E65" s="110">
        <v>2310.5953171127289</v>
      </c>
      <c r="F65" s="110">
        <v>2120.4608902914033</v>
      </c>
      <c r="G65" s="110">
        <v>2014.6345184552956</v>
      </c>
      <c r="H65" s="110">
        <v>1855.7367392902931</v>
      </c>
      <c r="I65" s="110">
        <v>1753.7808772849892</v>
      </c>
      <c r="J65" s="110">
        <v>1670.020083798132</v>
      </c>
      <c r="K65" s="110">
        <v>1591.1183505980171</v>
      </c>
      <c r="L65" s="110">
        <v>1535.1383052898595</v>
      </c>
      <c r="M65" s="110">
        <v>1510.0343296407643</v>
      </c>
      <c r="N65" s="110">
        <v>1525.3927887476768</v>
      </c>
      <c r="O65" s="110">
        <v>2086.1260775143942</v>
      </c>
      <c r="P65" s="110">
        <v>1993.4971564201728</v>
      </c>
      <c r="Q65" s="110">
        <v>398.81177671422756</v>
      </c>
      <c r="R65" s="110">
        <v>436.00749228497432</v>
      </c>
      <c r="S65" s="110">
        <v>478.39712466101309</v>
      </c>
      <c r="T65" s="110">
        <v>535.91915914303979</v>
      </c>
      <c r="U65" s="110">
        <v>599.27604289985197</v>
      </c>
      <c r="V65" s="110">
        <v>647.28603583773042</v>
      </c>
      <c r="W65" s="110">
        <v>578.49016779774354</v>
      </c>
    </row>
    <row r="66" spans="1:23" s="97" customFormat="1" ht="12.75" customHeight="1">
      <c r="A66" s="96" t="s">
        <v>18</v>
      </c>
      <c r="B66" s="8" t="s">
        <v>71</v>
      </c>
      <c r="C66" s="110">
        <v>24407.490396311652</v>
      </c>
      <c r="D66" s="110">
        <v>23085.365337530166</v>
      </c>
      <c r="E66" s="110">
        <v>21449.755280000652</v>
      </c>
      <c r="F66" s="110">
        <v>19683.657749533962</v>
      </c>
      <c r="G66" s="110">
        <v>18708.315764586048</v>
      </c>
      <c r="H66" s="110">
        <v>17241.487068945818</v>
      </c>
      <c r="I66" s="110">
        <v>16302.312266360181</v>
      </c>
      <c r="J66" s="110">
        <v>15529.152344711367</v>
      </c>
      <c r="K66" s="110">
        <v>14795.699956373419</v>
      </c>
      <c r="L66" s="110">
        <v>14275.233097495933</v>
      </c>
      <c r="M66" s="110">
        <v>13346.542413273623</v>
      </c>
      <c r="N66" s="110">
        <v>12848.06842106257</v>
      </c>
      <c r="O66" s="110">
        <v>15934.003425520466</v>
      </c>
      <c r="P66" s="110">
        <v>15156.669506621965</v>
      </c>
      <c r="Q66" s="110">
        <v>4656.6782772754232</v>
      </c>
      <c r="R66" s="110">
        <v>5113.1766329647708</v>
      </c>
      <c r="S66" s="110">
        <v>5616.5246317133078</v>
      </c>
      <c r="T66" s="110">
        <v>6196.6988571612892</v>
      </c>
      <c r="U66" s="110">
        <v>6838.4138534781123</v>
      </c>
      <c r="V66" s="110">
        <v>7326.1905780344887</v>
      </c>
      <c r="W66" s="110">
        <v>6238.1430519571095</v>
      </c>
    </row>
    <row r="67" spans="1:23" s="97" customFormat="1" ht="12.75" customHeight="1">
      <c r="A67" s="96" t="s">
        <v>19</v>
      </c>
      <c r="B67" s="8" t="s">
        <v>378</v>
      </c>
      <c r="C67" s="110">
        <v>1464.1392113080669</v>
      </c>
      <c r="D67" s="110">
        <v>1386.7753471653716</v>
      </c>
      <c r="E67" s="110">
        <v>1289.6458398576524</v>
      </c>
      <c r="F67" s="110">
        <v>1183.2467337162464</v>
      </c>
      <c r="G67" s="110">
        <v>1126.0627361626496</v>
      </c>
      <c r="H67" s="110">
        <v>1039.5733010016711</v>
      </c>
      <c r="I67" s="110">
        <v>984.61257578401853</v>
      </c>
      <c r="J67" s="110">
        <v>939.03650997237776</v>
      </c>
      <c r="K67" s="110">
        <v>894.73410173074899</v>
      </c>
      <c r="L67" s="110">
        <v>863.27819166659845</v>
      </c>
      <c r="M67" s="110">
        <v>953.56586278757777</v>
      </c>
      <c r="N67" s="110">
        <v>1011.953192849423</v>
      </c>
      <c r="O67" s="110">
        <v>953.1958677002267</v>
      </c>
      <c r="P67" s="110">
        <v>949.69658255263607</v>
      </c>
      <c r="Q67" s="110">
        <v>752.27282143416937</v>
      </c>
      <c r="R67" s="110">
        <v>684.61445382860495</v>
      </c>
      <c r="S67" s="110">
        <v>620.45449481767309</v>
      </c>
      <c r="T67" s="110">
        <v>614.40478832051906</v>
      </c>
      <c r="U67" s="110">
        <v>630.73360302254093</v>
      </c>
      <c r="V67" s="110">
        <v>616.50416834441376</v>
      </c>
      <c r="W67" s="110">
        <v>484.54812734984563</v>
      </c>
    </row>
    <row r="68" spans="1:23" s="97" customFormat="1" ht="12.75" customHeight="1">
      <c r="A68" s="96" t="s">
        <v>20</v>
      </c>
      <c r="B68" s="8" t="s">
        <v>379</v>
      </c>
      <c r="C68" s="110">
        <v>12011.037962007194</v>
      </c>
      <c r="D68" s="110">
        <v>11431.553757669511</v>
      </c>
      <c r="E68" s="110">
        <v>10662.703370885227</v>
      </c>
      <c r="F68" s="110">
        <v>9776.9468426205858</v>
      </c>
      <c r="G68" s="110">
        <v>9345.3616308180608</v>
      </c>
      <c r="H68" s="110">
        <v>8678.4002793336986</v>
      </c>
      <c r="I68" s="110">
        <v>8266.5754024203234</v>
      </c>
      <c r="J68" s="110">
        <v>7915.4680814104368</v>
      </c>
      <c r="K68" s="110">
        <v>7543.4028424297267</v>
      </c>
      <c r="L68" s="110">
        <v>7278.7093214933557</v>
      </c>
      <c r="M68" s="110">
        <v>6945.0777939279233</v>
      </c>
      <c r="N68" s="110">
        <v>6664.7311183578477</v>
      </c>
      <c r="O68" s="110">
        <v>2848.2931133743591</v>
      </c>
      <c r="P68" s="110">
        <v>2719.8119545684344</v>
      </c>
      <c r="Q68" s="110">
        <v>9554.8387457198623</v>
      </c>
      <c r="R68" s="110">
        <v>8693.6733359683822</v>
      </c>
      <c r="S68" s="110">
        <v>8156.7590312107905</v>
      </c>
      <c r="T68" s="110">
        <v>7181.6615439979305</v>
      </c>
      <c r="U68" s="110">
        <v>6573.4090270020097</v>
      </c>
      <c r="V68" s="110">
        <v>6071.43150800688</v>
      </c>
      <c r="W68" s="110">
        <v>5147.6360007378789</v>
      </c>
    </row>
    <row r="69" spans="1:23" s="97" customFormat="1" ht="12.75" customHeight="1">
      <c r="A69" s="96" t="s">
        <v>67</v>
      </c>
      <c r="B69" s="8" t="s">
        <v>380</v>
      </c>
      <c r="C69" s="110">
        <v>498.85493853964402</v>
      </c>
      <c r="D69" s="110">
        <v>477.31143823392728</v>
      </c>
      <c r="E69" s="110">
        <v>446.65757708797486</v>
      </c>
      <c r="F69" s="110">
        <v>409.27855861510091</v>
      </c>
      <c r="G69" s="110">
        <v>393.07035533630636</v>
      </c>
      <c r="H69" s="110">
        <v>367.31643304832403</v>
      </c>
      <c r="I69" s="110">
        <v>351.9985646754385</v>
      </c>
      <c r="J69" s="110">
        <v>338.45808020303122</v>
      </c>
      <c r="K69" s="110">
        <v>322.61015580708107</v>
      </c>
      <c r="L69" s="110">
        <v>311.31256167656289</v>
      </c>
      <c r="M69" s="110">
        <v>311.94085411917672</v>
      </c>
      <c r="N69" s="110">
        <v>315.53408852004804</v>
      </c>
      <c r="O69" s="110">
        <v>399.73635719948868</v>
      </c>
      <c r="P69" s="110">
        <v>378.05136314697512</v>
      </c>
      <c r="Q69" s="110">
        <v>175.36918572548421</v>
      </c>
      <c r="R69" s="110">
        <v>181.03153842683196</v>
      </c>
      <c r="S69" s="110">
        <v>186.01022651606775</v>
      </c>
      <c r="T69" s="110">
        <v>186.77744561006224</v>
      </c>
      <c r="U69" s="110">
        <v>186.06142900024645</v>
      </c>
      <c r="V69" s="110">
        <v>185.562826688596</v>
      </c>
      <c r="W69" s="110">
        <v>156.81967802873706</v>
      </c>
    </row>
    <row r="70" spans="1:23" s="97" customFormat="1" ht="12.75" customHeight="1">
      <c r="A70" s="96" t="s">
        <v>68</v>
      </c>
      <c r="B70" s="8" t="s">
        <v>381</v>
      </c>
      <c r="C70" s="110">
        <v>4351.3917666869538</v>
      </c>
      <c r="D70" s="110">
        <v>4086.6628183941666</v>
      </c>
      <c r="E70" s="110">
        <v>3780.3628982559649</v>
      </c>
      <c r="F70" s="110">
        <v>3472.2938606311445</v>
      </c>
      <c r="G70" s="110">
        <v>3278.6717505943534</v>
      </c>
      <c r="H70" s="110">
        <v>2994.78084266011</v>
      </c>
      <c r="I70" s="110">
        <v>2806.8061957668174</v>
      </c>
      <c r="J70" s="110">
        <v>2656.9866260999288</v>
      </c>
      <c r="K70" s="110">
        <v>2530.7661182706142</v>
      </c>
      <c r="L70" s="110">
        <v>2441.4723822073629</v>
      </c>
      <c r="M70" s="110">
        <v>2498.9372581148587</v>
      </c>
      <c r="N70" s="110">
        <v>2679.1672602017352</v>
      </c>
      <c r="O70" s="110">
        <v>3379.8071285310516</v>
      </c>
      <c r="P70" s="110">
        <v>3305.8370263458014</v>
      </c>
      <c r="Q70" s="110">
        <v>3421.0385353140514</v>
      </c>
      <c r="R70" s="110">
        <v>3455.8666836060652</v>
      </c>
      <c r="S70" s="110">
        <v>3460.1126462015372</v>
      </c>
      <c r="T70" s="110">
        <v>3439.5510869202408</v>
      </c>
      <c r="U70" s="110">
        <v>3447.8616194856859</v>
      </c>
      <c r="V70" s="110">
        <v>3421.4807562721326</v>
      </c>
      <c r="W70" s="110">
        <v>2830.9668308244827</v>
      </c>
    </row>
    <row r="71" spans="1:23" s="97" customFormat="1" ht="12.75" customHeight="1">
      <c r="A71" s="96" t="s">
        <v>69</v>
      </c>
      <c r="B71" s="8" t="s">
        <v>72</v>
      </c>
      <c r="C71" s="110">
        <v>10898.65507725534</v>
      </c>
      <c r="D71" s="110">
        <v>10482.940828975639</v>
      </c>
      <c r="E71" s="110">
        <v>9841.0762580451992</v>
      </c>
      <c r="F71" s="110">
        <v>9011.5807837808552</v>
      </c>
      <c r="G71" s="110">
        <v>8694.8511420685518</v>
      </c>
      <c r="H71" s="110">
        <v>8174.583772858975</v>
      </c>
      <c r="I71" s="110">
        <v>7878.8214220374857</v>
      </c>
      <c r="J71" s="110">
        <v>7605.6842069552185</v>
      </c>
      <c r="K71" s="110">
        <v>7250.8514828311781</v>
      </c>
      <c r="L71" s="110">
        <v>6997.4093718807571</v>
      </c>
      <c r="M71" s="110">
        <v>6584.3778056569645</v>
      </c>
      <c r="N71" s="110">
        <v>6246.5313612891032</v>
      </c>
      <c r="O71" s="110">
        <v>7014.5983973351649</v>
      </c>
      <c r="P71" s="110">
        <v>6629.939875792501</v>
      </c>
      <c r="Q71" s="110">
        <v>5729.0095362459679</v>
      </c>
      <c r="R71" s="110">
        <v>5591.2521210509931</v>
      </c>
      <c r="S71" s="110">
        <v>5512.628390070503</v>
      </c>
      <c r="T71" s="110">
        <v>5404.9155798783049</v>
      </c>
      <c r="U71" s="110">
        <v>5208.120560448363</v>
      </c>
      <c r="V71" s="110">
        <v>4810.5291058994217</v>
      </c>
      <c r="W71" s="110">
        <v>3614.0235293714163</v>
      </c>
    </row>
    <row r="72" spans="1:23" s="97" customFormat="1" ht="6.95" customHeight="1">
      <c r="A72" s="100"/>
      <c r="B72" s="101"/>
      <c r="C72" s="110"/>
      <c r="D72" s="110"/>
      <c r="E72" s="110"/>
      <c r="F72" s="110"/>
      <c r="G72" s="110"/>
      <c r="H72" s="110"/>
      <c r="I72" s="110"/>
      <c r="J72" s="110"/>
      <c r="K72" s="110"/>
      <c r="L72" s="110"/>
      <c r="M72" s="110"/>
      <c r="N72" s="110"/>
      <c r="O72" s="110"/>
      <c r="P72" s="110"/>
      <c r="Q72" s="110"/>
      <c r="R72" s="110"/>
      <c r="S72" s="110"/>
      <c r="T72" s="110"/>
      <c r="U72" s="110"/>
      <c r="V72" s="110"/>
      <c r="W72" s="110"/>
    </row>
    <row r="73" spans="1:23" s="3" customFormat="1" ht="15" customHeight="1">
      <c r="A73" s="144"/>
      <c r="B73" s="145" t="s">
        <v>443</v>
      </c>
      <c r="C73" s="234">
        <v>211527.0388090359</v>
      </c>
      <c r="D73" s="234">
        <v>204686.97107985802</v>
      </c>
      <c r="E73" s="234">
        <v>192851.61708894989</v>
      </c>
      <c r="F73" s="234">
        <v>176464.79573130357</v>
      </c>
      <c r="G73" s="234">
        <v>171152.98088179118</v>
      </c>
      <c r="H73" s="234">
        <v>162002.79872673884</v>
      </c>
      <c r="I73" s="234">
        <v>157131.81076795523</v>
      </c>
      <c r="J73" s="234">
        <v>152337.70497284972</v>
      </c>
      <c r="K73" s="234">
        <v>145258.74124648634</v>
      </c>
      <c r="L73" s="234">
        <v>140191.8340853941</v>
      </c>
      <c r="M73" s="234">
        <v>140141.13765042988</v>
      </c>
      <c r="N73" s="234">
        <v>138540.11571004047</v>
      </c>
      <c r="O73" s="234">
        <v>178799.44547112184</v>
      </c>
      <c r="P73" s="234">
        <v>175156.58299139541</v>
      </c>
      <c r="Q73" s="234">
        <v>120688.09581542958</v>
      </c>
      <c r="R73" s="234">
        <v>110486.67838336647</v>
      </c>
      <c r="S73" s="234">
        <v>100395.12740457902</v>
      </c>
      <c r="T73" s="234">
        <v>91997.00539203058</v>
      </c>
      <c r="U73" s="234">
        <v>85947.209866318604</v>
      </c>
      <c r="V73" s="234">
        <v>80243.873004441179</v>
      </c>
      <c r="W73" s="234">
        <v>65526.580765403953</v>
      </c>
    </row>
    <row r="74" spans="1:23" s="3" customFormat="1" ht="15" customHeight="1">
      <c r="A74" s="146" t="s">
        <v>396</v>
      </c>
      <c r="B74" s="8" t="s">
        <v>397</v>
      </c>
      <c r="C74" s="110">
        <v>2360991.1129703568</v>
      </c>
      <c r="D74" s="110">
        <v>2204056.8481864086</v>
      </c>
      <c r="E74" s="110">
        <v>2031127.2632135174</v>
      </c>
      <c r="F74" s="110">
        <v>1867086.6737602192</v>
      </c>
      <c r="G74" s="110">
        <v>1752986.8667351496</v>
      </c>
      <c r="H74" s="110">
        <v>1588696.299814166</v>
      </c>
      <c r="I74" s="110">
        <v>1477293.9330748331</v>
      </c>
      <c r="J74" s="110">
        <v>1390515.112111737</v>
      </c>
      <c r="K74" s="110">
        <v>1324110.3346296691</v>
      </c>
      <c r="L74" s="110">
        <v>1277262.7952922718</v>
      </c>
      <c r="M74" s="110">
        <v>1208919.3922084265</v>
      </c>
      <c r="N74" s="110">
        <v>1202260.1096539083</v>
      </c>
      <c r="O74" s="110">
        <v>1087167.3873190263</v>
      </c>
      <c r="P74" s="110">
        <v>1057999.8238267903</v>
      </c>
      <c r="Q74" s="110">
        <v>1058183.977799088</v>
      </c>
      <c r="R74" s="110">
        <v>1040398.7745838483</v>
      </c>
      <c r="S74" s="110">
        <v>1018083.8026857638</v>
      </c>
      <c r="T74" s="110">
        <v>996083.07403665036</v>
      </c>
      <c r="U74" s="110">
        <v>976430.49460121419</v>
      </c>
      <c r="V74" s="110">
        <v>959755.7642864557</v>
      </c>
      <c r="W74" s="110">
        <v>779388.80143030593</v>
      </c>
    </row>
    <row r="75" spans="1:23" s="3" customFormat="1" ht="15" customHeight="1">
      <c r="A75" s="147" t="s">
        <v>288</v>
      </c>
      <c r="B75" s="145" t="s">
        <v>398</v>
      </c>
      <c r="C75" s="234">
        <v>2572518.1517793927</v>
      </c>
      <c r="D75" s="234">
        <v>2408743.8192662671</v>
      </c>
      <c r="E75" s="234">
        <v>2223978.8803024674</v>
      </c>
      <c r="F75" s="234">
        <v>2043551.4694915228</v>
      </c>
      <c r="G75" s="234">
        <v>1924139.847616941</v>
      </c>
      <c r="H75" s="234">
        <v>1750699.0985409047</v>
      </c>
      <c r="I75" s="234">
        <v>1634425.7438427883</v>
      </c>
      <c r="J75" s="234">
        <v>1542852.8170845867</v>
      </c>
      <c r="K75" s="234">
        <v>1469369.0758761554</v>
      </c>
      <c r="L75" s="234">
        <v>1417454.6293776657</v>
      </c>
      <c r="M75" s="234">
        <v>1349060.5298588567</v>
      </c>
      <c r="N75" s="234">
        <v>1340800.2253639488</v>
      </c>
      <c r="O75" s="234">
        <v>1265966.8327901482</v>
      </c>
      <c r="P75" s="234">
        <v>1233156.4068181857</v>
      </c>
      <c r="Q75" s="234">
        <v>1178872.0736145177</v>
      </c>
      <c r="R75" s="234">
        <v>1150885.4529672149</v>
      </c>
      <c r="S75" s="234">
        <v>1118478.9300903426</v>
      </c>
      <c r="T75" s="234">
        <v>1088080.0794286809</v>
      </c>
      <c r="U75" s="234">
        <v>1062377.7044675327</v>
      </c>
      <c r="V75" s="234">
        <v>1039999.6372908968</v>
      </c>
      <c r="W75" s="234">
        <v>844915.38219570997</v>
      </c>
    </row>
    <row r="76" spans="1:23" s="3" customFormat="1" ht="15" customHeight="1">
      <c r="A76" s="148" t="s">
        <v>399</v>
      </c>
      <c r="B76" s="9" t="s">
        <v>468</v>
      </c>
      <c r="C76" s="111">
        <v>143080.67250465957</v>
      </c>
      <c r="D76" s="111">
        <v>167240.09383153607</v>
      </c>
      <c r="E76" s="111">
        <v>159103.58401439822</v>
      </c>
      <c r="F76" s="111">
        <v>176115.26942416938</v>
      </c>
      <c r="G76" s="111">
        <v>179789.00867715236</v>
      </c>
      <c r="H76" s="111">
        <v>178598.98567075716</v>
      </c>
      <c r="I76" s="111">
        <v>183917.79682288467</v>
      </c>
      <c r="J76" s="111">
        <v>173450.75198436281</v>
      </c>
      <c r="K76" s="111">
        <v>174322.32087683241</v>
      </c>
      <c r="L76" s="111">
        <v>168037.65661015001</v>
      </c>
      <c r="M76" s="111">
        <v>168703.36888985385</v>
      </c>
      <c r="N76" s="111">
        <v>166500.08003861914</v>
      </c>
      <c r="O76" s="111">
        <v>162254.26647836014</v>
      </c>
      <c r="P76" s="111">
        <v>142510.92394969781</v>
      </c>
      <c r="Q76" s="111">
        <v>45612.567723740576</v>
      </c>
      <c r="R76" s="111">
        <v>46510.889573590022</v>
      </c>
      <c r="S76" s="111">
        <v>46580.37644174476</v>
      </c>
      <c r="T76" s="111">
        <v>46770.432896792503</v>
      </c>
      <c r="U76" s="111">
        <v>49296.825503962064</v>
      </c>
      <c r="V76" s="111">
        <v>46878.74478301873</v>
      </c>
      <c r="W76" s="111">
        <v>44641.278991307867</v>
      </c>
    </row>
    <row r="77" spans="1:23" s="3" customFormat="1" ht="15" customHeight="1">
      <c r="A77" s="146" t="s">
        <v>396</v>
      </c>
      <c r="B77" s="9" t="s">
        <v>469</v>
      </c>
      <c r="C77" s="111">
        <v>58221.028200566798</v>
      </c>
      <c r="D77" s="111">
        <v>50557.126385168951</v>
      </c>
      <c r="E77" s="111">
        <v>39093.451258830464</v>
      </c>
      <c r="F77" s="111">
        <v>35651.235212946769</v>
      </c>
      <c r="G77" s="111">
        <v>28217.907499011271</v>
      </c>
      <c r="H77" s="111">
        <v>21760.23711745226</v>
      </c>
      <c r="I77" s="111">
        <v>23169.877794896049</v>
      </c>
      <c r="J77" s="111">
        <v>21131.450858575925</v>
      </c>
      <c r="K77" s="111">
        <v>19263.665073376724</v>
      </c>
      <c r="L77" s="111">
        <v>17669.157226984404</v>
      </c>
      <c r="M77" s="111">
        <v>15402.345422297205</v>
      </c>
      <c r="N77" s="111">
        <v>12601.04577937053</v>
      </c>
      <c r="O77" s="111">
        <v>12963.758751912117</v>
      </c>
      <c r="P77" s="111">
        <v>14903.138470312189</v>
      </c>
      <c r="Q77" s="111">
        <v>102018.1838741339</v>
      </c>
      <c r="R77" s="111">
        <v>97319.181017289869</v>
      </c>
      <c r="S77" s="111">
        <v>90919.375727700026</v>
      </c>
      <c r="T77" s="111">
        <v>84337.779500960678</v>
      </c>
      <c r="U77" s="111">
        <v>79868.019721778692</v>
      </c>
      <c r="V77" s="111">
        <v>70851.437046400359</v>
      </c>
      <c r="W77" s="111">
        <v>62256.200703520022</v>
      </c>
    </row>
    <row r="78" spans="1:23" s="5" customFormat="1" ht="15" customHeight="1">
      <c r="A78" s="147" t="s">
        <v>288</v>
      </c>
      <c r="B78" s="152" t="s">
        <v>470</v>
      </c>
      <c r="C78" s="237">
        <f>C75-C76+C77</f>
        <v>2487658.5074752998</v>
      </c>
      <c r="D78" s="228">
        <f t="shared" ref="D78:V78" si="0">D75-D76+D77</f>
        <v>2292060.8518199003</v>
      </c>
      <c r="E78" s="228">
        <f t="shared" si="0"/>
        <v>2103968.7475468996</v>
      </c>
      <c r="F78" s="228">
        <f t="shared" si="0"/>
        <v>1903087.4352803002</v>
      </c>
      <c r="G78" s="228">
        <f t="shared" si="0"/>
        <v>1772568.7464387999</v>
      </c>
      <c r="H78" s="228">
        <f t="shared" si="0"/>
        <v>1593860.3499875998</v>
      </c>
      <c r="I78" s="228">
        <f t="shared" si="0"/>
        <v>1473677.8248147997</v>
      </c>
      <c r="J78" s="228">
        <f t="shared" si="0"/>
        <v>1390533.5159588</v>
      </c>
      <c r="K78" s="228">
        <f t="shared" si="0"/>
        <v>1314310.4200726997</v>
      </c>
      <c r="L78" s="228">
        <f t="shared" si="0"/>
        <v>1267086.1299945</v>
      </c>
      <c r="M78" s="228">
        <f t="shared" si="0"/>
        <v>1195759.5063913001</v>
      </c>
      <c r="N78" s="228">
        <f t="shared" si="0"/>
        <v>1186901.1911047001</v>
      </c>
      <c r="O78" s="228">
        <f t="shared" si="0"/>
        <v>1116676.3250637001</v>
      </c>
      <c r="P78" s="228">
        <f t="shared" si="0"/>
        <v>1105548.6213388001</v>
      </c>
      <c r="Q78" s="228">
        <f t="shared" si="0"/>
        <v>1235277.6897649111</v>
      </c>
      <c r="R78" s="228">
        <f t="shared" si="0"/>
        <v>1201693.7444109146</v>
      </c>
      <c r="S78" s="228">
        <f t="shared" si="0"/>
        <v>1162817.9293762979</v>
      </c>
      <c r="T78" s="228">
        <f t="shared" si="0"/>
        <v>1125647.4260328491</v>
      </c>
      <c r="U78" s="228">
        <f t="shared" si="0"/>
        <v>1092948.8986853492</v>
      </c>
      <c r="V78" s="228">
        <f t="shared" si="0"/>
        <v>1063972.3295542784</v>
      </c>
      <c r="W78" s="228">
        <f t="shared" ref="W78" si="1">W75-W76+W77</f>
        <v>862530.30390792212</v>
      </c>
    </row>
    <row r="79" spans="1:23" s="5" customFormat="1" ht="15" customHeight="1">
      <c r="A79" s="146" t="s">
        <v>396</v>
      </c>
      <c r="B79" s="9" t="s">
        <v>471</v>
      </c>
      <c r="C79" s="111">
        <v>-4.6703974021511385E-10</v>
      </c>
      <c r="D79" s="111">
        <v>8.7780449575802777E-11</v>
      </c>
      <c r="E79" s="111">
        <v>-2.6180657641816651E-10</v>
      </c>
      <c r="F79" s="111">
        <v>-2.3112534108804539E-10</v>
      </c>
      <c r="G79" s="111">
        <v>2.3283064365386963E-10</v>
      </c>
      <c r="H79" s="111">
        <v>2.3464963305741549E-10</v>
      </c>
      <c r="I79" s="111">
        <v>-2.0008883439004421E-10</v>
      </c>
      <c r="J79" s="111">
        <v>-2.5465851649641991E-11</v>
      </c>
      <c r="K79" s="111">
        <v>-5.6388671509921551E-11</v>
      </c>
      <c r="L79" s="111">
        <v>-2.1964297047816217E-10</v>
      </c>
      <c r="M79" s="111">
        <v>5.4569682106375694E-12</v>
      </c>
      <c r="N79" s="111">
        <v>0</v>
      </c>
      <c r="O79" s="111">
        <v>0.6593582001382432</v>
      </c>
      <c r="P79" s="111">
        <v>0.74322809991644023</v>
      </c>
      <c r="Q79" s="111">
        <v>-141239.44482391095</v>
      </c>
      <c r="R79" s="111">
        <v>-142813.65213181463</v>
      </c>
      <c r="S79" s="111">
        <v>-128392.44530289815</v>
      </c>
      <c r="T79" s="111">
        <v>-110302.5044695492</v>
      </c>
      <c r="U79" s="111">
        <v>-139297.84927204935</v>
      </c>
      <c r="V79" s="111">
        <v>-138229.68683757848</v>
      </c>
      <c r="W79" s="111">
        <v>-82392.238186122238</v>
      </c>
    </row>
    <row r="80" spans="1:23" s="5" customFormat="1" ht="15" customHeight="1">
      <c r="A80" s="147" t="s">
        <v>288</v>
      </c>
      <c r="B80" s="152" t="s">
        <v>404</v>
      </c>
      <c r="C80" s="237">
        <f>C78+C79</f>
        <v>2487658.5074752993</v>
      </c>
      <c r="D80" s="228">
        <f t="shared" ref="D80:V80" si="2">D78+D79</f>
        <v>2292060.8518199003</v>
      </c>
      <c r="E80" s="228">
        <f t="shared" si="2"/>
        <v>2103968.7475468991</v>
      </c>
      <c r="F80" s="228">
        <f t="shared" si="2"/>
        <v>1903087.4352803</v>
      </c>
      <c r="G80" s="228">
        <f t="shared" si="2"/>
        <v>1772568.7464388001</v>
      </c>
      <c r="H80" s="228">
        <f t="shared" si="2"/>
        <v>1593860.3499876</v>
      </c>
      <c r="I80" s="228">
        <f t="shared" si="2"/>
        <v>1473677.8248147995</v>
      </c>
      <c r="J80" s="228">
        <f t="shared" si="2"/>
        <v>1390533.5159588</v>
      </c>
      <c r="K80" s="228">
        <f t="shared" si="2"/>
        <v>1314310.4200726997</v>
      </c>
      <c r="L80" s="228">
        <f t="shared" si="2"/>
        <v>1267086.1299944997</v>
      </c>
      <c r="M80" s="228">
        <f t="shared" si="2"/>
        <v>1195759.5063913001</v>
      </c>
      <c r="N80" s="228">
        <f t="shared" si="2"/>
        <v>1186901.1911047001</v>
      </c>
      <c r="O80" s="228">
        <f t="shared" si="2"/>
        <v>1116676.9844219002</v>
      </c>
      <c r="P80" s="228">
        <f t="shared" si="2"/>
        <v>1105549.3645669001</v>
      </c>
      <c r="Q80" s="228">
        <f t="shared" si="2"/>
        <v>1094038.2449410001</v>
      </c>
      <c r="R80" s="228">
        <f t="shared" si="2"/>
        <v>1058880.0922790999</v>
      </c>
      <c r="S80" s="228">
        <f t="shared" si="2"/>
        <v>1034425.4840733997</v>
      </c>
      <c r="T80" s="228">
        <f t="shared" si="2"/>
        <v>1015344.9215633</v>
      </c>
      <c r="U80" s="228">
        <f t="shared" si="2"/>
        <v>953651.04941329977</v>
      </c>
      <c r="V80" s="228">
        <f t="shared" si="2"/>
        <v>925742.64271669998</v>
      </c>
      <c r="W80" s="228">
        <f t="shared" ref="W80" si="3">W78+W79</f>
        <v>780138.06572179985</v>
      </c>
    </row>
    <row r="81" spans="1:23" s="5" customFormat="1" ht="15" customHeight="1">
      <c r="A81" s="49" t="s">
        <v>4</v>
      </c>
      <c r="B81" s="51"/>
    </row>
    <row r="82" spans="1:23" s="5" customFormat="1" ht="15" customHeight="1">
      <c r="A82" s="50" t="s">
        <v>428</v>
      </c>
      <c r="B82" s="51"/>
    </row>
    <row r="83" spans="1:23" s="5" customFormat="1" ht="15" customHeight="1">
      <c r="A83" s="50" t="s">
        <v>427</v>
      </c>
      <c r="B83" s="51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</row>
    <row r="84" spans="1:23" s="5" customFormat="1" ht="12" customHeight="1">
      <c r="A84" s="50"/>
      <c r="B84" s="135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</row>
    <row r="85" spans="1:23" s="5" customFormat="1" ht="12" customHeight="1">
      <c r="A85" s="50"/>
      <c r="B85" s="139"/>
      <c r="C85" s="140"/>
      <c r="D85" s="140"/>
      <c r="E85" s="140"/>
      <c r="F85" s="140"/>
      <c r="G85" s="140"/>
      <c r="H85" s="140"/>
      <c r="I85" s="140"/>
      <c r="J85" s="140"/>
      <c r="K85" s="140"/>
      <c r="L85" s="140"/>
      <c r="M85" s="140"/>
      <c r="N85" s="140"/>
      <c r="O85" s="140"/>
      <c r="P85" s="140"/>
      <c r="Q85" s="140"/>
      <c r="R85" s="140"/>
      <c r="S85" s="140"/>
      <c r="T85" s="140"/>
      <c r="U85" s="140"/>
      <c r="V85" s="140"/>
      <c r="W85" s="140"/>
    </row>
    <row r="86" spans="1:23" s="5" customFormat="1" ht="12" customHeight="1">
      <c r="A86" s="50"/>
      <c r="B86" s="139"/>
      <c r="C86" s="142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</row>
    <row r="87" spans="1:23" ht="12" customHeight="1">
      <c r="A87" s="102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</row>
    <row r="88" spans="1:23" ht="12" customHeight="1">
      <c r="A88" s="102"/>
    </row>
    <row r="89" spans="1:23" ht="12" customHeight="1">
      <c r="A89" s="102"/>
    </row>
    <row r="90" spans="1:23" ht="15" customHeight="1">
      <c r="A90" s="102"/>
    </row>
    <row r="91" spans="1:23" ht="15" customHeight="1">
      <c r="A91" s="102"/>
    </row>
    <row r="92" spans="1:23" ht="15" customHeight="1">
      <c r="A92" s="102"/>
    </row>
    <row r="93" spans="1:23" ht="15" customHeight="1">
      <c r="A93" s="102"/>
    </row>
    <row r="94" spans="1:23" ht="15" customHeight="1">
      <c r="A94" s="102"/>
      <c r="B94" s="103"/>
    </row>
    <row r="95" spans="1:23" ht="15" customHeight="1">
      <c r="A95" s="102"/>
      <c r="B95" s="103"/>
    </row>
    <row r="96" spans="1:23" ht="15" customHeight="1">
      <c r="A96" s="102"/>
      <c r="B96" s="103"/>
    </row>
    <row r="97" spans="1:2" ht="15" customHeight="1">
      <c r="A97" s="102"/>
      <c r="B97" s="103"/>
    </row>
    <row r="98" spans="1:2" ht="15" customHeight="1">
      <c r="A98" s="102"/>
      <c r="B98" s="103"/>
    </row>
    <row r="99" spans="1:2" ht="15" customHeight="1">
      <c r="A99" s="102"/>
      <c r="B99" s="103"/>
    </row>
    <row r="100" spans="1:2" ht="15" customHeight="1">
      <c r="A100" s="102"/>
      <c r="B100" s="103"/>
    </row>
    <row r="101" spans="1:2" ht="15" customHeight="1">
      <c r="A101" s="102"/>
      <c r="B101" s="103"/>
    </row>
    <row r="102" spans="1:2" ht="15" customHeight="1">
      <c r="A102" s="102"/>
      <c r="B102" s="103"/>
    </row>
    <row r="103" spans="1:2" ht="15" customHeight="1">
      <c r="A103" s="102"/>
      <c r="B103" s="103"/>
    </row>
    <row r="104" spans="1:2" ht="15" customHeight="1">
      <c r="A104" s="102"/>
      <c r="B104" s="103"/>
    </row>
    <row r="105" spans="1:2" ht="15" customHeight="1">
      <c r="A105" s="102"/>
      <c r="B105" s="103"/>
    </row>
    <row r="106" spans="1:2" ht="15" customHeight="1">
      <c r="A106" s="102"/>
      <c r="B106" s="103"/>
    </row>
    <row r="107" spans="1:2" ht="15" customHeight="1">
      <c r="A107" s="102"/>
      <c r="B107" s="103"/>
    </row>
    <row r="108" spans="1:2" ht="15" customHeight="1">
      <c r="A108" s="102"/>
      <c r="B108" s="103"/>
    </row>
    <row r="109" spans="1:2" ht="15" customHeight="1">
      <c r="A109" s="102"/>
      <c r="B109" s="103"/>
    </row>
    <row r="110" spans="1:2" ht="15" customHeight="1">
      <c r="A110" s="102"/>
      <c r="B110" s="103"/>
    </row>
    <row r="111" spans="1:2" ht="15" customHeight="1">
      <c r="A111" s="102"/>
      <c r="B111" s="103"/>
    </row>
    <row r="112" spans="1:2" ht="15" customHeight="1">
      <c r="A112" s="102"/>
      <c r="B112" s="103"/>
    </row>
    <row r="113" spans="1:2" ht="15" customHeight="1">
      <c r="A113" s="102"/>
      <c r="B113" s="103"/>
    </row>
    <row r="114" spans="1:2" ht="15" customHeight="1">
      <c r="A114" s="102"/>
      <c r="B114" s="103"/>
    </row>
    <row r="115" spans="1:2" ht="15" customHeight="1">
      <c r="A115" s="102"/>
      <c r="B115" s="103"/>
    </row>
    <row r="116" spans="1:2" ht="15" customHeight="1">
      <c r="A116" s="102"/>
      <c r="B116" s="103"/>
    </row>
    <row r="117" spans="1:2" ht="15" customHeight="1">
      <c r="A117" s="102"/>
      <c r="B117" s="103"/>
    </row>
    <row r="118" spans="1:2" ht="15" customHeight="1">
      <c r="A118" s="102"/>
      <c r="B118" s="103"/>
    </row>
    <row r="119" spans="1:2" ht="15" customHeight="1">
      <c r="A119" s="102"/>
      <c r="B119" s="103"/>
    </row>
    <row r="120" spans="1:2" ht="15" customHeight="1">
      <c r="A120" s="102"/>
      <c r="B120" s="103"/>
    </row>
    <row r="121" spans="1:2" ht="15" customHeight="1">
      <c r="A121" s="102"/>
      <c r="B121" s="103"/>
    </row>
    <row r="122" spans="1:2" ht="15" customHeight="1">
      <c r="A122" s="102"/>
      <c r="B122" s="103"/>
    </row>
    <row r="123" spans="1:2" ht="15" customHeight="1">
      <c r="A123" s="102"/>
      <c r="B123" s="103"/>
    </row>
    <row r="124" spans="1:2" ht="15" customHeight="1">
      <c r="A124" s="102"/>
      <c r="B124" s="103"/>
    </row>
    <row r="125" spans="1:2" ht="15" customHeight="1">
      <c r="A125" s="102"/>
      <c r="B125" s="103"/>
    </row>
    <row r="126" spans="1:2" ht="15" customHeight="1">
      <c r="A126" s="102"/>
      <c r="B126" s="103"/>
    </row>
    <row r="127" spans="1:2" ht="15" customHeight="1">
      <c r="A127" s="102"/>
      <c r="B127" s="103"/>
    </row>
    <row r="128" spans="1:2" ht="15" customHeight="1">
      <c r="A128" s="102"/>
      <c r="B128" s="103"/>
    </row>
    <row r="129" spans="1:2" ht="15" customHeight="1">
      <c r="A129" s="102"/>
      <c r="B129" s="103"/>
    </row>
    <row r="130" spans="1:2" ht="15" customHeight="1">
      <c r="A130" s="102"/>
      <c r="B130" s="103"/>
    </row>
    <row r="131" spans="1:2" ht="15" customHeight="1">
      <c r="A131" s="102"/>
      <c r="B131" s="103"/>
    </row>
    <row r="132" spans="1:2" ht="15" customHeight="1">
      <c r="A132" s="102"/>
      <c r="B132" s="103"/>
    </row>
    <row r="133" spans="1:2" ht="15" customHeight="1">
      <c r="A133" s="102"/>
      <c r="B133" s="103"/>
    </row>
    <row r="134" spans="1:2" ht="15" customHeight="1">
      <c r="A134" s="102"/>
      <c r="B134" s="103"/>
    </row>
    <row r="135" spans="1:2" ht="15" customHeight="1">
      <c r="A135" s="102"/>
      <c r="B135" s="103"/>
    </row>
    <row r="136" spans="1:2" ht="15" customHeight="1">
      <c r="A136" s="102"/>
      <c r="B136" s="103"/>
    </row>
    <row r="137" spans="1:2" ht="15" customHeight="1">
      <c r="A137" s="102"/>
      <c r="B137" s="103"/>
    </row>
    <row r="138" spans="1:2" ht="15" customHeight="1">
      <c r="A138" s="102"/>
      <c r="B138" s="103"/>
    </row>
    <row r="139" spans="1:2" ht="15" customHeight="1">
      <c r="A139" s="102"/>
      <c r="B139" s="103"/>
    </row>
    <row r="140" spans="1:2" ht="15" customHeight="1">
      <c r="A140" s="102"/>
      <c r="B140" s="103"/>
    </row>
    <row r="141" spans="1:2" ht="15" customHeight="1">
      <c r="A141" s="102"/>
      <c r="B141" s="103"/>
    </row>
    <row r="142" spans="1:2" ht="15" customHeight="1">
      <c r="A142" s="102"/>
      <c r="B142" s="103"/>
    </row>
    <row r="143" spans="1:2" ht="15" customHeight="1">
      <c r="A143" s="102"/>
      <c r="B143" s="103"/>
    </row>
    <row r="144" spans="1:2" ht="15" customHeight="1">
      <c r="A144" s="102"/>
      <c r="B144" s="103"/>
    </row>
    <row r="145" spans="1:2" ht="15" customHeight="1">
      <c r="A145" s="102"/>
      <c r="B145" s="103"/>
    </row>
    <row r="146" spans="1:2" ht="15" customHeight="1">
      <c r="A146" s="102"/>
      <c r="B146" s="103"/>
    </row>
    <row r="147" spans="1:2" ht="15" customHeight="1">
      <c r="A147" s="102"/>
      <c r="B147" s="103"/>
    </row>
    <row r="148" spans="1:2" ht="15" customHeight="1">
      <c r="A148" s="102"/>
      <c r="B148" s="103"/>
    </row>
    <row r="149" spans="1:2" ht="15" customHeight="1">
      <c r="A149" s="102"/>
      <c r="B149" s="103"/>
    </row>
    <row r="150" spans="1:2" ht="15" customHeight="1">
      <c r="A150" s="102"/>
      <c r="B150" s="103"/>
    </row>
    <row r="151" spans="1:2" ht="15" customHeight="1">
      <c r="A151" s="102"/>
      <c r="B151" s="103"/>
    </row>
    <row r="152" spans="1:2" ht="15" customHeight="1">
      <c r="A152" s="102"/>
      <c r="B152" s="103"/>
    </row>
    <row r="153" spans="1:2" ht="15" customHeight="1">
      <c r="A153" s="102"/>
      <c r="B153" s="103"/>
    </row>
    <row r="154" spans="1:2" ht="15" customHeight="1">
      <c r="A154" s="102"/>
      <c r="B154" s="103"/>
    </row>
    <row r="155" spans="1:2" ht="15" customHeight="1">
      <c r="A155" s="102"/>
      <c r="B155" s="103"/>
    </row>
    <row r="156" spans="1:2" ht="15" customHeight="1">
      <c r="A156" s="102"/>
      <c r="B156" s="103"/>
    </row>
    <row r="157" spans="1:2" ht="15" customHeight="1">
      <c r="A157" s="102"/>
      <c r="B157" s="103"/>
    </row>
    <row r="158" spans="1:2" ht="15" customHeight="1">
      <c r="A158" s="102"/>
      <c r="B158" s="103"/>
    </row>
    <row r="159" spans="1:2" ht="15" customHeight="1">
      <c r="A159" s="102"/>
      <c r="B159" s="103"/>
    </row>
    <row r="160" spans="1:2" ht="15" customHeight="1">
      <c r="A160" s="102"/>
      <c r="B160" s="103"/>
    </row>
    <row r="161" spans="1:2" ht="15" customHeight="1">
      <c r="A161" s="102"/>
      <c r="B161" s="103"/>
    </row>
    <row r="162" spans="1:2" ht="15" customHeight="1">
      <c r="A162" s="102"/>
      <c r="B162" s="103"/>
    </row>
    <row r="163" spans="1:2" ht="15" customHeight="1">
      <c r="A163" s="102"/>
      <c r="B163" s="103"/>
    </row>
    <row r="164" spans="1:2" ht="15" customHeight="1">
      <c r="A164" s="102"/>
      <c r="B164" s="103"/>
    </row>
    <row r="165" spans="1:2" ht="15" customHeight="1">
      <c r="A165" s="102"/>
      <c r="B165" s="103"/>
    </row>
    <row r="166" spans="1:2" ht="15" customHeight="1">
      <c r="A166" s="102"/>
      <c r="B166" s="103"/>
    </row>
    <row r="167" spans="1:2" ht="15" customHeight="1">
      <c r="A167" s="102"/>
      <c r="B167" s="103"/>
    </row>
    <row r="168" spans="1:2" ht="15" customHeight="1">
      <c r="A168" s="102"/>
      <c r="B168" s="103"/>
    </row>
    <row r="169" spans="1:2" ht="15" customHeight="1">
      <c r="A169" s="102"/>
      <c r="B169" s="103"/>
    </row>
    <row r="170" spans="1:2" ht="15" customHeight="1">
      <c r="A170" s="102"/>
      <c r="B170" s="103"/>
    </row>
    <row r="171" spans="1:2" ht="15" customHeight="1">
      <c r="A171" s="102"/>
      <c r="B171" s="103"/>
    </row>
    <row r="172" spans="1:2" ht="15" customHeight="1">
      <c r="A172" s="102"/>
      <c r="B172" s="103"/>
    </row>
    <row r="173" spans="1:2" ht="15" customHeight="1">
      <c r="A173" s="102"/>
      <c r="B173" s="103"/>
    </row>
    <row r="174" spans="1:2" ht="15" customHeight="1">
      <c r="A174" s="102"/>
      <c r="B174" s="103"/>
    </row>
    <row r="175" spans="1:2" ht="15" customHeight="1">
      <c r="A175" s="102"/>
      <c r="B175" s="103"/>
    </row>
    <row r="176" spans="1:2" ht="15" customHeight="1">
      <c r="A176" s="102"/>
      <c r="B176" s="103"/>
    </row>
    <row r="177" spans="1:2" ht="15" customHeight="1">
      <c r="A177" s="102"/>
      <c r="B177" s="103"/>
    </row>
    <row r="178" spans="1:2" ht="15" customHeight="1">
      <c r="A178" s="102"/>
      <c r="B178" s="103"/>
    </row>
    <row r="179" spans="1:2" ht="15" customHeight="1">
      <c r="A179" s="102"/>
      <c r="B179" s="103"/>
    </row>
    <row r="180" spans="1:2" ht="15" customHeight="1">
      <c r="A180" s="102"/>
      <c r="B180" s="103"/>
    </row>
    <row r="181" spans="1:2" ht="15" customHeight="1">
      <c r="A181" s="102"/>
      <c r="B181" s="103"/>
    </row>
    <row r="182" spans="1:2" ht="15" customHeight="1">
      <c r="A182" s="102"/>
      <c r="B182" s="103"/>
    </row>
    <row r="183" spans="1:2" ht="15" customHeight="1">
      <c r="A183" s="102"/>
      <c r="B183" s="103"/>
    </row>
    <row r="184" spans="1:2" ht="15" customHeight="1">
      <c r="A184" s="102"/>
      <c r="B184" s="103"/>
    </row>
    <row r="185" spans="1:2" ht="15" customHeight="1">
      <c r="A185" s="102"/>
      <c r="B185" s="103"/>
    </row>
    <row r="186" spans="1:2" ht="15" customHeight="1">
      <c r="B186" s="103"/>
    </row>
    <row r="187" spans="1:2" ht="15" customHeight="1">
      <c r="B187" s="103"/>
    </row>
    <row r="188" spans="1:2" ht="15" customHeight="1">
      <c r="B188" s="103"/>
    </row>
    <row r="189" spans="1:2" ht="15" customHeight="1">
      <c r="B189" s="103"/>
    </row>
    <row r="190" spans="1:2" ht="15" customHeight="1">
      <c r="B190" s="103"/>
    </row>
    <row r="191" spans="1:2" ht="15" customHeight="1">
      <c r="B191" s="103"/>
    </row>
    <row r="192" spans="1:2" ht="15" customHeight="1">
      <c r="B192" s="103"/>
    </row>
    <row r="193" spans="2:2" ht="15" customHeight="1">
      <c r="B193" s="103"/>
    </row>
    <row r="194" spans="2:2" ht="15" customHeight="1">
      <c r="B194" s="103"/>
    </row>
    <row r="195" spans="2:2" ht="15" customHeight="1">
      <c r="B195" s="103"/>
    </row>
    <row r="196" spans="2:2" ht="15" customHeight="1">
      <c r="B196" s="103"/>
    </row>
    <row r="197" spans="2:2" ht="15" customHeight="1">
      <c r="B197" s="103"/>
    </row>
    <row r="198" spans="2:2" ht="15" customHeight="1">
      <c r="B198" s="103"/>
    </row>
    <row r="199" spans="2:2" ht="15" customHeight="1">
      <c r="B199" s="103"/>
    </row>
    <row r="200" spans="2:2" ht="15" customHeight="1">
      <c r="B200" s="103"/>
    </row>
    <row r="201" spans="2:2" ht="15" customHeight="1">
      <c r="B201" s="103"/>
    </row>
    <row r="202" spans="2:2" ht="15" customHeight="1">
      <c r="B202" s="103"/>
    </row>
    <row r="203" spans="2:2" ht="15" customHeight="1">
      <c r="B203" s="103"/>
    </row>
    <row r="204" spans="2:2" ht="15" customHeight="1">
      <c r="B204" s="103"/>
    </row>
    <row r="205" spans="2:2" ht="15" customHeight="1">
      <c r="B205" s="103"/>
    </row>
    <row r="206" spans="2:2" ht="15" customHeight="1">
      <c r="B206" s="103"/>
    </row>
    <row r="207" spans="2:2" ht="15" customHeight="1">
      <c r="B207" s="103"/>
    </row>
    <row r="208" spans="2:2" ht="15" customHeight="1">
      <c r="B208" s="103"/>
    </row>
    <row r="209" spans="2:2" ht="15" customHeight="1">
      <c r="B209" s="103"/>
    </row>
    <row r="210" spans="2:2" ht="15" customHeight="1">
      <c r="B210" s="103"/>
    </row>
    <row r="211" spans="2:2" ht="15" customHeight="1">
      <c r="B211" s="103"/>
    </row>
    <row r="212" spans="2:2" ht="15" customHeight="1">
      <c r="B212" s="103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5" orientation="portrait" r:id="rId1"/>
  <headerFooter alignWithMargins="0">
    <oddFooter>&amp;L&amp;"MetaNormalLF-Roman,Standard"&amp;9Statistisches Bundesamt, Anthropogene Luftemissionen, 2022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54</vt:i4>
      </vt:variant>
      <vt:variant>
        <vt:lpstr>Benannte Bereiche</vt:lpstr>
      </vt:variant>
      <vt:variant>
        <vt:i4>4</vt:i4>
      </vt:variant>
    </vt:vector>
  </HeadingPairs>
  <TitlesOfParts>
    <vt:vector size="58" baseType="lpstr">
      <vt:lpstr>Titel</vt:lpstr>
      <vt:lpstr>Inhalt</vt:lpstr>
      <vt:lpstr>Einführung</vt:lpstr>
      <vt:lpstr>Glossar</vt:lpstr>
      <vt:lpstr>1.1</vt:lpstr>
      <vt:lpstr>1.2</vt:lpstr>
      <vt:lpstr>2.1</vt:lpstr>
      <vt:lpstr>2.2</vt:lpstr>
      <vt:lpstr>2.3</vt:lpstr>
      <vt:lpstr>2.4</vt:lpstr>
      <vt:lpstr>2.5</vt:lpstr>
      <vt:lpstr>2.6</vt:lpstr>
      <vt:lpstr>2.7</vt:lpstr>
      <vt:lpstr>3.1</vt:lpstr>
      <vt:lpstr>3.2</vt:lpstr>
      <vt:lpstr>3.3</vt:lpstr>
      <vt:lpstr>3.4</vt:lpstr>
      <vt:lpstr>3.5</vt:lpstr>
      <vt:lpstr>4.1</vt:lpstr>
      <vt:lpstr>4.2</vt:lpstr>
      <vt:lpstr>4.3</vt:lpstr>
      <vt:lpstr>4.4</vt:lpstr>
      <vt:lpstr>4.5</vt:lpstr>
      <vt:lpstr>5</vt:lpstr>
      <vt:lpstr>6</vt:lpstr>
      <vt:lpstr>7</vt:lpstr>
      <vt:lpstr>8.1</vt:lpstr>
      <vt:lpstr>8.2</vt:lpstr>
      <vt:lpstr>8.3</vt:lpstr>
      <vt:lpstr>8.4</vt:lpstr>
      <vt:lpstr>9.1</vt:lpstr>
      <vt:lpstr>9.2</vt:lpstr>
      <vt:lpstr>9.3</vt:lpstr>
      <vt:lpstr>9.4</vt:lpstr>
      <vt:lpstr>10.1</vt:lpstr>
      <vt:lpstr>10.2</vt:lpstr>
      <vt:lpstr>10.3</vt:lpstr>
      <vt:lpstr>10.4</vt:lpstr>
      <vt:lpstr>11.1</vt:lpstr>
      <vt:lpstr>11.2</vt:lpstr>
      <vt:lpstr>11.3</vt:lpstr>
      <vt:lpstr>11.4</vt:lpstr>
      <vt:lpstr>12.1</vt:lpstr>
      <vt:lpstr>12.2</vt:lpstr>
      <vt:lpstr>12.3</vt:lpstr>
      <vt:lpstr>12.4</vt:lpstr>
      <vt:lpstr>13.1</vt:lpstr>
      <vt:lpstr>13.2</vt:lpstr>
      <vt:lpstr>13.3</vt:lpstr>
      <vt:lpstr>13.4</vt:lpstr>
      <vt:lpstr>14.1</vt:lpstr>
      <vt:lpstr>14.2</vt:lpstr>
      <vt:lpstr>14.3</vt:lpstr>
      <vt:lpstr>14.4</vt:lpstr>
      <vt:lpstr>Titel!Druckbereich</vt:lpstr>
      <vt:lpstr>'1.1'!Drucktitel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Umweltökonomische Gesamtrechnungen - Anthropogene Luftemissionen - 2000-2020</dc:title>
  <dc:creator>Statistisches Bundesamt</dc:creator>
  <cp:keywords>Treibhausgase, Luftschadstoffe, Produktionsbereiche, Energieverwendung, Prozesse, Straßenverkehr, Gase, Schadstoffe</cp:keywords>
  <cp:lastModifiedBy>Haas-Helfrich, Daniela (B303)</cp:lastModifiedBy>
  <cp:lastPrinted>2022-09-26T12:07:31Z</cp:lastPrinted>
  <dcterms:created xsi:type="dcterms:W3CDTF">2005-01-11T12:59:10Z</dcterms:created>
  <dcterms:modified xsi:type="dcterms:W3CDTF">2022-09-26T12:08:25Z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INKTEK-ID-FILE">
    <vt:lpwstr>0103-EDA7-84F1-C056</vt:lpwstr>
  </property>
  <property fmtid="{D5CDD505-2E9C-101B-9397-08002B2CF9AE}" pid="3" name="LINKTEK-ID-LINK=1">
    <vt:lpwstr>01B9-5D49-B82C-BD70|PFC_HFC_SF6_NF3_nachET_Rev19.xlsx</vt:lpwstr>
  </property>
  <property fmtid="{D5CDD505-2E9C-101B-9397-08002B2CF9AE}" pid="4" name="LINKTEK-ID-LINK=2">
    <vt:lpwstr>0179-3C3F-8213-1F45|../../Rev18/Zeitreihen/CO2_nachET_Rev18.xlsx</vt:lpwstr>
  </property>
  <property fmtid="{D5CDD505-2E9C-101B-9397-08002B2CF9AE}" pid="5" name="LINKTEK-ID-LINK=3">
    <vt:lpwstr>01E9-B176-3517-E068|CO2_international_2017.xlsx</vt:lpwstr>
  </property>
  <property fmtid="{D5CDD505-2E9C-101B-9397-08002B2CF9AE}" pid="6" name="LINKTEK-ID-LINK=4">
    <vt:lpwstr>01A2-8272-7CFF-A4E3|../../../../exWI_Daten/Daten/1_mef/Energie/kum3/TB_Tab_2015_UGRTB2019_W.xlsx</vt:lpwstr>
  </property>
  <property fmtid="{D5CDD505-2E9C-101B-9397-08002B2CF9AE}" pid="7" name="LINKTEK-ID-LINK=5">
    <vt:lpwstr>0163-0D31-F66F-2FF6|../../../2 Quellen/UBA_Daten/Rev19/Uebersichten/DEU_2019_2005_13032019.xlsx</vt:lpwstr>
  </property>
  <property fmtid="{D5CDD505-2E9C-101B-9397-08002B2CF9AE}" pid="8" name="LINKTEK-ID-LINK=6">
    <vt:lpwstr>0101-6E18-17F4-D1AF|../../../2 Quellen/UBA_Daten/Rev19/Uebersichten/DEU_2019_2006_13032019.xlsx</vt:lpwstr>
  </property>
  <property fmtid="{D5CDD505-2E9C-101B-9397-08002B2CF9AE}" pid="9" name="LINKTEK-ID-LINK=7">
    <vt:lpwstr>0113-F821-DD9A-33D3|../../../2 Quellen/UBA_Daten/Rev19/Uebersichten/DEU_2019_2007_13032019.xlsx</vt:lpwstr>
  </property>
  <property fmtid="{D5CDD505-2E9C-101B-9397-08002B2CF9AE}" pid="10" name="LINKTEK-ID-LINK=8">
    <vt:lpwstr>0182-87D9-03ED-FF68|../../../2 Quellen/UBA_Daten/Rev19/Uebersichten/DEU_2019_2008_13032019.xlsx</vt:lpwstr>
  </property>
  <property fmtid="{D5CDD505-2E9C-101B-9397-08002B2CF9AE}" pid="11" name="LINKTEK-ID-LINK=9">
    <vt:lpwstr>0134-9F36-AC1E-0402|../../../2 Quellen/UBA_Daten/Rev19/Uebersichten/DEU_2019_2009_13032019.xlsx</vt:lpwstr>
  </property>
  <property fmtid="{D5CDD505-2E9C-101B-9397-08002B2CF9AE}" pid="12" name="LINKTEK-ID-LINK=10">
    <vt:lpwstr>0154-8D55-7134-C60F|../../../2 Quellen/UBA_Daten/Rev19/Uebersichten/DEU_2019_2010_13032019.xlsx</vt:lpwstr>
  </property>
  <property fmtid="{D5CDD505-2E9C-101B-9397-08002B2CF9AE}" pid="13" name="LINKTEK-ID-LINK=11">
    <vt:lpwstr>01AE-59B4-ED90-3DF0|../../../2 Quellen/UBA_Daten/Rev19/Uebersichten/DEU_2019_2011_13032019.xlsx</vt:lpwstr>
  </property>
  <property fmtid="{D5CDD505-2E9C-101B-9397-08002B2CF9AE}" pid="14" name="LINKTEK-ID-LINK=12">
    <vt:lpwstr>01A0-F687-82FA-AB7B|../../../2 Quellen/UBA_Daten/Rev19/Uebersichten/DEU_2019_2012_13032019.xlsx</vt:lpwstr>
  </property>
  <property fmtid="{D5CDD505-2E9C-101B-9397-08002B2CF9AE}" pid="15" name="LINKTEK-ID-LINK=13">
    <vt:lpwstr>0118-781C-FC5D-FA3E|../../../2 Quellen/UBA_Daten/Rev19/Uebersichten/DEU_2019_2013_13032019.xlsx</vt:lpwstr>
  </property>
  <property fmtid="{D5CDD505-2E9C-101B-9397-08002B2CF9AE}" pid="16" name="LINKTEK-ID-LINK=14">
    <vt:lpwstr>0153-40DF-4596-EF08|../../../2 Quellen/UBA_Daten/Rev19/Uebersichten/DEU_2019_2014_13032019.xlsx</vt:lpwstr>
  </property>
  <property fmtid="{D5CDD505-2E9C-101B-9397-08002B2CF9AE}" pid="17" name="LINKTEK-ID-LINK=15">
    <vt:lpwstr>0176-CFD2-7A06-50FD|../../../2 Quellen/UBA_Daten/Rev19/Uebersichten/DEU_2019_2017_13032019.xlsx</vt:lpwstr>
  </property>
  <property fmtid="{D5CDD505-2E9C-101B-9397-08002B2CF9AE}" pid="18" name="LINKTEK-ID-LINK=16">
    <vt:lpwstr>01F2-4DFD-05A6-325F|../../../2 Quellen/UBA_Daten/Rev19/Uebersichten/DEU_2019_2015_13032019.xlsx</vt:lpwstr>
  </property>
  <property fmtid="{D5CDD505-2E9C-101B-9397-08002B2CF9AE}" pid="19" name="LINKTEK-ID-LINK=17">
    <vt:lpwstr>01A0-AFF7-3D92-B967|../../../2 Quellen/UBA_Daten/Rev19/Uebersichten/DEU_2019_2016_13032019.xlsx</vt:lpwstr>
  </property>
  <property fmtid="{D5CDD505-2E9C-101B-9397-08002B2CF9AE}" pid="20" name="LINKTEK-ID-LINK=18">
    <vt:lpwstr>01AE-6BA4-7555-D1B2|../../../2 Quellen/UBA_Daten/Rev19/Uebersichten/2018_12_19_em_entwicklung_in_d_trendtabelle_thg_v1.0.1.xlsx</vt:lpwstr>
  </property>
  <property fmtid="{D5CDD505-2E9C-101B-9397-08002B2CF9AE}" pid="21" name="LINKTEK-ID-LINK=19">
    <vt:lpwstr>016C-AAC4-99E5-80ED|../../../2 Quellen/UBA_Daten/Rev19/Uebersichten/DE_2019_Annex_I_2000.xlsx</vt:lpwstr>
  </property>
  <property fmtid="{D5CDD505-2E9C-101B-9397-08002B2CF9AE}" pid="22" name="LINKTEK-ID-LINK=20">
    <vt:lpwstr>0176-71DE-F4EF-DF2F|../../../2 Quellen/UBA_Daten/Rev19/Uebersichten/DE_2019_Annex_I_2001.xlsx</vt:lpwstr>
  </property>
  <property fmtid="{D5CDD505-2E9C-101B-9397-08002B2CF9AE}" pid="23" name="LINKTEK-ID-LINK=21">
    <vt:lpwstr>0193-333B-5C10-4069|../../../2 Quellen/UBA_Daten/Rev19/Uebersichten/DE_2019_Annex_I_2002.xlsx</vt:lpwstr>
  </property>
  <property fmtid="{D5CDD505-2E9C-101B-9397-08002B2CF9AE}" pid="24" name="LINKTEK-ID-LINK=22">
    <vt:lpwstr>01CB-EB35-EEA7-856E|../../../2 Quellen/UBA_Daten/Rev19/Uebersichten/DE_2019_Annex_I_2003.xlsx</vt:lpwstr>
  </property>
  <property fmtid="{D5CDD505-2E9C-101B-9397-08002B2CF9AE}" pid="25" name="LINKTEK-ID-LINK=23">
    <vt:lpwstr>01A8-4225-F790-78EB|../../../2 Quellen/UBA_Daten/Rev19/Uebersichten/DE_2019_Annex_I_2004.xlsx</vt:lpwstr>
  </property>
  <property fmtid="{D5CDD505-2E9C-101B-9397-08002B2CF9AE}" pid="26" name="LINKTEK-ID-LINK=24">
    <vt:lpwstr>012F-0E2E-841E-6D58|../../../2 Quellen/UBA_Daten/Rev19/Uebersichten/DE_2019_Annex_I_2005.xlsx</vt:lpwstr>
  </property>
  <property fmtid="{D5CDD505-2E9C-101B-9397-08002B2CF9AE}" pid="27" name="LINKTEK-ID-LINK=25">
    <vt:lpwstr>0178-5C8C-3889-CBA4|../../../2 Quellen/UBA_Daten/Rev19/Uebersichten/DE_2019_Annex_I_2006.xlsx</vt:lpwstr>
  </property>
  <property fmtid="{D5CDD505-2E9C-101B-9397-08002B2CF9AE}" pid="28" name="LINKTEK-ID-LINK=26">
    <vt:lpwstr>0122-3F79-6A3D-002C|../../../2 Quellen/UBA_Daten/Rev19/Uebersichten/DE_2019_Annex_I_2007.xlsx</vt:lpwstr>
  </property>
  <property fmtid="{D5CDD505-2E9C-101B-9397-08002B2CF9AE}" pid="29" name="LINKTEK-ID-LINK=27">
    <vt:lpwstr>013D-689C-C0C1-A6CB|../../../2 Quellen/UBA_Daten/Rev19/Uebersichten/DE_2019_Annex_I_2008.xlsx</vt:lpwstr>
  </property>
  <property fmtid="{D5CDD505-2E9C-101B-9397-08002B2CF9AE}" pid="30" name="LINKTEK-ID-LINK=28">
    <vt:lpwstr>01BA-0A38-BBFF-AFC6|../../../2 Quellen/UBA_Daten/Rev19/Uebersichten/DE_2019_Annex_I_2009.xlsx</vt:lpwstr>
  </property>
  <property fmtid="{D5CDD505-2E9C-101B-9397-08002B2CF9AE}" pid="31" name="LINKTEK-ID-LINK=29">
    <vt:lpwstr>019C-DB10-1179-0EA0|../../../2 Quellen/UBA_Daten/Rev19/Uebersichten/DE_2019_Annex_I_2010.xlsx</vt:lpwstr>
  </property>
  <property fmtid="{D5CDD505-2E9C-101B-9397-08002B2CF9AE}" pid="32" name="LINKTEK-ID-LINK=30">
    <vt:lpwstr>011A-BC52-18FB-CA23|../../../2 Quellen/UBA_Daten/Rev19/Uebersichten/DE_2019_Annex_I_2011.xlsx</vt:lpwstr>
  </property>
  <property fmtid="{D5CDD505-2E9C-101B-9397-08002B2CF9AE}" pid="33" name="LINKTEK-ID-LINK=31">
    <vt:lpwstr>0186-5966-EB37-2864|../../../2 Quellen/UBA_Daten/Rev19/Uebersichten/DE_2019_Annex_I_2012.xlsx</vt:lpwstr>
  </property>
  <property fmtid="{D5CDD505-2E9C-101B-9397-08002B2CF9AE}" pid="34" name="LINKTEK-ID-LINK=32">
    <vt:lpwstr>01D4-7164-5118-8B5B|../../../2 Quellen/UBA_Daten/Rev19/Uebersichten/DE_2019_Annex_I_2013.xlsx</vt:lpwstr>
  </property>
  <property fmtid="{D5CDD505-2E9C-101B-9397-08002B2CF9AE}" pid="35" name="LINKTEK-ID-LINK=33">
    <vt:lpwstr>0119-2B29-A681-37EC|../../../2 Quellen/UBA_Daten/Rev19/Uebersichten/DEU_2019_2000_13032019.xlsx</vt:lpwstr>
  </property>
  <property fmtid="{D5CDD505-2E9C-101B-9397-08002B2CF9AE}" pid="36" name="LINKTEK-ID-LINK=34">
    <vt:lpwstr>0197-E429-51A4-24FE|../../../2 Quellen/UBA_Daten/Rev19/Uebersichten/DE_2019_Annex_I_2014.xlsx</vt:lpwstr>
  </property>
  <property fmtid="{D5CDD505-2E9C-101B-9397-08002B2CF9AE}" pid="37" name="LINKTEK-ID-LINK=35">
    <vt:lpwstr>012C-8279-1467-AFA9|../../../2 Quellen/UBA_Daten/Rev19/Uebersichten/DE_2019_Annex_I_2015.xlsx</vt:lpwstr>
  </property>
  <property fmtid="{D5CDD505-2E9C-101B-9397-08002B2CF9AE}" pid="38" name="LINKTEK-ID-LINK=36">
    <vt:lpwstr>019B-9A01-B7A8-DC7E|../../../2 Quellen/UBA_Daten/Rev19/Uebersichten/DE_2019_Annex_I_2016.xlsx</vt:lpwstr>
  </property>
  <property fmtid="{D5CDD505-2E9C-101B-9397-08002B2CF9AE}" pid="39" name="LINKTEK-ID-LINK=37">
    <vt:lpwstr>01F7-9BC8-3251-C966|../../../2 Quellen/UBA_Daten/Rev19/Uebersichten/DE_2019_Annex_I_2017.xlsx</vt:lpwstr>
  </property>
  <property fmtid="{D5CDD505-2E9C-101B-9397-08002B2CF9AE}" pid="40" name="LINKTEK-ID-LINK=38">
    <vt:lpwstr>0117-9148-E5C9-CC0B|../../../2 Quellen/UBA_Daten/Rev19/Uebersichten/DEU_2019_2001_13032019.xlsx</vt:lpwstr>
  </property>
  <property fmtid="{D5CDD505-2E9C-101B-9397-08002B2CF9AE}" pid="41" name="LINKTEK-ID-LINK=39">
    <vt:lpwstr>01E3-12D9-E41C-AC89|../../../2 Quellen/UBA_Daten/Rev19/Uebersichten/DEU_2019_2002_13032019.xlsx</vt:lpwstr>
  </property>
  <property fmtid="{D5CDD505-2E9C-101B-9397-08002B2CF9AE}" pid="42" name="LINKTEK-ID-LINK=40">
    <vt:lpwstr>01AB-26C1-DD4A-2547|../../../2 Quellen/UBA_Daten/Rev19/Uebersichten/DEU_2019_2003_13032019.xlsx</vt:lpwstr>
  </property>
  <property fmtid="{D5CDD505-2E9C-101B-9397-08002B2CF9AE}" pid="43" name="LINKTEK-ID-LINK=41">
    <vt:lpwstr>01B0-226F-B0D6-E6E6|../../../2 Quellen/UBA_Daten/Rev19/Uebersichten/DEU_2019_2004_13032019.xlsx</vt:lpwstr>
  </property>
</Properties>
</file>